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ISA\"/>
    </mc:Choice>
  </mc:AlternateContent>
  <xr:revisionPtr revIDLastSave="0" documentId="13_ncr:1_{A6776E72-F83F-4E54-B40A-9F955B9D1394}" xr6:coauthVersionLast="47" xr6:coauthVersionMax="47" xr10:uidLastSave="{00000000-0000-0000-0000-000000000000}"/>
  <bookViews>
    <workbookView xWindow="-120" yWindow="-120" windowWidth="20730" windowHeight="11040" firstSheet="1" activeTab="3" xr2:uid="{5728533D-DEE1-475E-90D4-7073C06C5F91}"/>
  </bookViews>
  <sheets>
    <sheet name="PROCTOR M-0% ceniza" sheetId="1" r:id="rId1"/>
    <sheet name="PROCTOR M-1% ceniza" sheetId="2" r:id="rId2"/>
    <sheet name="PROCTOR M- 3% ceniza" sheetId="3" r:id="rId3"/>
    <sheet name="C.E-0% ceniza " sheetId="6" r:id="rId4"/>
    <sheet name="C.E- 1% ceniza" sheetId="5" r:id="rId5"/>
    <sheet name="C.E-3% ceniza" sheetId="4" r:id="rId6"/>
    <sheet name="Compresión I-0% ceniza" sheetId="7" r:id="rId7"/>
    <sheet name="Compresión I-1% ceniza" sheetId="8" r:id="rId8"/>
    <sheet name="Compresión I-3% ceniza" sheetId="10" r:id="rId9"/>
    <sheet name="3PORCENTAJES" sheetId="11" r:id="rId10"/>
  </sheets>
  <externalReferences>
    <externalReference r:id="rId11"/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E31" i="1"/>
  <c r="F31" i="1"/>
  <c r="G31" i="1"/>
  <c r="E44" i="11"/>
  <c r="E43" i="11"/>
  <c r="E42" i="11"/>
  <c r="D44" i="11"/>
  <c r="D43" i="11"/>
  <c r="D42" i="11"/>
  <c r="Q35" i="7"/>
  <c r="Z26" i="8"/>
  <c r="Z27" i="8"/>
  <c r="Y59" i="10"/>
  <c r="Q24" i="8"/>
  <c r="Z20" i="8" s="1"/>
  <c r="C46" i="6"/>
  <c r="C45" i="6"/>
  <c r="C48" i="6"/>
  <c r="C39" i="6"/>
  <c r="C51" i="4" l="1"/>
  <c r="Z24" i="7"/>
  <c r="Z26" i="7" s="1"/>
  <c r="Z24" i="8" l="1"/>
  <c r="Q33" i="10"/>
  <c r="Q32" i="10" a="1"/>
  <c r="Q32" i="10" s="1"/>
  <c r="Q31" i="10"/>
  <c r="Q33" i="8"/>
  <c r="Q32" i="8" a="1"/>
  <c r="Q32" i="8" s="1"/>
  <c r="Q31" i="8"/>
  <c r="Q31" i="7"/>
  <c r="C17" i="6"/>
  <c r="C51" i="6" s="1"/>
  <c r="C52" i="6" s="1"/>
  <c r="D31" i="3"/>
  <c r="D34" i="2"/>
  <c r="Q32" i="7" a="1"/>
  <c r="Q32" i="7" s="1"/>
  <c r="Q33" i="7"/>
  <c r="Q20" i="7"/>
  <c r="V43" i="7"/>
  <c r="Q36" i="7" l="1"/>
  <c r="Q34" i="7" s="1"/>
  <c r="Z25" i="7" s="1"/>
  <c r="V1056" i="10"/>
  <c r="U1056" i="10"/>
  <c r="S1056" i="10"/>
  <c r="V1055" i="10"/>
  <c r="U1055" i="10"/>
  <c r="S1055" i="10"/>
  <c r="V1054" i="10"/>
  <c r="W1054" i="10" s="1"/>
  <c r="U1054" i="10"/>
  <c r="S1054" i="10"/>
  <c r="V1053" i="10"/>
  <c r="W1053" i="10" s="1"/>
  <c r="U1053" i="10"/>
  <c r="S1053" i="10"/>
  <c r="V1052" i="10"/>
  <c r="W1052" i="10" s="1"/>
  <c r="U1052" i="10"/>
  <c r="S1052" i="10"/>
  <c r="V1051" i="10"/>
  <c r="W1051" i="10" s="1"/>
  <c r="U1051" i="10"/>
  <c r="S1051" i="10"/>
  <c r="V1050" i="10"/>
  <c r="W1050" i="10" s="1"/>
  <c r="U1050" i="10"/>
  <c r="S1050" i="10"/>
  <c r="V1049" i="10"/>
  <c r="W1049" i="10" s="1"/>
  <c r="U1049" i="10"/>
  <c r="S1049" i="10"/>
  <c r="V1048" i="10"/>
  <c r="U1048" i="10"/>
  <c r="S1048" i="10"/>
  <c r="V1047" i="10"/>
  <c r="U1047" i="10"/>
  <c r="S1047" i="10"/>
  <c r="V1046" i="10"/>
  <c r="W1046" i="10" s="1"/>
  <c r="U1046" i="10"/>
  <c r="S1046" i="10"/>
  <c r="V1045" i="10"/>
  <c r="W1045" i="10" s="1"/>
  <c r="U1045" i="10"/>
  <c r="S1045" i="10"/>
  <c r="V1044" i="10"/>
  <c r="W1044" i="10" s="1"/>
  <c r="U1044" i="10"/>
  <c r="S1044" i="10"/>
  <c r="V1043" i="10"/>
  <c r="W1043" i="10" s="1"/>
  <c r="U1043" i="10"/>
  <c r="S1043" i="10"/>
  <c r="V1042" i="10"/>
  <c r="W1042" i="10" s="1"/>
  <c r="U1042" i="10"/>
  <c r="S1042" i="10"/>
  <c r="V1041" i="10"/>
  <c r="W1041" i="10" s="1"/>
  <c r="U1041" i="10"/>
  <c r="S1041" i="10"/>
  <c r="V1040" i="10"/>
  <c r="U1040" i="10"/>
  <c r="S1040" i="10"/>
  <c r="V1039" i="10"/>
  <c r="U1039" i="10"/>
  <c r="S1039" i="10"/>
  <c r="V1038" i="10"/>
  <c r="W1038" i="10" s="1"/>
  <c r="U1038" i="10"/>
  <c r="S1038" i="10"/>
  <c r="V1037" i="10"/>
  <c r="W1037" i="10" s="1"/>
  <c r="U1037" i="10"/>
  <c r="S1037" i="10"/>
  <c r="V1036" i="10"/>
  <c r="W1036" i="10" s="1"/>
  <c r="U1036" i="10"/>
  <c r="S1036" i="10"/>
  <c r="V1035" i="10"/>
  <c r="U1035" i="10"/>
  <c r="S1035" i="10"/>
  <c r="V1034" i="10"/>
  <c r="W1034" i="10" s="1"/>
  <c r="U1034" i="10"/>
  <c r="S1034" i="10"/>
  <c r="V1033" i="10"/>
  <c r="W1033" i="10" s="1"/>
  <c r="U1033" i="10"/>
  <c r="S1033" i="10"/>
  <c r="V1032" i="10"/>
  <c r="U1032" i="10"/>
  <c r="S1032" i="10"/>
  <c r="V1031" i="10"/>
  <c r="U1031" i="10"/>
  <c r="S1031" i="10"/>
  <c r="V1030" i="10"/>
  <c r="W1030" i="10" s="1"/>
  <c r="U1030" i="10"/>
  <c r="S1030" i="10"/>
  <c r="V1029" i="10"/>
  <c r="U1029" i="10"/>
  <c r="S1029" i="10"/>
  <c r="V1028" i="10"/>
  <c r="W1028" i="10" s="1"/>
  <c r="U1028" i="10"/>
  <c r="S1028" i="10"/>
  <c r="V1027" i="10"/>
  <c r="U1027" i="10"/>
  <c r="S1027" i="10"/>
  <c r="V1026" i="10"/>
  <c r="W1026" i="10" s="1"/>
  <c r="U1026" i="10"/>
  <c r="S1026" i="10"/>
  <c r="V1025" i="10"/>
  <c r="W1025" i="10" s="1"/>
  <c r="U1025" i="10"/>
  <c r="S1025" i="10"/>
  <c r="V1024" i="10"/>
  <c r="U1024" i="10"/>
  <c r="S1024" i="10"/>
  <c r="V1023" i="10"/>
  <c r="U1023" i="10"/>
  <c r="S1023" i="10"/>
  <c r="V1022" i="10"/>
  <c r="W1022" i="10" s="1"/>
  <c r="U1022" i="10"/>
  <c r="S1022" i="10"/>
  <c r="V1021" i="10"/>
  <c r="U1021" i="10"/>
  <c r="S1021" i="10"/>
  <c r="V1020" i="10"/>
  <c r="W1020" i="10" s="1"/>
  <c r="U1020" i="10"/>
  <c r="S1020" i="10"/>
  <c r="V1019" i="10"/>
  <c r="W1019" i="10" s="1"/>
  <c r="U1019" i="10"/>
  <c r="S1019" i="10"/>
  <c r="V1018" i="10"/>
  <c r="W1018" i="10" s="1"/>
  <c r="U1018" i="10"/>
  <c r="S1018" i="10"/>
  <c r="V1017" i="10"/>
  <c r="W1017" i="10" s="1"/>
  <c r="U1017" i="10"/>
  <c r="S1017" i="10"/>
  <c r="V1016" i="10"/>
  <c r="U1016" i="10"/>
  <c r="S1016" i="10"/>
  <c r="V1015" i="10"/>
  <c r="W1015" i="10" s="1"/>
  <c r="U1015" i="10"/>
  <c r="S1015" i="10"/>
  <c r="V1014" i="10"/>
  <c r="W1014" i="10" s="1"/>
  <c r="U1014" i="10"/>
  <c r="S1014" i="10"/>
  <c r="V1013" i="10"/>
  <c r="W1013" i="10" s="1"/>
  <c r="U1013" i="10"/>
  <c r="S1013" i="10"/>
  <c r="V1012" i="10"/>
  <c r="U1012" i="10"/>
  <c r="S1012" i="10"/>
  <c r="V1011" i="10"/>
  <c r="W1011" i="10" s="1"/>
  <c r="U1011" i="10"/>
  <c r="S1011" i="10"/>
  <c r="V1010" i="10"/>
  <c r="W1010" i="10" s="1"/>
  <c r="U1010" i="10"/>
  <c r="S1010" i="10"/>
  <c r="V1009" i="10"/>
  <c r="W1009" i="10" s="1"/>
  <c r="U1009" i="10"/>
  <c r="S1009" i="10"/>
  <c r="V1008" i="10"/>
  <c r="U1008" i="10"/>
  <c r="S1008" i="10"/>
  <c r="V1007" i="10"/>
  <c r="U1007" i="10"/>
  <c r="S1007" i="10"/>
  <c r="V1006" i="10"/>
  <c r="W1006" i="10" s="1"/>
  <c r="U1006" i="10"/>
  <c r="S1006" i="10"/>
  <c r="V1005" i="10"/>
  <c r="W1005" i="10" s="1"/>
  <c r="U1005" i="10"/>
  <c r="S1005" i="10"/>
  <c r="V1004" i="10"/>
  <c r="U1004" i="10"/>
  <c r="S1004" i="10"/>
  <c r="V1003" i="10"/>
  <c r="W1003" i="10" s="1"/>
  <c r="U1003" i="10"/>
  <c r="S1003" i="10"/>
  <c r="V1002" i="10"/>
  <c r="W1002" i="10" s="1"/>
  <c r="U1002" i="10"/>
  <c r="S1002" i="10"/>
  <c r="V1001" i="10"/>
  <c r="W1001" i="10" s="1"/>
  <c r="U1001" i="10"/>
  <c r="S1001" i="10"/>
  <c r="V1000" i="10"/>
  <c r="U1000" i="10"/>
  <c r="S1000" i="10"/>
  <c r="V999" i="10"/>
  <c r="U999" i="10"/>
  <c r="S999" i="10"/>
  <c r="V998" i="10"/>
  <c r="W998" i="10" s="1"/>
  <c r="U998" i="10"/>
  <c r="S998" i="10"/>
  <c r="V997" i="10"/>
  <c r="W997" i="10" s="1"/>
  <c r="U997" i="10"/>
  <c r="S997" i="10"/>
  <c r="V996" i="10"/>
  <c r="W996" i="10" s="1"/>
  <c r="U996" i="10"/>
  <c r="S996" i="10"/>
  <c r="V995" i="10"/>
  <c r="U995" i="10"/>
  <c r="S995" i="10"/>
  <c r="V994" i="10"/>
  <c r="W994" i="10" s="1"/>
  <c r="U994" i="10"/>
  <c r="S994" i="10"/>
  <c r="V993" i="10"/>
  <c r="W993" i="10" s="1"/>
  <c r="U993" i="10"/>
  <c r="S993" i="10"/>
  <c r="V992" i="10"/>
  <c r="U992" i="10"/>
  <c r="S992" i="10"/>
  <c r="V991" i="10"/>
  <c r="U991" i="10"/>
  <c r="S991" i="10"/>
  <c r="V990" i="10"/>
  <c r="W990" i="10" s="1"/>
  <c r="U990" i="10"/>
  <c r="S990" i="10"/>
  <c r="V989" i="10"/>
  <c r="W989" i="10" s="1"/>
  <c r="U989" i="10"/>
  <c r="S989" i="10"/>
  <c r="V988" i="10"/>
  <c r="U988" i="10"/>
  <c r="S988" i="10"/>
  <c r="V987" i="10"/>
  <c r="W987" i="10" s="1"/>
  <c r="U987" i="10"/>
  <c r="S987" i="10"/>
  <c r="V986" i="10"/>
  <c r="W986" i="10" s="1"/>
  <c r="U986" i="10"/>
  <c r="S986" i="10"/>
  <c r="V985" i="10"/>
  <c r="W985" i="10" s="1"/>
  <c r="U985" i="10"/>
  <c r="S985" i="10"/>
  <c r="V984" i="10"/>
  <c r="U984" i="10"/>
  <c r="S984" i="10"/>
  <c r="V983" i="10"/>
  <c r="W983" i="10" s="1"/>
  <c r="U983" i="10"/>
  <c r="S983" i="10"/>
  <c r="V982" i="10"/>
  <c r="W982" i="10" s="1"/>
  <c r="U982" i="10"/>
  <c r="S982" i="10"/>
  <c r="V981" i="10"/>
  <c r="W981" i="10" s="1"/>
  <c r="U981" i="10"/>
  <c r="S981" i="10"/>
  <c r="V980" i="10"/>
  <c r="U980" i="10"/>
  <c r="S980" i="10"/>
  <c r="V979" i="10"/>
  <c r="W979" i="10" s="1"/>
  <c r="U979" i="10"/>
  <c r="S979" i="10"/>
  <c r="V978" i="10"/>
  <c r="W978" i="10" s="1"/>
  <c r="U978" i="10"/>
  <c r="S978" i="10"/>
  <c r="V977" i="10"/>
  <c r="W977" i="10" s="1"/>
  <c r="U977" i="10"/>
  <c r="S977" i="10"/>
  <c r="V976" i="10"/>
  <c r="U976" i="10"/>
  <c r="S976" i="10"/>
  <c r="V975" i="10"/>
  <c r="W975" i="10" s="1"/>
  <c r="U975" i="10"/>
  <c r="S975" i="10"/>
  <c r="V974" i="10"/>
  <c r="W974" i="10" s="1"/>
  <c r="U974" i="10"/>
  <c r="S974" i="10"/>
  <c r="V973" i="10"/>
  <c r="W973" i="10" s="1"/>
  <c r="U973" i="10"/>
  <c r="S973" i="10"/>
  <c r="V972" i="10"/>
  <c r="U972" i="10"/>
  <c r="S972" i="10"/>
  <c r="V971" i="10"/>
  <c r="W971" i="10" s="1"/>
  <c r="U971" i="10"/>
  <c r="S971" i="10"/>
  <c r="V970" i="10"/>
  <c r="W970" i="10" s="1"/>
  <c r="U970" i="10"/>
  <c r="S970" i="10"/>
  <c r="V969" i="10"/>
  <c r="W969" i="10" s="1"/>
  <c r="U969" i="10"/>
  <c r="S969" i="10"/>
  <c r="V968" i="10"/>
  <c r="U968" i="10"/>
  <c r="S968" i="10"/>
  <c r="V967" i="10"/>
  <c r="U967" i="10"/>
  <c r="S967" i="10"/>
  <c r="V966" i="10"/>
  <c r="W966" i="10" s="1"/>
  <c r="U966" i="10"/>
  <c r="S966" i="10"/>
  <c r="V965" i="10"/>
  <c r="W965" i="10" s="1"/>
  <c r="U965" i="10"/>
  <c r="S965" i="10"/>
  <c r="V964" i="10"/>
  <c r="W964" i="10" s="1"/>
  <c r="U964" i="10"/>
  <c r="S964" i="10"/>
  <c r="V963" i="10"/>
  <c r="U963" i="10"/>
  <c r="S963" i="10"/>
  <c r="V962" i="10"/>
  <c r="W962" i="10" s="1"/>
  <c r="U962" i="10"/>
  <c r="S962" i="10"/>
  <c r="V961" i="10"/>
  <c r="W961" i="10" s="1"/>
  <c r="U961" i="10"/>
  <c r="S961" i="10"/>
  <c r="V960" i="10"/>
  <c r="U960" i="10"/>
  <c r="S960" i="10"/>
  <c r="V959" i="10"/>
  <c r="U959" i="10"/>
  <c r="S959" i="10"/>
  <c r="V958" i="10"/>
  <c r="W958" i="10" s="1"/>
  <c r="U958" i="10"/>
  <c r="S958" i="10"/>
  <c r="V957" i="10"/>
  <c r="U957" i="10"/>
  <c r="S957" i="10"/>
  <c r="V956" i="10"/>
  <c r="W956" i="10" s="1"/>
  <c r="U956" i="10"/>
  <c r="S956" i="10"/>
  <c r="V955" i="10"/>
  <c r="U955" i="10"/>
  <c r="S955" i="10"/>
  <c r="V954" i="10"/>
  <c r="W954" i="10" s="1"/>
  <c r="U954" i="10"/>
  <c r="S954" i="10"/>
  <c r="V953" i="10"/>
  <c r="W953" i="10" s="1"/>
  <c r="U953" i="10"/>
  <c r="S953" i="10"/>
  <c r="V952" i="10"/>
  <c r="U952" i="10"/>
  <c r="S952" i="10"/>
  <c r="V951" i="10"/>
  <c r="W951" i="10" s="1"/>
  <c r="U951" i="10"/>
  <c r="S951" i="10"/>
  <c r="V950" i="10"/>
  <c r="W950" i="10" s="1"/>
  <c r="U950" i="10"/>
  <c r="S950" i="10"/>
  <c r="V949" i="10"/>
  <c r="U949" i="10"/>
  <c r="S949" i="10"/>
  <c r="V948" i="10"/>
  <c r="U948" i="10"/>
  <c r="S948" i="10"/>
  <c r="V947" i="10"/>
  <c r="W947" i="10" s="1"/>
  <c r="U947" i="10"/>
  <c r="S947" i="10"/>
  <c r="V946" i="10"/>
  <c r="W946" i="10" s="1"/>
  <c r="U946" i="10"/>
  <c r="S946" i="10"/>
  <c r="V945" i="10"/>
  <c r="W945" i="10" s="1"/>
  <c r="U945" i="10"/>
  <c r="S945" i="10"/>
  <c r="V944" i="10"/>
  <c r="W944" i="10" s="1"/>
  <c r="U944" i="10"/>
  <c r="S944" i="10"/>
  <c r="V943" i="10"/>
  <c r="W943" i="10" s="1"/>
  <c r="U943" i="10"/>
  <c r="S943" i="10"/>
  <c r="V942" i="10"/>
  <c r="W942" i="10" s="1"/>
  <c r="U942" i="10"/>
  <c r="S942" i="10"/>
  <c r="V941" i="10"/>
  <c r="U941" i="10"/>
  <c r="S941" i="10"/>
  <c r="V940" i="10"/>
  <c r="W940" i="10" s="1"/>
  <c r="U940" i="10"/>
  <c r="S940" i="10"/>
  <c r="V939" i="10"/>
  <c r="W939" i="10" s="1"/>
  <c r="U939" i="10"/>
  <c r="S939" i="10"/>
  <c r="V938" i="10"/>
  <c r="W938" i="10" s="1"/>
  <c r="U938" i="10"/>
  <c r="S938" i="10"/>
  <c r="V937" i="10"/>
  <c r="W937" i="10" s="1"/>
  <c r="U937" i="10"/>
  <c r="S937" i="10"/>
  <c r="V936" i="10"/>
  <c r="U936" i="10"/>
  <c r="S936" i="10"/>
  <c r="V935" i="10"/>
  <c r="W935" i="10" s="1"/>
  <c r="U935" i="10"/>
  <c r="S935" i="10"/>
  <c r="V934" i="10"/>
  <c r="W934" i="10" s="1"/>
  <c r="U934" i="10"/>
  <c r="S934" i="10"/>
  <c r="V933" i="10"/>
  <c r="U933" i="10"/>
  <c r="S933" i="10"/>
  <c r="V932" i="10"/>
  <c r="W932" i="10" s="1"/>
  <c r="U932" i="10"/>
  <c r="S932" i="10"/>
  <c r="V931" i="10"/>
  <c r="W931" i="10" s="1"/>
  <c r="U931" i="10"/>
  <c r="S931" i="10"/>
  <c r="V930" i="10"/>
  <c r="W930" i="10" s="1"/>
  <c r="U930" i="10"/>
  <c r="S930" i="10"/>
  <c r="V929" i="10"/>
  <c r="W929" i="10" s="1"/>
  <c r="U929" i="10"/>
  <c r="S929" i="10"/>
  <c r="V928" i="10"/>
  <c r="W928" i="10" s="1"/>
  <c r="U928" i="10"/>
  <c r="S928" i="10"/>
  <c r="V927" i="10"/>
  <c r="W927" i="10" s="1"/>
  <c r="U927" i="10"/>
  <c r="S927" i="10"/>
  <c r="V926" i="10"/>
  <c r="W926" i="10" s="1"/>
  <c r="U926" i="10"/>
  <c r="S926" i="10"/>
  <c r="V925" i="10"/>
  <c r="U925" i="10"/>
  <c r="S925" i="10"/>
  <c r="V924" i="10"/>
  <c r="W924" i="10" s="1"/>
  <c r="U924" i="10"/>
  <c r="S924" i="10"/>
  <c r="V923" i="10"/>
  <c r="W923" i="10" s="1"/>
  <c r="U923" i="10"/>
  <c r="S923" i="10"/>
  <c r="V922" i="10"/>
  <c r="U922" i="10"/>
  <c r="S922" i="10"/>
  <c r="V921" i="10"/>
  <c r="W921" i="10" s="1"/>
  <c r="U921" i="10"/>
  <c r="S921" i="10"/>
  <c r="V920" i="10"/>
  <c r="W920" i="10" s="1"/>
  <c r="U920" i="10"/>
  <c r="S920" i="10"/>
  <c r="V919" i="10"/>
  <c r="W919" i="10" s="1"/>
  <c r="U919" i="10"/>
  <c r="S919" i="10"/>
  <c r="V918" i="10"/>
  <c r="U918" i="10"/>
  <c r="S918" i="10"/>
  <c r="V917" i="10"/>
  <c r="U917" i="10"/>
  <c r="S917" i="10"/>
  <c r="V916" i="10"/>
  <c r="W916" i="10" s="1"/>
  <c r="U916" i="10"/>
  <c r="S916" i="10"/>
  <c r="V915" i="10"/>
  <c r="W915" i="10" s="1"/>
  <c r="U915" i="10"/>
  <c r="S915" i="10"/>
  <c r="V914" i="10"/>
  <c r="U914" i="10"/>
  <c r="S914" i="10"/>
  <c r="V913" i="10"/>
  <c r="W913" i="10" s="1"/>
  <c r="U913" i="10"/>
  <c r="S913" i="10"/>
  <c r="V912" i="10"/>
  <c r="U912" i="10"/>
  <c r="S912" i="10"/>
  <c r="V911" i="10"/>
  <c r="W911" i="10" s="1"/>
  <c r="U911" i="10"/>
  <c r="S911" i="10"/>
  <c r="V910" i="10"/>
  <c r="W910" i="10" s="1"/>
  <c r="U910" i="10"/>
  <c r="S910" i="10"/>
  <c r="V909" i="10"/>
  <c r="U909" i="10"/>
  <c r="S909" i="10"/>
  <c r="V908" i="10"/>
  <c r="W908" i="10" s="1"/>
  <c r="U908" i="10"/>
  <c r="S908" i="10"/>
  <c r="V907" i="10"/>
  <c r="W907" i="10" s="1"/>
  <c r="U907" i="10"/>
  <c r="S907" i="10"/>
  <c r="V906" i="10"/>
  <c r="W906" i="10" s="1"/>
  <c r="U906" i="10"/>
  <c r="S906" i="10"/>
  <c r="V905" i="10"/>
  <c r="W905" i="10" s="1"/>
  <c r="U905" i="10"/>
  <c r="S905" i="10"/>
  <c r="V904" i="10"/>
  <c r="W904" i="10" s="1"/>
  <c r="U904" i="10"/>
  <c r="S904" i="10"/>
  <c r="V903" i="10"/>
  <c r="U903" i="10"/>
  <c r="S903" i="10"/>
  <c r="V902" i="10"/>
  <c r="W902" i="10" s="1"/>
  <c r="U902" i="10"/>
  <c r="S902" i="10"/>
  <c r="V901" i="10"/>
  <c r="W901" i="10" s="1"/>
  <c r="U901" i="10"/>
  <c r="S901" i="10"/>
  <c r="V900" i="10"/>
  <c r="W900" i="10" s="1"/>
  <c r="U900" i="10"/>
  <c r="S900" i="10"/>
  <c r="V899" i="10"/>
  <c r="W899" i="10" s="1"/>
  <c r="U899" i="10"/>
  <c r="S899" i="10"/>
  <c r="V898" i="10"/>
  <c r="W898" i="10" s="1"/>
  <c r="U898" i="10"/>
  <c r="S898" i="10"/>
  <c r="V897" i="10"/>
  <c r="W897" i="10" s="1"/>
  <c r="U897" i="10"/>
  <c r="S897" i="10"/>
  <c r="V896" i="10"/>
  <c r="W896" i="10" s="1"/>
  <c r="U896" i="10"/>
  <c r="S896" i="10"/>
  <c r="V895" i="10"/>
  <c r="U895" i="10"/>
  <c r="S895" i="10"/>
  <c r="V894" i="10"/>
  <c r="W894" i="10" s="1"/>
  <c r="U894" i="10"/>
  <c r="S894" i="10"/>
  <c r="V893" i="10"/>
  <c r="U893" i="10"/>
  <c r="S893" i="10"/>
  <c r="V892" i="10"/>
  <c r="W892" i="10" s="1"/>
  <c r="U892" i="10"/>
  <c r="S892" i="10"/>
  <c r="V891" i="10"/>
  <c r="U891" i="10"/>
  <c r="S891" i="10"/>
  <c r="V890" i="10"/>
  <c r="W890" i="10" s="1"/>
  <c r="U890" i="10"/>
  <c r="S890" i="10"/>
  <c r="V889" i="10"/>
  <c r="W889" i="10" s="1"/>
  <c r="U889" i="10"/>
  <c r="S889" i="10"/>
  <c r="V888" i="10"/>
  <c r="W888" i="10" s="1"/>
  <c r="U888" i="10"/>
  <c r="S888" i="10"/>
  <c r="V887" i="10"/>
  <c r="W887" i="10" s="1"/>
  <c r="U887" i="10"/>
  <c r="S887" i="10"/>
  <c r="V886" i="10"/>
  <c r="W886" i="10" s="1"/>
  <c r="U886" i="10"/>
  <c r="S886" i="10"/>
  <c r="V885" i="10"/>
  <c r="U885" i="10"/>
  <c r="S885" i="10"/>
  <c r="V884" i="10"/>
  <c r="W884" i="10" s="1"/>
  <c r="U884" i="10"/>
  <c r="S884" i="10"/>
  <c r="V883" i="10"/>
  <c r="U883" i="10"/>
  <c r="S883" i="10"/>
  <c r="V882" i="10"/>
  <c r="W882" i="10" s="1"/>
  <c r="U882" i="10"/>
  <c r="S882" i="10"/>
  <c r="V881" i="10"/>
  <c r="W881" i="10" s="1"/>
  <c r="U881" i="10"/>
  <c r="S881" i="10"/>
  <c r="V880" i="10"/>
  <c r="W880" i="10" s="1"/>
  <c r="U880" i="10"/>
  <c r="S880" i="10"/>
  <c r="V879" i="10"/>
  <c r="W879" i="10" s="1"/>
  <c r="U879" i="10"/>
  <c r="S879" i="10"/>
  <c r="V878" i="10"/>
  <c r="W878" i="10" s="1"/>
  <c r="U878" i="10"/>
  <c r="S878" i="10"/>
  <c r="V877" i="10"/>
  <c r="U877" i="10"/>
  <c r="S877" i="10"/>
  <c r="V876" i="10"/>
  <c r="W876" i="10" s="1"/>
  <c r="U876" i="10"/>
  <c r="S876" i="10"/>
  <c r="V875" i="10"/>
  <c r="W875" i="10" s="1"/>
  <c r="U875" i="10"/>
  <c r="S875" i="10"/>
  <c r="V874" i="10"/>
  <c r="W874" i="10" s="1"/>
  <c r="U874" i="10"/>
  <c r="S874" i="10"/>
  <c r="V873" i="10"/>
  <c r="W873" i="10" s="1"/>
  <c r="U873" i="10"/>
  <c r="S873" i="10"/>
  <c r="V872" i="10"/>
  <c r="W872" i="10" s="1"/>
  <c r="U872" i="10"/>
  <c r="S872" i="10"/>
  <c r="V871" i="10"/>
  <c r="W871" i="10" s="1"/>
  <c r="U871" i="10"/>
  <c r="S871" i="10"/>
  <c r="V870" i="10"/>
  <c r="W870" i="10" s="1"/>
  <c r="U870" i="10"/>
  <c r="S870" i="10"/>
  <c r="V869" i="10"/>
  <c r="W869" i="10" s="1"/>
  <c r="U869" i="10"/>
  <c r="S869" i="10"/>
  <c r="V868" i="10"/>
  <c r="W868" i="10" s="1"/>
  <c r="U868" i="10"/>
  <c r="S868" i="10"/>
  <c r="V867" i="10"/>
  <c r="W867" i="10" s="1"/>
  <c r="U867" i="10"/>
  <c r="S867" i="10"/>
  <c r="V866" i="10"/>
  <c r="W866" i="10" s="1"/>
  <c r="U866" i="10"/>
  <c r="S866" i="10"/>
  <c r="V865" i="10"/>
  <c r="W865" i="10" s="1"/>
  <c r="U865" i="10"/>
  <c r="S865" i="10"/>
  <c r="V864" i="10"/>
  <c r="W864" i="10" s="1"/>
  <c r="U864" i="10"/>
  <c r="S864" i="10"/>
  <c r="V863" i="10"/>
  <c r="W863" i="10" s="1"/>
  <c r="U863" i="10"/>
  <c r="S863" i="10"/>
  <c r="V862" i="10"/>
  <c r="W862" i="10" s="1"/>
  <c r="U862" i="10"/>
  <c r="S862" i="10"/>
  <c r="V861" i="10"/>
  <c r="W861" i="10" s="1"/>
  <c r="U861" i="10"/>
  <c r="S861" i="10"/>
  <c r="V860" i="10"/>
  <c r="W860" i="10" s="1"/>
  <c r="U860" i="10"/>
  <c r="S860" i="10"/>
  <c r="V859" i="10"/>
  <c r="W859" i="10" s="1"/>
  <c r="U859" i="10"/>
  <c r="S859" i="10"/>
  <c r="V858" i="10"/>
  <c r="W858" i="10" s="1"/>
  <c r="U858" i="10"/>
  <c r="S858" i="10"/>
  <c r="V857" i="10"/>
  <c r="W857" i="10" s="1"/>
  <c r="U857" i="10"/>
  <c r="S857" i="10"/>
  <c r="V856" i="10"/>
  <c r="W856" i="10" s="1"/>
  <c r="U856" i="10"/>
  <c r="S856" i="10"/>
  <c r="V855" i="10"/>
  <c r="W855" i="10" s="1"/>
  <c r="U855" i="10"/>
  <c r="S855" i="10"/>
  <c r="V854" i="10"/>
  <c r="W854" i="10" s="1"/>
  <c r="U854" i="10"/>
  <c r="S854" i="10"/>
  <c r="V853" i="10"/>
  <c r="W853" i="10" s="1"/>
  <c r="U853" i="10"/>
  <c r="S853" i="10"/>
  <c r="V852" i="10"/>
  <c r="W852" i="10" s="1"/>
  <c r="U852" i="10"/>
  <c r="S852" i="10"/>
  <c r="V851" i="10"/>
  <c r="W851" i="10" s="1"/>
  <c r="U851" i="10"/>
  <c r="S851" i="10"/>
  <c r="V850" i="10"/>
  <c r="W850" i="10" s="1"/>
  <c r="U850" i="10"/>
  <c r="S850" i="10"/>
  <c r="V849" i="10"/>
  <c r="W849" i="10" s="1"/>
  <c r="U849" i="10"/>
  <c r="S849" i="10"/>
  <c r="V848" i="10"/>
  <c r="W848" i="10" s="1"/>
  <c r="U848" i="10"/>
  <c r="S848" i="10"/>
  <c r="V847" i="10"/>
  <c r="W847" i="10" s="1"/>
  <c r="U847" i="10"/>
  <c r="S847" i="10"/>
  <c r="V846" i="10"/>
  <c r="W846" i="10" s="1"/>
  <c r="U846" i="10"/>
  <c r="S846" i="10"/>
  <c r="V845" i="10"/>
  <c r="W845" i="10" s="1"/>
  <c r="U845" i="10"/>
  <c r="S845" i="10"/>
  <c r="V844" i="10"/>
  <c r="W844" i="10" s="1"/>
  <c r="U844" i="10"/>
  <c r="S844" i="10"/>
  <c r="V843" i="10"/>
  <c r="W843" i="10" s="1"/>
  <c r="U843" i="10"/>
  <c r="S843" i="10"/>
  <c r="V842" i="10"/>
  <c r="W842" i="10" s="1"/>
  <c r="U842" i="10"/>
  <c r="S842" i="10"/>
  <c r="V841" i="10"/>
  <c r="W841" i="10" s="1"/>
  <c r="U841" i="10"/>
  <c r="S841" i="10"/>
  <c r="V840" i="10"/>
  <c r="W840" i="10" s="1"/>
  <c r="U840" i="10"/>
  <c r="S840" i="10"/>
  <c r="V839" i="10"/>
  <c r="W839" i="10" s="1"/>
  <c r="U839" i="10"/>
  <c r="S839" i="10"/>
  <c r="V838" i="10"/>
  <c r="W838" i="10" s="1"/>
  <c r="U838" i="10"/>
  <c r="S838" i="10"/>
  <c r="V837" i="10"/>
  <c r="W837" i="10" s="1"/>
  <c r="U837" i="10"/>
  <c r="S837" i="10"/>
  <c r="V836" i="10"/>
  <c r="W836" i="10" s="1"/>
  <c r="U836" i="10"/>
  <c r="S836" i="10"/>
  <c r="V835" i="10"/>
  <c r="W835" i="10" s="1"/>
  <c r="U835" i="10"/>
  <c r="S835" i="10"/>
  <c r="V834" i="10"/>
  <c r="W834" i="10" s="1"/>
  <c r="U834" i="10"/>
  <c r="S834" i="10"/>
  <c r="V833" i="10"/>
  <c r="W833" i="10" s="1"/>
  <c r="U833" i="10"/>
  <c r="S833" i="10"/>
  <c r="V832" i="10"/>
  <c r="W832" i="10" s="1"/>
  <c r="U832" i="10"/>
  <c r="S832" i="10"/>
  <c r="V831" i="10"/>
  <c r="U831" i="10"/>
  <c r="S831" i="10"/>
  <c r="V830" i="10"/>
  <c r="U830" i="10"/>
  <c r="S830" i="10"/>
  <c r="V829" i="10"/>
  <c r="W829" i="10" s="1"/>
  <c r="U829" i="10"/>
  <c r="S829" i="10"/>
  <c r="V828" i="10"/>
  <c r="W828" i="10" s="1"/>
  <c r="U828" i="10"/>
  <c r="S828" i="10"/>
  <c r="V827" i="10"/>
  <c r="W827" i="10" s="1"/>
  <c r="U827" i="10"/>
  <c r="S827" i="10"/>
  <c r="V826" i="10"/>
  <c r="W826" i="10" s="1"/>
  <c r="U826" i="10"/>
  <c r="S826" i="10"/>
  <c r="V825" i="10"/>
  <c r="U825" i="10"/>
  <c r="S825" i="10"/>
  <c r="V824" i="10"/>
  <c r="W824" i="10" s="1"/>
  <c r="U824" i="10"/>
  <c r="S824" i="10"/>
  <c r="V823" i="10"/>
  <c r="W823" i="10" s="1"/>
  <c r="U823" i="10"/>
  <c r="S823" i="10"/>
  <c r="V822" i="10"/>
  <c r="U822" i="10"/>
  <c r="S822" i="10"/>
  <c r="V821" i="10"/>
  <c r="W821" i="10" s="1"/>
  <c r="U821" i="10"/>
  <c r="S821" i="10"/>
  <c r="V820" i="10"/>
  <c r="U820" i="10"/>
  <c r="S820" i="10"/>
  <c r="V819" i="10"/>
  <c r="W819" i="10" s="1"/>
  <c r="U819" i="10"/>
  <c r="S819" i="10"/>
  <c r="V818" i="10"/>
  <c r="W818" i="10" s="1"/>
  <c r="U818" i="10"/>
  <c r="S818" i="10"/>
  <c r="V817" i="10"/>
  <c r="U817" i="10"/>
  <c r="S817" i="10"/>
  <c r="V816" i="10"/>
  <c r="W816" i="10" s="1"/>
  <c r="U816" i="10"/>
  <c r="S816" i="10"/>
  <c r="V815" i="10"/>
  <c r="W815" i="10" s="1"/>
  <c r="U815" i="10"/>
  <c r="S815" i="10"/>
  <c r="V814" i="10"/>
  <c r="U814" i="10"/>
  <c r="S814" i="10"/>
  <c r="V813" i="10"/>
  <c r="W813" i="10" s="1"/>
  <c r="U813" i="10"/>
  <c r="S813" i="10"/>
  <c r="V812" i="10"/>
  <c r="W812" i="10" s="1"/>
  <c r="U812" i="10"/>
  <c r="S812" i="10"/>
  <c r="V811" i="10"/>
  <c r="W811" i="10" s="1"/>
  <c r="U811" i="10"/>
  <c r="S811" i="10"/>
  <c r="V810" i="10"/>
  <c r="W810" i="10" s="1"/>
  <c r="U810" i="10"/>
  <c r="S810" i="10"/>
  <c r="V809" i="10"/>
  <c r="U809" i="10"/>
  <c r="S809" i="10"/>
  <c r="V808" i="10"/>
  <c r="W808" i="10" s="1"/>
  <c r="U808" i="10"/>
  <c r="S808" i="10"/>
  <c r="V807" i="10"/>
  <c r="W807" i="10" s="1"/>
  <c r="U807" i="10"/>
  <c r="S807" i="10"/>
  <c r="V806" i="10"/>
  <c r="W806" i="10" s="1"/>
  <c r="U806" i="10"/>
  <c r="S806" i="10"/>
  <c r="V805" i="10"/>
  <c r="W805" i="10" s="1"/>
  <c r="U805" i="10"/>
  <c r="S805" i="10"/>
  <c r="V804" i="10"/>
  <c r="W804" i="10" s="1"/>
  <c r="U804" i="10"/>
  <c r="S804" i="10"/>
  <c r="V803" i="10"/>
  <c r="W803" i="10" s="1"/>
  <c r="U803" i="10"/>
  <c r="S803" i="10"/>
  <c r="V802" i="10"/>
  <c r="W802" i="10" s="1"/>
  <c r="U802" i="10"/>
  <c r="S802" i="10"/>
  <c r="V801" i="10"/>
  <c r="U801" i="10"/>
  <c r="S801" i="10"/>
  <c r="V800" i="10"/>
  <c r="W800" i="10" s="1"/>
  <c r="U800" i="10"/>
  <c r="S800" i="10"/>
  <c r="V799" i="10"/>
  <c r="W799" i="10" s="1"/>
  <c r="U799" i="10"/>
  <c r="S799" i="10"/>
  <c r="V798" i="10"/>
  <c r="W798" i="10" s="1"/>
  <c r="U798" i="10"/>
  <c r="S798" i="10"/>
  <c r="V797" i="10"/>
  <c r="W797" i="10" s="1"/>
  <c r="U797" i="10"/>
  <c r="S797" i="10"/>
  <c r="V796" i="10"/>
  <c r="W796" i="10" s="1"/>
  <c r="U796" i="10"/>
  <c r="S796" i="10"/>
  <c r="V795" i="10"/>
  <c r="W795" i="10" s="1"/>
  <c r="U795" i="10"/>
  <c r="S795" i="10"/>
  <c r="V794" i="10"/>
  <c r="W794" i="10" s="1"/>
  <c r="U794" i="10"/>
  <c r="S794" i="10"/>
  <c r="V793" i="10"/>
  <c r="W793" i="10" s="1"/>
  <c r="U793" i="10"/>
  <c r="S793" i="10"/>
  <c r="V792" i="10"/>
  <c r="W792" i="10" s="1"/>
  <c r="U792" i="10"/>
  <c r="S792" i="10"/>
  <c r="V791" i="10"/>
  <c r="W791" i="10" s="1"/>
  <c r="U791" i="10"/>
  <c r="S791" i="10"/>
  <c r="V790" i="10"/>
  <c r="W790" i="10" s="1"/>
  <c r="U790" i="10"/>
  <c r="S790" i="10"/>
  <c r="V789" i="10"/>
  <c r="W789" i="10" s="1"/>
  <c r="U789" i="10"/>
  <c r="S789" i="10"/>
  <c r="V788" i="10"/>
  <c r="W788" i="10" s="1"/>
  <c r="U788" i="10"/>
  <c r="S788" i="10"/>
  <c r="V787" i="10"/>
  <c r="W787" i="10" s="1"/>
  <c r="U787" i="10"/>
  <c r="S787" i="10"/>
  <c r="V786" i="10"/>
  <c r="U786" i="10"/>
  <c r="S786" i="10"/>
  <c r="V785" i="10"/>
  <c r="U785" i="10"/>
  <c r="S785" i="10"/>
  <c r="V784" i="10"/>
  <c r="U784" i="10"/>
  <c r="S784" i="10"/>
  <c r="V783" i="10"/>
  <c r="W783" i="10" s="1"/>
  <c r="U783" i="10"/>
  <c r="S783" i="10"/>
  <c r="V782" i="10"/>
  <c r="W782" i="10" s="1"/>
  <c r="U782" i="10"/>
  <c r="S782" i="10"/>
  <c r="V781" i="10"/>
  <c r="W781" i="10" s="1"/>
  <c r="U781" i="10"/>
  <c r="S781" i="10"/>
  <c r="V780" i="10"/>
  <c r="W780" i="10" s="1"/>
  <c r="U780" i="10"/>
  <c r="S780" i="10"/>
  <c r="V779" i="10"/>
  <c r="W779" i="10" s="1"/>
  <c r="U779" i="10"/>
  <c r="S779" i="10"/>
  <c r="V778" i="10"/>
  <c r="W778" i="10" s="1"/>
  <c r="U778" i="10"/>
  <c r="S778" i="10"/>
  <c r="V777" i="10"/>
  <c r="U777" i="10"/>
  <c r="S777" i="10"/>
  <c r="V776" i="10"/>
  <c r="U776" i="10"/>
  <c r="S776" i="10"/>
  <c r="V775" i="10"/>
  <c r="W775" i="10" s="1"/>
  <c r="U775" i="10"/>
  <c r="S775" i="10"/>
  <c r="V774" i="10"/>
  <c r="W774" i="10" s="1"/>
  <c r="U774" i="10"/>
  <c r="S774" i="10"/>
  <c r="V773" i="10"/>
  <c r="W773" i="10" s="1"/>
  <c r="U773" i="10"/>
  <c r="S773" i="10"/>
  <c r="V772" i="10"/>
  <c r="W772" i="10" s="1"/>
  <c r="U772" i="10"/>
  <c r="S772" i="10"/>
  <c r="V771" i="10"/>
  <c r="W771" i="10" s="1"/>
  <c r="U771" i="10"/>
  <c r="S771" i="10"/>
  <c r="V770" i="10"/>
  <c r="W770" i="10" s="1"/>
  <c r="U770" i="10"/>
  <c r="S770" i="10"/>
  <c r="V769" i="10"/>
  <c r="U769" i="10"/>
  <c r="S769" i="10"/>
  <c r="V768" i="10"/>
  <c r="W768" i="10" s="1"/>
  <c r="U768" i="10"/>
  <c r="S768" i="10"/>
  <c r="V767" i="10"/>
  <c r="W767" i="10" s="1"/>
  <c r="U767" i="10"/>
  <c r="S767" i="10"/>
  <c r="V766" i="10"/>
  <c r="W766" i="10" s="1"/>
  <c r="U766" i="10"/>
  <c r="S766" i="10"/>
  <c r="V765" i="10"/>
  <c r="W765" i="10" s="1"/>
  <c r="U765" i="10"/>
  <c r="S765" i="10"/>
  <c r="V764" i="10"/>
  <c r="W764" i="10" s="1"/>
  <c r="U764" i="10"/>
  <c r="S764" i="10"/>
  <c r="V763" i="10"/>
  <c r="W763" i="10" s="1"/>
  <c r="U763" i="10"/>
  <c r="S763" i="10"/>
  <c r="V762" i="10"/>
  <c r="W762" i="10" s="1"/>
  <c r="U762" i="10"/>
  <c r="S762" i="10"/>
  <c r="V761" i="10"/>
  <c r="W761" i="10" s="1"/>
  <c r="U761" i="10"/>
  <c r="S761" i="10"/>
  <c r="V760" i="10"/>
  <c r="W760" i="10" s="1"/>
  <c r="U760" i="10"/>
  <c r="S760" i="10"/>
  <c r="V759" i="10"/>
  <c r="W759" i="10" s="1"/>
  <c r="U759" i="10"/>
  <c r="S759" i="10"/>
  <c r="V758" i="10"/>
  <c r="W758" i="10" s="1"/>
  <c r="U758" i="10"/>
  <c r="S758" i="10"/>
  <c r="V757" i="10"/>
  <c r="U757" i="10"/>
  <c r="S757" i="10"/>
  <c r="V756" i="10"/>
  <c r="U756" i="10"/>
  <c r="S756" i="10"/>
  <c r="V755" i="10"/>
  <c r="U755" i="10"/>
  <c r="S755" i="10"/>
  <c r="V754" i="10"/>
  <c r="U754" i="10"/>
  <c r="S754" i="10"/>
  <c r="V753" i="10"/>
  <c r="W753" i="10" s="1"/>
  <c r="U753" i="10"/>
  <c r="S753" i="10"/>
  <c r="V752" i="10"/>
  <c r="W752" i="10" s="1"/>
  <c r="U752" i="10"/>
  <c r="S752" i="10"/>
  <c r="V751" i="10"/>
  <c r="W751" i="10" s="1"/>
  <c r="U751" i="10"/>
  <c r="S751" i="10"/>
  <c r="V750" i="10"/>
  <c r="W750" i="10" s="1"/>
  <c r="U750" i="10"/>
  <c r="S750" i="10"/>
  <c r="V749" i="10"/>
  <c r="U749" i="10"/>
  <c r="S749" i="10"/>
  <c r="V748" i="10"/>
  <c r="U748" i="10"/>
  <c r="S748" i="10"/>
  <c r="V747" i="10"/>
  <c r="W747" i="10" s="1"/>
  <c r="U747" i="10"/>
  <c r="S747" i="10"/>
  <c r="V746" i="10"/>
  <c r="W746" i="10" s="1"/>
  <c r="U746" i="10"/>
  <c r="S746" i="10"/>
  <c r="V745" i="10"/>
  <c r="U745" i="10"/>
  <c r="S745" i="10"/>
  <c r="V744" i="10"/>
  <c r="W744" i="10" s="1"/>
  <c r="U744" i="10"/>
  <c r="S744" i="10"/>
  <c r="V743" i="10"/>
  <c r="U743" i="10"/>
  <c r="S743" i="10"/>
  <c r="V742" i="10"/>
  <c r="W742" i="10" s="1"/>
  <c r="U742" i="10"/>
  <c r="S742" i="10"/>
  <c r="V741" i="10"/>
  <c r="W741" i="10" s="1"/>
  <c r="U741" i="10"/>
  <c r="S741" i="10"/>
  <c r="V740" i="10"/>
  <c r="U740" i="10"/>
  <c r="S740" i="10"/>
  <c r="V739" i="10"/>
  <c r="W739" i="10" s="1"/>
  <c r="U739" i="10"/>
  <c r="S739" i="10"/>
  <c r="V738" i="10"/>
  <c r="W738" i="10" s="1"/>
  <c r="U738" i="10"/>
  <c r="S738" i="10"/>
  <c r="V737" i="10"/>
  <c r="U737" i="10"/>
  <c r="S737" i="10"/>
  <c r="V736" i="10"/>
  <c r="W736" i="10" s="1"/>
  <c r="U736" i="10"/>
  <c r="S736" i="10"/>
  <c r="V735" i="10"/>
  <c r="U735" i="10"/>
  <c r="S735" i="10"/>
  <c r="V734" i="10"/>
  <c r="W734" i="10" s="1"/>
  <c r="U734" i="10"/>
  <c r="S734" i="10"/>
  <c r="V733" i="10"/>
  <c r="W733" i="10" s="1"/>
  <c r="U733" i="10"/>
  <c r="S733" i="10"/>
  <c r="V732" i="10"/>
  <c r="U732" i="10"/>
  <c r="S732" i="10"/>
  <c r="V731" i="10"/>
  <c r="W731" i="10" s="1"/>
  <c r="U731" i="10"/>
  <c r="S731" i="10"/>
  <c r="V730" i="10"/>
  <c r="W730" i="10" s="1"/>
  <c r="U730" i="10"/>
  <c r="S730" i="10"/>
  <c r="V729" i="10"/>
  <c r="U729" i="10"/>
  <c r="S729" i="10"/>
  <c r="V728" i="10"/>
  <c r="W728" i="10" s="1"/>
  <c r="U728" i="10"/>
  <c r="S728" i="10"/>
  <c r="V727" i="10"/>
  <c r="U727" i="10"/>
  <c r="S727" i="10"/>
  <c r="V726" i="10"/>
  <c r="W726" i="10" s="1"/>
  <c r="U726" i="10"/>
  <c r="S726" i="10"/>
  <c r="V725" i="10"/>
  <c r="W725" i="10" s="1"/>
  <c r="U725" i="10"/>
  <c r="S725" i="10"/>
  <c r="V724" i="10"/>
  <c r="U724" i="10"/>
  <c r="S724" i="10"/>
  <c r="V723" i="10"/>
  <c r="W723" i="10" s="1"/>
  <c r="U723" i="10"/>
  <c r="S723" i="10"/>
  <c r="V722" i="10"/>
  <c r="W722" i="10" s="1"/>
  <c r="U722" i="10"/>
  <c r="S722" i="10"/>
  <c r="V721" i="10"/>
  <c r="U721" i="10"/>
  <c r="S721" i="10"/>
  <c r="V720" i="10"/>
  <c r="W720" i="10" s="1"/>
  <c r="U720" i="10"/>
  <c r="S720" i="10"/>
  <c r="V719" i="10"/>
  <c r="U719" i="10"/>
  <c r="S719" i="10"/>
  <c r="V718" i="10"/>
  <c r="W718" i="10" s="1"/>
  <c r="U718" i="10"/>
  <c r="S718" i="10"/>
  <c r="V717" i="10"/>
  <c r="W717" i="10" s="1"/>
  <c r="U717" i="10"/>
  <c r="S717" i="10"/>
  <c r="V716" i="10"/>
  <c r="U716" i="10"/>
  <c r="S716" i="10"/>
  <c r="V715" i="10"/>
  <c r="W715" i="10" s="1"/>
  <c r="U715" i="10"/>
  <c r="S715" i="10"/>
  <c r="V714" i="10"/>
  <c r="W714" i="10" s="1"/>
  <c r="U714" i="10"/>
  <c r="S714" i="10"/>
  <c r="V713" i="10"/>
  <c r="U713" i="10"/>
  <c r="S713" i="10"/>
  <c r="V712" i="10"/>
  <c r="W712" i="10" s="1"/>
  <c r="U712" i="10"/>
  <c r="S712" i="10"/>
  <c r="V711" i="10"/>
  <c r="W711" i="10" s="1"/>
  <c r="U711" i="10"/>
  <c r="S711" i="10"/>
  <c r="V710" i="10"/>
  <c r="W710" i="10" s="1"/>
  <c r="U710" i="10"/>
  <c r="S710" i="10"/>
  <c r="V709" i="10"/>
  <c r="W709" i="10" s="1"/>
  <c r="U709" i="10"/>
  <c r="S709" i="10"/>
  <c r="V708" i="10"/>
  <c r="U708" i="10"/>
  <c r="S708" i="10"/>
  <c r="V707" i="10"/>
  <c r="W707" i="10" s="1"/>
  <c r="U707" i="10"/>
  <c r="S707" i="10"/>
  <c r="V706" i="10"/>
  <c r="W706" i="10" s="1"/>
  <c r="U706" i="10"/>
  <c r="S706" i="10"/>
  <c r="V705" i="10"/>
  <c r="U705" i="10"/>
  <c r="S705" i="10"/>
  <c r="V704" i="10"/>
  <c r="W704" i="10" s="1"/>
  <c r="U704" i="10"/>
  <c r="S704" i="10"/>
  <c r="V703" i="10"/>
  <c r="W703" i="10" s="1"/>
  <c r="U703" i="10"/>
  <c r="S703" i="10"/>
  <c r="V702" i="10"/>
  <c r="W702" i="10" s="1"/>
  <c r="U702" i="10"/>
  <c r="S702" i="10"/>
  <c r="V701" i="10"/>
  <c r="W701" i="10" s="1"/>
  <c r="U701" i="10"/>
  <c r="S701" i="10"/>
  <c r="V700" i="10"/>
  <c r="U700" i="10"/>
  <c r="S700" i="10"/>
  <c r="V699" i="10"/>
  <c r="U699" i="10"/>
  <c r="S699" i="10"/>
  <c r="V698" i="10"/>
  <c r="W698" i="10" s="1"/>
  <c r="U698" i="10"/>
  <c r="S698" i="10"/>
  <c r="V697" i="10"/>
  <c r="W697" i="10" s="1"/>
  <c r="U697" i="10"/>
  <c r="S697" i="10"/>
  <c r="V696" i="10"/>
  <c r="W696" i="10" s="1"/>
  <c r="U696" i="10"/>
  <c r="S696" i="10"/>
  <c r="V695" i="10"/>
  <c r="W695" i="10" s="1"/>
  <c r="U695" i="10"/>
  <c r="S695" i="10"/>
  <c r="V694" i="10"/>
  <c r="W694" i="10" s="1"/>
  <c r="U694" i="10"/>
  <c r="S694" i="10"/>
  <c r="V693" i="10"/>
  <c r="W693" i="10" s="1"/>
  <c r="U693" i="10"/>
  <c r="S693" i="10"/>
  <c r="V692" i="10"/>
  <c r="W692" i="10" s="1"/>
  <c r="U692" i="10"/>
  <c r="S692" i="10"/>
  <c r="V691" i="10"/>
  <c r="W691" i="10" s="1"/>
  <c r="U691" i="10"/>
  <c r="S691" i="10"/>
  <c r="V690" i="10"/>
  <c r="W690" i="10" s="1"/>
  <c r="U690" i="10"/>
  <c r="S690" i="10"/>
  <c r="V689" i="10"/>
  <c r="W689" i="10" s="1"/>
  <c r="U689" i="10"/>
  <c r="S689" i="10"/>
  <c r="V688" i="10"/>
  <c r="W688" i="10" s="1"/>
  <c r="U688" i="10"/>
  <c r="S688" i="10"/>
  <c r="V687" i="10"/>
  <c r="W687" i="10" s="1"/>
  <c r="U687" i="10"/>
  <c r="S687" i="10"/>
  <c r="V686" i="10"/>
  <c r="U686" i="10"/>
  <c r="S686" i="10"/>
  <c r="V685" i="10"/>
  <c r="W685" i="10" s="1"/>
  <c r="U685" i="10"/>
  <c r="S685" i="10"/>
  <c r="V684" i="10"/>
  <c r="W684" i="10" s="1"/>
  <c r="U684" i="10"/>
  <c r="S684" i="10"/>
  <c r="V683" i="10"/>
  <c r="W683" i="10" s="1"/>
  <c r="U683" i="10"/>
  <c r="S683" i="10"/>
  <c r="V682" i="10"/>
  <c r="W682" i="10" s="1"/>
  <c r="U682" i="10"/>
  <c r="S682" i="10"/>
  <c r="V681" i="10"/>
  <c r="W681" i="10" s="1"/>
  <c r="U681" i="10"/>
  <c r="S681" i="10"/>
  <c r="V680" i="10"/>
  <c r="W680" i="10" s="1"/>
  <c r="U680" i="10"/>
  <c r="S680" i="10"/>
  <c r="V679" i="10"/>
  <c r="W679" i="10" s="1"/>
  <c r="U679" i="10"/>
  <c r="S679" i="10"/>
  <c r="V678" i="10"/>
  <c r="W678" i="10" s="1"/>
  <c r="U678" i="10"/>
  <c r="S678" i="10"/>
  <c r="V677" i="10"/>
  <c r="U677" i="10"/>
  <c r="S677" i="10"/>
  <c r="V676" i="10"/>
  <c r="U676" i="10"/>
  <c r="S676" i="10"/>
  <c r="V675" i="10"/>
  <c r="W675" i="10" s="1"/>
  <c r="U675" i="10"/>
  <c r="S675" i="10"/>
  <c r="V674" i="10"/>
  <c r="W674" i="10" s="1"/>
  <c r="U674" i="10"/>
  <c r="S674" i="10"/>
  <c r="V673" i="10"/>
  <c r="W673" i="10" s="1"/>
  <c r="U673" i="10"/>
  <c r="S673" i="10"/>
  <c r="V672" i="10"/>
  <c r="W672" i="10" s="1"/>
  <c r="U672" i="10"/>
  <c r="S672" i="10"/>
  <c r="V671" i="10"/>
  <c r="W671" i="10" s="1"/>
  <c r="U671" i="10"/>
  <c r="S671" i="10"/>
  <c r="V670" i="10"/>
  <c r="W670" i="10" s="1"/>
  <c r="U670" i="10"/>
  <c r="S670" i="10"/>
  <c r="V669" i="10"/>
  <c r="W669" i="10" s="1"/>
  <c r="U669" i="10"/>
  <c r="S669" i="10"/>
  <c r="V668" i="10"/>
  <c r="U668" i="10"/>
  <c r="S668" i="10"/>
  <c r="V667" i="10"/>
  <c r="W667" i="10" s="1"/>
  <c r="U667" i="10"/>
  <c r="S667" i="10"/>
  <c r="V666" i="10"/>
  <c r="U666" i="10"/>
  <c r="S666" i="10"/>
  <c r="V665" i="10"/>
  <c r="W665" i="10" s="1"/>
  <c r="U665" i="10"/>
  <c r="S665" i="10"/>
  <c r="V664" i="10"/>
  <c r="W664" i="10" s="1"/>
  <c r="U664" i="10"/>
  <c r="S664" i="10"/>
  <c r="V663" i="10"/>
  <c r="U663" i="10"/>
  <c r="S663" i="10"/>
  <c r="V662" i="10"/>
  <c r="W662" i="10" s="1"/>
  <c r="U662" i="10"/>
  <c r="S662" i="10"/>
  <c r="V661" i="10"/>
  <c r="W661" i="10" s="1"/>
  <c r="U661" i="10"/>
  <c r="S661" i="10"/>
  <c r="V660" i="10"/>
  <c r="U660" i="10"/>
  <c r="S660" i="10"/>
  <c r="V659" i="10"/>
  <c r="W659" i="10" s="1"/>
  <c r="U659" i="10"/>
  <c r="S659" i="10"/>
  <c r="V658" i="10"/>
  <c r="U658" i="10"/>
  <c r="S658" i="10"/>
  <c r="V657" i="10"/>
  <c r="W657" i="10" s="1"/>
  <c r="U657" i="10"/>
  <c r="S657" i="10"/>
  <c r="V656" i="10"/>
  <c r="W656" i="10" s="1"/>
  <c r="U656" i="10"/>
  <c r="S656" i="10"/>
  <c r="V655" i="10"/>
  <c r="U655" i="10"/>
  <c r="S655" i="10"/>
  <c r="V654" i="10"/>
  <c r="W654" i="10" s="1"/>
  <c r="U654" i="10"/>
  <c r="S654" i="10"/>
  <c r="V653" i="10"/>
  <c r="W653" i="10" s="1"/>
  <c r="U653" i="10"/>
  <c r="S653" i="10"/>
  <c r="V652" i="10"/>
  <c r="U652" i="10"/>
  <c r="S652" i="10"/>
  <c r="V651" i="10"/>
  <c r="W651" i="10" s="1"/>
  <c r="U651" i="10"/>
  <c r="S651" i="10"/>
  <c r="V650" i="10"/>
  <c r="U650" i="10"/>
  <c r="S650" i="10"/>
  <c r="V649" i="10"/>
  <c r="W649" i="10" s="1"/>
  <c r="U649" i="10"/>
  <c r="S649" i="10"/>
  <c r="V648" i="10"/>
  <c r="W648" i="10" s="1"/>
  <c r="U648" i="10"/>
  <c r="S648" i="10"/>
  <c r="V647" i="10"/>
  <c r="U647" i="10"/>
  <c r="S647" i="10"/>
  <c r="V646" i="10"/>
  <c r="W646" i="10" s="1"/>
  <c r="U646" i="10"/>
  <c r="S646" i="10"/>
  <c r="V645" i="10"/>
  <c r="W645" i="10" s="1"/>
  <c r="U645" i="10"/>
  <c r="S645" i="10"/>
  <c r="V644" i="10"/>
  <c r="U644" i="10"/>
  <c r="S644" i="10"/>
  <c r="V643" i="10"/>
  <c r="W643" i="10" s="1"/>
  <c r="U643" i="10"/>
  <c r="S643" i="10"/>
  <c r="V642" i="10"/>
  <c r="W642" i="10" s="1"/>
  <c r="U642" i="10"/>
  <c r="S642" i="10"/>
  <c r="V641" i="10"/>
  <c r="W641" i="10" s="1"/>
  <c r="U641" i="10"/>
  <c r="S641" i="10"/>
  <c r="V640" i="10"/>
  <c r="W640" i="10" s="1"/>
  <c r="U640" i="10"/>
  <c r="S640" i="10"/>
  <c r="V639" i="10"/>
  <c r="U639" i="10"/>
  <c r="S639" i="10"/>
  <c r="V638" i="10"/>
  <c r="W638" i="10" s="1"/>
  <c r="U638" i="10"/>
  <c r="S638" i="10"/>
  <c r="V637" i="10"/>
  <c r="W637" i="10" s="1"/>
  <c r="U637" i="10"/>
  <c r="S637" i="10"/>
  <c r="V636" i="10"/>
  <c r="U636" i="10"/>
  <c r="S636" i="10"/>
  <c r="V635" i="10"/>
  <c r="W635" i="10" s="1"/>
  <c r="U635" i="10"/>
  <c r="S635" i="10"/>
  <c r="V634" i="10"/>
  <c r="W634" i="10" s="1"/>
  <c r="U634" i="10"/>
  <c r="S634" i="10"/>
  <c r="V633" i="10"/>
  <c r="W633" i="10" s="1"/>
  <c r="U633" i="10"/>
  <c r="S633" i="10"/>
  <c r="V632" i="10"/>
  <c r="W632" i="10" s="1"/>
  <c r="U632" i="10"/>
  <c r="S632" i="10"/>
  <c r="V631" i="10"/>
  <c r="U631" i="10"/>
  <c r="S631" i="10"/>
  <c r="V630" i="10"/>
  <c r="W630" i="10" s="1"/>
  <c r="U630" i="10"/>
  <c r="S630" i="10"/>
  <c r="V629" i="10"/>
  <c r="W629" i="10" s="1"/>
  <c r="U629" i="10"/>
  <c r="S629" i="10"/>
  <c r="V628" i="10"/>
  <c r="W628" i="10" s="1"/>
  <c r="U628" i="10"/>
  <c r="S628" i="10"/>
  <c r="V627" i="10"/>
  <c r="W627" i="10" s="1"/>
  <c r="U627" i="10"/>
  <c r="S627" i="10"/>
  <c r="V626" i="10"/>
  <c r="W626" i="10" s="1"/>
  <c r="U626" i="10"/>
  <c r="S626" i="10"/>
  <c r="V625" i="10"/>
  <c r="W625" i="10" s="1"/>
  <c r="U625" i="10"/>
  <c r="S625" i="10"/>
  <c r="V624" i="10"/>
  <c r="W624" i="10" s="1"/>
  <c r="U624" i="10"/>
  <c r="S624" i="10"/>
  <c r="V623" i="10"/>
  <c r="U623" i="10"/>
  <c r="S623" i="10"/>
  <c r="V622" i="10"/>
  <c r="W622" i="10" s="1"/>
  <c r="U622" i="10"/>
  <c r="S622" i="10"/>
  <c r="V621" i="10"/>
  <c r="W621" i="10" s="1"/>
  <c r="U621" i="10"/>
  <c r="S621" i="10"/>
  <c r="V620" i="10"/>
  <c r="W620" i="10" s="1"/>
  <c r="U620" i="10"/>
  <c r="S620" i="10"/>
  <c r="V619" i="10"/>
  <c r="W619" i="10" s="1"/>
  <c r="U619" i="10"/>
  <c r="S619" i="10"/>
  <c r="V618" i="10"/>
  <c r="W618" i="10" s="1"/>
  <c r="U618" i="10"/>
  <c r="S618" i="10"/>
  <c r="V617" i="10"/>
  <c r="W617" i="10" s="1"/>
  <c r="U617" i="10"/>
  <c r="S617" i="10"/>
  <c r="V616" i="10"/>
  <c r="W616" i="10" s="1"/>
  <c r="U616" i="10"/>
  <c r="S616" i="10"/>
  <c r="V615" i="10"/>
  <c r="U615" i="10"/>
  <c r="S615" i="10"/>
  <c r="V614" i="10"/>
  <c r="W614" i="10" s="1"/>
  <c r="U614" i="10"/>
  <c r="S614" i="10"/>
  <c r="V613" i="10"/>
  <c r="W613" i="10" s="1"/>
  <c r="U613" i="10"/>
  <c r="S613" i="10"/>
  <c r="V612" i="10"/>
  <c r="W612" i="10" s="1"/>
  <c r="U612" i="10"/>
  <c r="S612" i="10"/>
  <c r="V611" i="10"/>
  <c r="W611" i="10" s="1"/>
  <c r="U611" i="10"/>
  <c r="S611" i="10"/>
  <c r="V610" i="10"/>
  <c r="W610" i="10" s="1"/>
  <c r="U610" i="10"/>
  <c r="S610" i="10"/>
  <c r="V609" i="10"/>
  <c r="W609" i="10" s="1"/>
  <c r="U609" i="10"/>
  <c r="S609" i="10"/>
  <c r="V608" i="10"/>
  <c r="W608" i="10" s="1"/>
  <c r="U608" i="10"/>
  <c r="S608" i="10"/>
  <c r="V607" i="10"/>
  <c r="U607" i="10"/>
  <c r="S607" i="10"/>
  <c r="V606" i="10"/>
  <c r="W606" i="10" s="1"/>
  <c r="U606" i="10"/>
  <c r="S606" i="10"/>
  <c r="V605" i="10"/>
  <c r="W605" i="10" s="1"/>
  <c r="U605" i="10"/>
  <c r="S605" i="10"/>
  <c r="V604" i="10"/>
  <c r="W604" i="10" s="1"/>
  <c r="U604" i="10"/>
  <c r="S604" i="10"/>
  <c r="V603" i="10"/>
  <c r="W603" i="10" s="1"/>
  <c r="U603" i="10"/>
  <c r="S603" i="10"/>
  <c r="V602" i="10"/>
  <c r="W602" i="10" s="1"/>
  <c r="U602" i="10"/>
  <c r="S602" i="10"/>
  <c r="V601" i="10"/>
  <c r="W601" i="10" s="1"/>
  <c r="U601" i="10"/>
  <c r="S601" i="10"/>
  <c r="V600" i="10"/>
  <c r="W600" i="10" s="1"/>
  <c r="U600" i="10"/>
  <c r="S600" i="10"/>
  <c r="V599" i="10"/>
  <c r="U599" i="10"/>
  <c r="S599" i="10"/>
  <c r="V598" i="10"/>
  <c r="W598" i="10" s="1"/>
  <c r="U598" i="10"/>
  <c r="S598" i="10"/>
  <c r="V597" i="10"/>
  <c r="W597" i="10" s="1"/>
  <c r="U597" i="10"/>
  <c r="S597" i="10"/>
  <c r="V596" i="10"/>
  <c r="W596" i="10" s="1"/>
  <c r="U596" i="10"/>
  <c r="S596" i="10"/>
  <c r="V595" i="10"/>
  <c r="W595" i="10" s="1"/>
  <c r="U595" i="10"/>
  <c r="S595" i="10"/>
  <c r="V594" i="10"/>
  <c r="U594" i="10"/>
  <c r="S594" i="10"/>
  <c r="V593" i="10"/>
  <c r="W593" i="10" s="1"/>
  <c r="U593" i="10"/>
  <c r="S593" i="10"/>
  <c r="V592" i="10"/>
  <c r="W592" i="10" s="1"/>
  <c r="U592" i="10"/>
  <c r="S592" i="10"/>
  <c r="V591" i="10"/>
  <c r="W591" i="10" s="1"/>
  <c r="U591" i="10"/>
  <c r="S591" i="10"/>
  <c r="V590" i="10"/>
  <c r="W590" i="10" s="1"/>
  <c r="U590" i="10"/>
  <c r="S590" i="10"/>
  <c r="V589" i="10"/>
  <c r="W589" i="10" s="1"/>
  <c r="U589" i="10"/>
  <c r="S589" i="10"/>
  <c r="V588" i="10"/>
  <c r="U588" i="10"/>
  <c r="S588" i="10"/>
  <c r="V587" i="10"/>
  <c r="W587" i="10" s="1"/>
  <c r="U587" i="10"/>
  <c r="S587" i="10"/>
  <c r="V586" i="10"/>
  <c r="W586" i="10" s="1"/>
  <c r="U586" i="10"/>
  <c r="S586" i="10"/>
  <c r="V585" i="10"/>
  <c r="U585" i="10"/>
  <c r="S585" i="10"/>
  <c r="V584" i="10"/>
  <c r="W584" i="10" s="1"/>
  <c r="U584" i="10"/>
  <c r="S584" i="10"/>
  <c r="V583" i="10"/>
  <c r="W583" i="10" s="1"/>
  <c r="U583" i="10"/>
  <c r="S583" i="10"/>
  <c r="V582" i="10"/>
  <c r="W582" i="10" s="1"/>
  <c r="U582" i="10"/>
  <c r="S582" i="10"/>
  <c r="V581" i="10"/>
  <c r="W581" i="10" s="1"/>
  <c r="U581" i="10"/>
  <c r="S581" i="10"/>
  <c r="V580" i="10"/>
  <c r="W580" i="10" s="1"/>
  <c r="U580" i="10"/>
  <c r="S580" i="10"/>
  <c r="V579" i="10"/>
  <c r="W579" i="10" s="1"/>
  <c r="U579" i="10"/>
  <c r="S579" i="10"/>
  <c r="V578" i="10"/>
  <c r="W578" i="10" s="1"/>
  <c r="U578" i="10"/>
  <c r="S578" i="10"/>
  <c r="V577" i="10"/>
  <c r="W577" i="10" s="1"/>
  <c r="U577" i="10"/>
  <c r="S577" i="10"/>
  <c r="V576" i="10"/>
  <c r="W576" i="10" s="1"/>
  <c r="U576" i="10"/>
  <c r="S576" i="10"/>
  <c r="V575" i="10"/>
  <c r="W575" i="10" s="1"/>
  <c r="U575" i="10"/>
  <c r="S575" i="10"/>
  <c r="V574" i="10"/>
  <c r="W574" i="10" s="1"/>
  <c r="U574" i="10"/>
  <c r="S574" i="10"/>
  <c r="V573" i="10"/>
  <c r="W573" i="10" s="1"/>
  <c r="U573" i="10"/>
  <c r="S573" i="10"/>
  <c r="V572" i="10"/>
  <c r="W572" i="10" s="1"/>
  <c r="U572" i="10"/>
  <c r="S572" i="10"/>
  <c r="V571" i="10"/>
  <c r="W571" i="10" s="1"/>
  <c r="U571" i="10"/>
  <c r="S571" i="10"/>
  <c r="V570" i="10"/>
  <c r="W570" i="10" s="1"/>
  <c r="U570" i="10"/>
  <c r="S570" i="10"/>
  <c r="V569" i="10"/>
  <c r="U569" i="10"/>
  <c r="S569" i="10"/>
  <c r="V568" i="10"/>
  <c r="U568" i="10"/>
  <c r="S568" i="10"/>
  <c r="V567" i="10"/>
  <c r="U567" i="10"/>
  <c r="S567" i="10"/>
  <c r="V566" i="10"/>
  <c r="U566" i="10"/>
  <c r="S566" i="10"/>
  <c r="V565" i="10"/>
  <c r="W565" i="10" s="1"/>
  <c r="U565" i="10"/>
  <c r="S565" i="10"/>
  <c r="V564" i="10"/>
  <c r="W564" i="10" s="1"/>
  <c r="U564" i="10"/>
  <c r="S564" i="10"/>
  <c r="V563" i="10"/>
  <c r="W563" i="10" s="1"/>
  <c r="U563" i="10"/>
  <c r="S563" i="10"/>
  <c r="V562" i="10"/>
  <c r="W562" i="10" s="1"/>
  <c r="U562" i="10"/>
  <c r="S562" i="10"/>
  <c r="V561" i="10"/>
  <c r="U561" i="10"/>
  <c r="S561" i="10"/>
  <c r="V560" i="10"/>
  <c r="W560" i="10" s="1"/>
  <c r="U560" i="10"/>
  <c r="S560" i="10"/>
  <c r="V559" i="10"/>
  <c r="U559" i="10"/>
  <c r="S559" i="10"/>
  <c r="V558" i="10"/>
  <c r="U558" i="10"/>
  <c r="S558" i="10"/>
  <c r="V557" i="10"/>
  <c r="U557" i="10"/>
  <c r="S557" i="10"/>
  <c r="V556" i="10"/>
  <c r="W556" i="10" s="1"/>
  <c r="U556" i="10"/>
  <c r="S556" i="10"/>
  <c r="V555" i="10"/>
  <c r="W555" i="10" s="1"/>
  <c r="U555" i="10"/>
  <c r="S555" i="10"/>
  <c r="V554" i="10"/>
  <c r="U554" i="10"/>
  <c r="S554" i="10"/>
  <c r="V553" i="10"/>
  <c r="W553" i="10" s="1"/>
  <c r="U553" i="10"/>
  <c r="S553" i="10"/>
  <c r="V552" i="10"/>
  <c r="W552" i="10" s="1"/>
  <c r="U552" i="10"/>
  <c r="S552" i="10"/>
  <c r="V551" i="10"/>
  <c r="U551" i="10"/>
  <c r="S551" i="10"/>
  <c r="V550" i="10"/>
  <c r="U550" i="10"/>
  <c r="S550" i="10"/>
  <c r="V549" i="10"/>
  <c r="U549" i="10"/>
  <c r="S549" i="10"/>
  <c r="V548" i="10"/>
  <c r="W548" i="10" s="1"/>
  <c r="U548" i="10"/>
  <c r="S548" i="10"/>
  <c r="V547" i="10"/>
  <c r="W547" i="10" s="1"/>
  <c r="U547" i="10"/>
  <c r="S547" i="10"/>
  <c r="V546" i="10"/>
  <c r="U546" i="10"/>
  <c r="S546" i="10"/>
  <c r="V545" i="10"/>
  <c r="W545" i="10" s="1"/>
  <c r="U545" i="10"/>
  <c r="S545" i="10"/>
  <c r="V544" i="10"/>
  <c r="W544" i="10" s="1"/>
  <c r="U544" i="10"/>
  <c r="S544" i="10"/>
  <c r="V543" i="10"/>
  <c r="U543" i="10"/>
  <c r="S543" i="10"/>
  <c r="V542" i="10"/>
  <c r="U542" i="10"/>
  <c r="S542" i="10"/>
  <c r="V541" i="10"/>
  <c r="U541" i="10"/>
  <c r="S541" i="10"/>
  <c r="V540" i="10"/>
  <c r="W540" i="10" s="1"/>
  <c r="U540" i="10"/>
  <c r="S540" i="10"/>
  <c r="V539" i="10"/>
  <c r="W539" i="10" s="1"/>
  <c r="U539" i="10"/>
  <c r="S539" i="10"/>
  <c r="V538" i="10"/>
  <c r="W538" i="10" s="1"/>
  <c r="U538" i="10"/>
  <c r="S538" i="10"/>
  <c r="V537" i="10"/>
  <c r="W537" i="10" s="1"/>
  <c r="U537" i="10"/>
  <c r="S537" i="10"/>
  <c r="V536" i="10"/>
  <c r="W536" i="10" s="1"/>
  <c r="U536" i="10"/>
  <c r="S536" i="10"/>
  <c r="V535" i="10"/>
  <c r="U535" i="10"/>
  <c r="S535" i="10"/>
  <c r="V534" i="10"/>
  <c r="U534" i="10"/>
  <c r="S534" i="10"/>
  <c r="V533" i="10"/>
  <c r="U533" i="10"/>
  <c r="S533" i="10"/>
  <c r="V532" i="10"/>
  <c r="W532" i="10" s="1"/>
  <c r="U532" i="10"/>
  <c r="S532" i="10"/>
  <c r="V531" i="10"/>
  <c r="W531" i="10" s="1"/>
  <c r="U531" i="10"/>
  <c r="S531" i="10"/>
  <c r="V530" i="10"/>
  <c r="W530" i="10" s="1"/>
  <c r="U530" i="10"/>
  <c r="S530" i="10"/>
  <c r="V529" i="10"/>
  <c r="W529" i="10" s="1"/>
  <c r="U529" i="10"/>
  <c r="S529" i="10"/>
  <c r="V528" i="10"/>
  <c r="W528" i="10" s="1"/>
  <c r="U528" i="10"/>
  <c r="S528" i="10"/>
  <c r="V527" i="10"/>
  <c r="U527" i="10"/>
  <c r="S527" i="10"/>
  <c r="V526" i="10"/>
  <c r="U526" i="10"/>
  <c r="S526" i="10"/>
  <c r="V525" i="10"/>
  <c r="U525" i="10"/>
  <c r="S525" i="10"/>
  <c r="V524" i="10"/>
  <c r="U524" i="10"/>
  <c r="S524" i="10"/>
  <c r="V523" i="10"/>
  <c r="W523" i="10" s="1"/>
  <c r="U523" i="10"/>
  <c r="S523" i="10"/>
  <c r="V522" i="10"/>
  <c r="W522" i="10" s="1"/>
  <c r="U522" i="10"/>
  <c r="S522" i="10"/>
  <c r="V521" i="10"/>
  <c r="W521" i="10" s="1"/>
  <c r="U521" i="10"/>
  <c r="S521" i="10"/>
  <c r="V520" i="10"/>
  <c r="W520" i="10" s="1"/>
  <c r="U520" i="10"/>
  <c r="S520" i="10"/>
  <c r="V519" i="10"/>
  <c r="U519" i="10"/>
  <c r="S519" i="10"/>
  <c r="V518" i="10"/>
  <c r="U518" i="10"/>
  <c r="S518" i="10"/>
  <c r="V517" i="10"/>
  <c r="W517" i="10" s="1"/>
  <c r="U517" i="10"/>
  <c r="S517" i="10"/>
  <c r="V516" i="10"/>
  <c r="W516" i="10" s="1"/>
  <c r="U516" i="10"/>
  <c r="S516" i="10"/>
  <c r="V515" i="10"/>
  <c r="W515" i="10" s="1"/>
  <c r="U515" i="10"/>
  <c r="S515" i="10"/>
  <c r="V514" i="10"/>
  <c r="W514" i="10" s="1"/>
  <c r="U514" i="10"/>
  <c r="S514" i="10"/>
  <c r="V513" i="10"/>
  <c r="W513" i="10" s="1"/>
  <c r="U513" i="10"/>
  <c r="S513" i="10"/>
  <c r="V512" i="10"/>
  <c r="W512" i="10" s="1"/>
  <c r="U512" i="10"/>
  <c r="S512" i="10"/>
  <c r="V511" i="10"/>
  <c r="U511" i="10"/>
  <c r="S511" i="10"/>
  <c r="V510" i="10"/>
  <c r="U510" i="10"/>
  <c r="S510" i="10"/>
  <c r="V509" i="10"/>
  <c r="W509" i="10" s="1"/>
  <c r="U509" i="10"/>
  <c r="S509" i="10"/>
  <c r="V508" i="10"/>
  <c r="W508" i="10" s="1"/>
  <c r="U508" i="10"/>
  <c r="S508" i="10"/>
  <c r="V507" i="10"/>
  <c r="W507" i="10" s="1"/>
  <c r="U507" i="10"/>
  <c r="S507" i="10"/>
  <c r="V506" i="10"/>
  <c r="W506" i="10" s="1"/>
  <c r="U506" i="10"/>
  <c r="S506" i="10"/>
  <c r="V505" i="10"/>
  <c r="W505" i="10" s="1"/>
  <c r="U505" i="10"/>
  <c r="S505" i="10"/>
  <c r="V504" i="10"/>
  <c r="W504" i="10" s="1"/>
  <c r="U504" i="10"/>
  <c r="S504" i="10"/>
  <c r="V503" i="10"/>
  <c r="U503" i="10"/>
  <c r="S503" i="10"/>
  <c r="V502" i="10"/>
  <c r="W502" i="10" s="1"/>
  <c r="U502" i="10"/>
  <c r="S502" i="10"/>
  <c r="V501" i="10"/>
  <c r="W501" i="10" s="1"/>
  <c r="U501" i="10"/>
  <c r="S501" i="10"/>
  <c r="V500" i="10"/>
  <c r="U500" i="10"/>
  <c r="S500" i="10"/>
  <c r="V499" i="10"/>
  <c r="W499" i="10" s="1"/>
  <c r="U499" i="10"/>
  <c r="S499" i="10"/>
  <c r="V498" i="10"/>
  <c r="W498" i="10" s="1"/>
  <c r="U498" i="10"/>
  <c r="S498" i="10"/>
  <c r="V497" i="10"/>
  <c r="W497" i="10" s="1"/>
  <c r="U497" i="10"/>
  <c r="S497" i="10"/>
  <c r="V496" i="10"/>
  <c r="W496" i="10" s="1"/>
  <c r="U496" i="10"/>
  <c r="S496" i="10"/>
  <c r="V495" i="10"/>
  <c r="W495" i="10" s="1"/>
  <c r="U495" i="10"/>
  <c r="S495" i="10"/>
  <c r="V494" i="10"/>
  <c r="W494" i="10" s="1"/>
  <c r="U494" i="10"/>
  <c r="S494" i="10"/>
  <c r="V493" i="10"/>
  <c r="W493" i="10" s="1"/>
  <c r="U493" i="10"/>
  <c r="S493" i="10"/>
  <c r="V492" i="10"/>
  <c r="W492" i="10" s="1"/>
  <c r="U492" i="10"/>
  <c r="S492" i="10"/>
  <c r="V491" i="10"/>
  <c r="W491" i="10" s="1"/>
  <c r="U491" i="10"/>
  <c r="S491" i="10"/>
  <c r="V490" i="10"/>
  <c r="W490" i="10" s="1"/>
  <c r="U490" i="10"/>
  <c r="S490" i="10"/>
  <c r="V489" i="10"/>
  <c r="W489" i="10" s="1"/>
  <c r="U489" i="10"/>
  <c r="S489" i="10"/>
  <c r="V488" i="10"/>
  <c r="W488" i="10" s="1"/>
  <c r="U488" i="10"/>
  <c r="S488" i="10"/>
  <c r="V487" i="10"/>
  <c r="U487" i="10"/>
  <c r="S487" i="10"/>
  <c r="V486" i="10"/>
  <c r="W486" i="10" s="1"/>
  <c r="U486" i="10"/>
  <c r="S486" i="10"/>
  <c r="V485" i="10"/>
  <c r="W485" i="10" s="1"/>
  <c r="U485" i="10"/>
  <c r="S485" i="10"/>
  <c r="V484" i="10"/>
  <c r="U484" i="10"/>
  <c r="S484" i="10"/>
  <c r="V483" i="10"/>
  <c r="W483" i="10" s="1"/>
  <c r="U483" i="10"/>
  <c r="S483" i="10"/>
  <c r="V482" i="10"/>
  <c r="W482" i="10" s="1"/>
  <c r="U482" i="10"/>
  <c r="S482" i="10"/>
  <c r="V481" i="10"/>
  <c r="W481" i="10" s="1"/>
  <c r="U481" i="10"/>
  <c r="S481" i="10"/>
  <c r="V480" i="10"/>
  <c r="U480" i="10"/>
  <c r="S480" i="10"/>
  <c r="V479" i="10"/>
  <c r="U479" i="10"/>
  <c r="S479" i="10"/>
  <c r="V478" i="10"/>
  <c r="U478" i="10"/>
  <c r="S478" i="10"/>
  <c r="V477" i="10"/>
  <c r="W477" i="10" s="1"/>
  <c r="U477" i="10"/>
  <c r="S477" i="10"/>
  <c r="V476" i="10"/>
  <c r="W476" i="10" s="1"/>
  <c r="U476" i="10"/>
  <c r="S476" i="10"/>
  <c r="V475" i="10"/>
  <c r="W475" i="10" s="1"/>
  <c r="U475" i="10"/>
  <c r="S475" i="10"/>
  <c r="V474" i="10"/>
  <c r="U474" i="10"/>
  <c r="S474" i="10"/>
  <c r="V473" i="10"/>
  <c r="U473" i="10"/>
  <c r="S473" i="10"/>
  <c r="V472" i="10"/>
  <c r="W472" i="10" s="1"/>
  <c r="U472" i="10"/>
  <c r="S472" i="10"/>
  <c r="V471" i="10"/>
  <c r="W471" i="10" s="1"/>
  <c r="U471" i="10"/>
  <c r="S471" i="10"/>
  <c r="V470" i="10"/>
  <c r="W470" i="10" s="1"/>
  <c r="U470" i="10"/>
  <c r="S470" i="10"/>
  <c r="V469" i="10"/>
  <c r="W469" i="10" s="1"/>
  <c r="U469" i="10"/>
  <c r="S469" i="10"/>
  <c r="V468" i="10"/>
  <c r="W468" i="10" s="1"/>
  <c r="U468" i="10"/>
  <c r="S468" i="10"/>
  <c r="V467" i="10"/>
  <c r="W467" i="10" s="1"/>
  <c r="U467" i="10"/>
  <c r="S467" i="10"/>
  <c r="V466" i="10"/>
  <c r="W466" i="10" s="1"/>
  <c r="U466" i="10"/>
  <c r="S466" i="10"/>
  <c r="V465" i="10"/>
  <c r="W465" i="10" s="1"/>
  <c r="U465" i="10"/>
  <c r="S465" i="10"/>
  <c r="V464" i="10"/>
  <c r="W464" i="10" s="1"/>
  <c r="U464" i="10"/>
  <c r="S464" i="10"/>
  <c r="V463" i="10"/>
  <c r="W463" i="10" s="1"/>
  <c r="U463" i="10"/>
  <c r="S463" i="10"/>
  <c r="V462" i="10"/>
  <c r="W462" i="10" s="1"/>
  <c r="U462" i="10"/>
  <c r="S462" i="10"/>
  <c r="V461" i="10"/>
  <c r="W461" i="10" s="1"/>
  <c r="U461" i="10"/>
  <c r="S461" i="10"/>
  <c r="V460" i="10"/>
  <c r="U460" i="10"/>
  <c r="S460" i="10"/>
  <c r="V459" i="10"/>
  <c r="U459" i="10"/>
  <c r="S459" i="10"/>
  <c r="V458" i="10"/>
  <c r="W458" i="10" s="1"/>
  <c r="U458" i="10"/>
  <c r="S458" i="10"/>
  <c r="V457" i="10"/>
  <c r="W457" i="10" s="1"/>
  <c r="U457" i="10"/>
  <c r="S457" i="10"/>
  <c r="V456" i="10"/>
  <c r="W456" i="10" s="1"/>
  <c r="U456" i="10"/>
  <c r="S456" i="10"/>
  <c r="V455" i="10"/>
  <c r="W455" i="10" s="1"/>
  <c r="U455" i="10"/>
  <c r="S455" i="10"/>
  <c r="V454" i="10"/>
  <c r="W454" i="10" s="1"/>
  <c r="U454" i="10"/>
  <c r="S454" i="10"/>
  <c r="V453" i="10"/>
  <c r="W453" i="10" s="1"/>
  <c r="U453" i="10"/>
  <c r="S453" i="10"/>
  <c r="V452" i="10"/>
  <c r="U452" i="10"/>
  <c r="S452" i="10"/>
  <c r="V451" i="10"/>
  <c r="U451" i="10"/>
  <c r="S451" i="10"/>
  <c r="V450" i="10"/>
  <c r="W450" i="10" s="1"/>
  <c r="U450" i="10"/>
  <c r="S450" i="10"/>
  <c r="V449" i="10"/>
  <c r="U449" i="10"/>
  <c r="S449" i="10"/>
  <c r="V448" i="10"/>
  <c r="W448" i="10" s="1"/>
  <c r="U448" i="10"/>
  <c r="S448" i="10"/>
  <c r="V447" i="10"/>
  <c r="W447" i="10" s="1"/>
  <c r="U447" i="10"/>
  <c r="S447" i="10"/>
  <c r="V446" i="10"/>
  <c r="W446" i="10" s="1"/>
  <c r="U446" i="10"/>
  <c r="S446" i="10"/>
  <c r="V445" i="10"/>
  <c r="W445" i="10" s="1"/>
  <c r="U445" i="10"/>
  <c r="S445" i="10"/>
  <c r="V444" i="10"/>
  <c r="U444" i="10"/>
  <c r="S444" i="10"/>
  <c r="V443" i="10"/>
  <c r="U443" i="10"/>
  <c r="S443" i="10"/>
  <c r="V442" i="10"/>
  <c r="W442" i="10" s="1"/>
  <c r="U442" i="10"/>
  <c r="S442" i="10"/>
  <c r="V441" i="10"/>
  <c r="W441" i="10" s="1"/>
  <c r="U441" i="10"/>
  <c r="S441" i="10"/>
  <c r="V440" i="10"/>
  <c r="W440" i="10" s="1"/>
  <c r="U440" i="10"/>
  <c r="S440" i="10"/>
  <c r="V439" i="10"/>
  <c r="W439" i="10" s="1"/>
  <c r="U439" i="10"/>
  <c r="S439" i="10"/>
  <c r="V438" i="10"/>
  <c r="W438" i="10" s="1"/>
  <c r="U438" i="10"/>
  <c r="S438" i="10"/>
  <c r="V437" i="10"/>
  <c r="W437" i="10" s="1"/>
  <c r="U437" i="10"/>
  <c r="S437" i="10"/>
  <c r="V436" i="10"/>
  <c r="U436" i="10"/>
  <c r="S436" i="10"/>
  <c r="V435" i="10"/>
  <c r="U435" i="10"/>
  <c r="S435" i="10"/>
  <c r="V434" i="10"/>
  <c r="W434" i="10" s="1"/>
  <c r="U434" i="10"/>
  <c r="S434" i="10"/>
  <c r="V433" i="10"/>
  <c r="U433" i="10"/>
  <c r="S433" i="10"/>
  <c r="V432" i="10"/>
  <c r="W432" i="10" s="1"/>
  <c r="U432" i="10"/>
  <c r="S432" i="10"/>
  <c r="V431" i="10"/>
  <c r="W431" i="10" s="1"/>
  <c r="U431" i="10"/>
  <c r="S431" i="10"/>
  <c r="V430" i="10"/>
  <c r="W430" i="10" s="1"/>
  <c r="U430" i="10"/>
  <c r="S430" i="10"/>
  <c r="V429" i="10"/>
  <c r="W429" i="10" s="1"/>
  <c r="U429" i="10"/>
  <c r="S429" i="10"/>
  <c r="V428" i="10"/>
  <c r="U428" i="10"/>
  <c r="S428" i="10"/>
  <c r="V427" i="10"/>
  <c r="U427" i="10"/>
  <c r="S427" i="10"/>
  <c r="V426" i="10"/>
  <c r="W426" i="10" s="1"/>
  <c r="U426" i="10"/>
  <c r="S426" i="10"/>
  <c r="V425" i="10"/>
  <c r="W425" i="10" s="1"/>
  <c r="U425" i="10"/>
  <c r="S425" i="10"/>
  <c r="V424" i="10"/>
  <c r="U424" i="10"/>
  <c r="S424" i="10"/>
  <c r="V423" i="10"/>
  <c r="U423" i="10"/>
  <c r="S423" i="10"/>
  <c r="V422" i="10"/>
  <c r="W422" i="10" s="1"/>
  <c r="U422" i="10"/>
  <c r="S422" i="10"/>
  <c r="V421" i="10"/>
  <c r="W421" i="10" s="1"/>
  <c r="U421" i="10"/>
  <c r="S421" i="10"/>
  <c r="V420" i="10"/>
  <c r="U420" i="10"/>
  <c r="S420" i="10"/>
  <c r="V419" i="10"/>
  <c r="U419" i="10"/>
  <c r="S419" i="10"/>
  <c r="V418" i="10"/>
  <c r="W418" i="10" s="1"/>
  <c r="U418" i="10"/>
  <c r="S418" i="10"/>
  <c r="V417" i="10"/>
  <c r="W417" i="10" s="1"/>
  <c r="U417" i="10"/>
  <c r="S417" i="10"/>
  <c r="V416" i="10"/>
  <c r="W416" i="10" s="1"/>
  <c r="U416" i="10"/>
  <c r="S416" i="10"/>
  <c r="V415" i="10"/>
  <c r="W415" i="10" s="1"/>
  <c r="U415" i="10"/>
  <c r="S415" i="10"/>
  <c r="V414" i="10"/>
  <c r="W414" i="10" s="1"/>
  <c r="U414" i="10"/>
  <c r="S414" i="10"/>
  <c r="V413" i="10"/>
  <c r="W413" i="10" s="1"/>
  <c r="U413" i="10"/>
  <c r="S413" i="10"/>
  <c r="V412" i="10"/>
  <c r="U412" i="10"/>
  <c r="S412" i="10"/>
  <c r="V411" i="10"/>
  <c r="U411" i="10"/>
  <c r="S411" i="10"/>
  <c r="V410" i="10"/>
  <c r="W410" i="10" s="1"/>
  <c r="U410" i="10"/>
  <c r="S410" i="10"/>
  <c r="V409" i="10"/>
  <c r="W409" i="10" s="1"/>
  <c r="U409" i="10"/>
  <c r="S409" i="10"/>
  <c r="V408" i="10"/>
  <c r="U408" i="10"/>
  <c r="S408" i="10"/>
  <c r="V407" i="10"/>
  <c r="U407" i="10"/>
  <c r="S407" i="10"/>
  <c r="V406" i="10"/>
  <c r="W406" i="10" s="1"/>
  <c r="U406" i="10"/>
  <c r="S406" i="10"/>
  <c r="V405" i="10"/>
  <c r="W405" i="10" s="1"/>
  <c r="U405" i="10"/>
  <c r="S405" i="10"/>
  <c r="V404" i="10"/>
  <c r="W404" i="10" s="1"/>
  <c r="U404" i="10"/>
  <c r="S404" i="10"/>
  <c r="V403" i="10"/>
  <c r="U403" i="10"/>
  <c r="S403" i="10"/>
  <c r="V402" i="10"/>
  <c r="W402" i="10" s="1"/>
  <c r="U402" i="10"/>
  <c r="S402" i="10"/>
  <c r="V401" i="10"/>
  <c r="W401" i="10" s="1"/>
  <c r="U401" i="10"/>
  <c r="S401" i="10"/>
  <c r="V400" i="10"/>
  <c r="U400" i="10"/>
  <c r="S400" i="10"/>
  <c r="V399" i="10"/>
  <c r="U399" i="10"/>
  <c r="S399" i="10"/>
  <c r="V398" i="10"/>
  <c r="W398" i="10" s="1"/>
  <c r="U398" i="10"/>
  <c r="S398" i="10"/>
  <c r="V397" i="10"/>
  <c r="W397" i="10" s="1"/>
  <c r="U397" i="10"/>
  <c r="S397" i="10"/>
  <c r="V396" i="10"/>
  <c r="W396" i="10" s="1"/>
  <c r="U396" i="10"/>
  <c r="S396" i="10"/>
  <c r="V395" i="10"/>
  <c r="U395" i="10"/>
  <c r="S395" i="10"/>
  <c r="V394" i="10"/>
  <c r="W394" i="10" s="1"/>
  <c r="U394" i="10"/>
  <c r="S394" i="10"/>
  <c r="V393" i="10"/>
  <c r="W393" i="10" s="1"/>
  <c r="U393" i="10"/>
  <c r="S393" i="10"/>
  <c r="V392" i="10"/>
  <c r="U392" i="10"/>
  <c r="S392" i="10"/>
  <c r="V391" i="10"/>
  <c r="W391" i="10" s="1"/>
  <c r="U391" i="10"/>
  <c r="S391" i="10"/>
  <c r="V390" i="10"/>
  <c r="W390" i="10" s="1"/>
  <c r="U390" i="10"/>
  <c r="S390" i="10"/>
  <c r="V389" i="10"/>
  <c r="W389" i="10" s="1"/>
  <c r="U389" i="10"/>
  <c r="S389" i="10"/>
  <c r="V388" i="10"/>
  <c r="W388" i="10" s="1"/>
  <c r="U388" i="10"/>
  <c r="S388" i="10"/>
  <c r="V387" i="10"/>
  <c r="U387" i="10"/>
  <c r="S387" i="10"/>
  <c r="V386" i="10"/>
  <c r="W386" i="10" s="1"/>
  <c r="U386" i="10"/>
  <c r="S386" i="10"/>
  <c r="V385" i="10"/>
  <c r="W385" i="10" s="1"/>
  <c r="U385" i="10"/>
  <c r="S385" i="10"/>
  <c r="V384" i="10"/>
  <c r="W384" i="10" s="1"/>
  <c r="U384" i="10"/>
  <c r="S384" i="10"/>
  <c r="V383" i="10"/>
  <c r="W383" i="10" s="1"/>
  <c r="U383" i="10"/>
  <c r="S383" i="10"/>
  <c r="V382" i="10"/>
  <c r="W382" i="10" s="1"/>
  <c r="U382" i="10"/>
  <c r="S382" i="10"/>
  <c r="V381" i="10"/>
  <c r="W381" i="10" s="1"/>
  <c r="U381" i="10"/>
  <c r="S381" i="10"/>
  <c r="V380" i="10"/>
  <c r="W380" i="10" s="1"/>
  <c r="U380" i="10"/>
  <c r="S380" i="10"/>
  <c r="V379" i="10"/>
  <c r="W379" i="10" s="1"/>
  <c r="U379" i="10"/>
  <c r="S379" i="10"/>
  <c r="V378" i="10"/>
  <c r="W378" i="10" s="1"/>
  <c r="U378" i="10"/>
  <c r="S378" i="10"/>
  <c r="V377" i="10"/>
  <c r="W377" i="10" s="1"/>
  <c r="U377" i="10"/>
  <c r="S377" i="10"/>
  <c r="V376" i="10"/>
  <c r="W376" i="10" s="1"/>
  <c r="U376" i="10"/>
  <c r="S376" i="10"/>
  <c r="V375" i="10"/>
  <c r="W375" i="10" s="1"/>
  <c r="U375" i="10"/>
  <c r="S375" i="10"/>
  <c r="V374" i="10"/>
  <c r="W374" i="10" s="1"/>
  <c r="U374" i="10"/>
  <c r="S374" i="10"/>
  <c r="V373" i="10"/>
  <c r="W373" i="10" s="1"/>
  <c r="U373" i="10"/>
  <c r="S373" i="10"/>
  <c r="V372" i="10"/>
  <c r="U372" i="10"/>
  <c r="S372" i="10"/>
  <c r="V371" i="10"/>
  <c r="W371" i="10" s="1"/>
  <c r="U371" i="10"/>
  <c r="S371" i="10"/>
  <c r="V370" i="10"/>
  <c r="U370" i="10"/>
  <c r="S370" i="10"/>
  <c r="V369" i="10"/>
  <c r="W369" i="10" s="1"/>
  <c r="U369" i="10"/>
  <c r="S369" i="10"/>
  <c r="V368" i="10"/>
  <c r="W368" i="10" s="1"/>
  <c r="U368" i="10"/>
  <c r="S368" i="10"/>
  <c r="V367" i="10"/>
  <c r="W367" i="10" s="1"/>
  <c r="U367" i="10"/>
  <c r="S367" i="10"/>
  <c r="V366" i="10"/>
  <c r="W366" i="10" s="1"/>
  <c r="U366" i="10"/>
  <c r="S366" i="10"/>
  <c r="V365" i="10"/>
  <c r="W365" i="10" s="1"/>
  <c r="U365" i="10"/>
  <c r="S365" i="10"/>
  <c r="V364" i="10"/>
  <c r="U364" i="10"/>
  <c r="S364" i="10"/>
  <c r="V363" i="10"/>
  <c r="W363" i="10" s="1"/>
  <c r="U363" i="10"/>
  <c r="S363" i="10"/>
  <c r="V362" i="10"/>
  <c r="U362" i="10"/>
  <c r="S362" i="10"/>
  <c r="V361" i="10"/>
  <c r="W361" i="10" s="1"/>
  <c r="U361" i="10"/>
  <c r="S361" i="10"/>
  <c r="V360" i="10"/>
  <c r="W360" i="10" s="1"/>
  <c r="U360" i="10"/>
  <c r="S360" i="10"/>
  <c r="V359" i="10"/>
  <c r="W359" i="10" s="1"/>
  <c r="U359" i="10"/>
  <c r="S359" i="10"/>
  <c r="V358" i="10"/>
  <c r="W358" i="10" s="1"/>
  <c r="U358" i="10"/>
  <c r="S358" i="10"/>
  <c r="V357" i="10"/>
  <c r="W357" i="10" s="1"/>
  <c r="U357" i="10"/>
  <c r="S357" i="10"/>
  <c r="V356" i="10"/>
  <c r="U356" i="10"/>
  <c r="S356" i="10"/>
  <c r="V355" i="10"/>
  <c r="W355" i="10" s="1"/>
  <c r="U355" i="10"/>
  <c r="S355" i="10"/>
  <c r="V354" i="10"/>
  <c r="U354" i="10"/>
  <c r="S354" i="10"/>
  <c r="V353" i="10"/>
  <c r="W353" i="10" s="1"/>
  <c r="U353" i="10"/>
  <c r="S353" i="10"/>
  <c r="V352" i="10"/>
  <c r="W352" i="10" s="1"/>
  <c r="U352" i="10"/>
  <c r="S352" i="10"/>
  <c r="V351" i="10"/>
  <c r="W351" i="10" s="1"/>
  <c r="U351" i="10"/>
  <c r="S351" i="10"/>
  <c r="V350" i="10"/>
  <c r="W350" i="10" s="1"/>
  <c r="U350" i="10"/>
  <c r="S350" i="10"/>
  <c r="V349" i="10"/>
  <c r="W349" i="10" s="1"/>
  <c r="U349" i="10"/>
  <c r="S349" i="10"/>
  <c r="V348" i="10"/>
  <c r="U348" i="10"/>
  <c r="S348" i="10"/>
  <c r="V347" i="10"/>
  <c r="W347" i="10" s="1"/>
  <c r="U347" i="10"/>
  <c r="S347" i="10"/>
  <c r="V346" i="10"/>
  <c r="U346" i="10"/>
  <c r="S346" i="10"/>
  <c r="V345" i="10"/>
  <c r="W345" i="10" s="1"/>
  <c r="U345" i="10"/>
  <c r="S345" i="10"/>
  <c r="V344" i="10"/>
  <c r="W344" i="10" s="1"/>
  <c r="U344" i="10"/>
  <c r="S344" i="10"/>
  <c r="V343" i="10"/>
  <c r="W343" i="10" s="1"/>
  <c r="U343" i="10"/>
  <c r="S343" i="10"/>
  <c r="V342" i="10"/>
  <c r="W342" i="10" s="1"/>
  <c r="U342" i="10"/>
  <c r="S342" i="10"/>
  <c r="V341" i="10"/>
  <c r="W341" i="10" s="1"/>
  <c r="U341" i="10"/>
  <c r="S341" i="10"/>
  <c r="V340" i="10"/>
  <c r="U340" i="10"/>
  <c r="S340" i="10"/>
  <c r="V339" i="10"/>
  <c r="W339" i="10" s="1"/>
  <c r="U339" i="10"/>
  <c r="S339" i="10"/>
  <c r="V338" i="10"/>
  <c r="U338" i="10"/>
  <c r="S338" i="10"/>
  <c r="V337" i="10"/>
  <c r="W337" i="10" s="1"/>
  <c r="U337" i="10"/>
  <c r="S337" i="10"/>
  <c r="V336" i="10"/>
  <c r="W336" i="10" s="1"/>
  <c r="U336" i="10"/>
  <c r="S336" i="10"/>
  <c r="V335" i="10"/>
  <c r="W335" i="10" s="1"/>
  <c r="U335" i="10"/>
  <c r="S335" i="10"/>
  <c r="V334" i="10"/>
  <c r="W334" i="10" s="1"/>
  <c r="U334" i="10"/>
  <c r="S334" i="10"/>
  <c r="V333" i="10"/>
  <c r="W333" i="10" s="1"/>
  <c r="U333" i="10"/>
  <c r="S333" i="10"/>
  <c r="V332" i="10"/>
  <c r="U332" i="10"/>
  <c r="S332" i="10"/>
  <c r="V331" i="10"/>
  <c r="W331" i="10" s="1"/>
  <c r="U331" i="10"/>
  <c r="S331" i="10"/>
  <c r="V330" i="10"/>
  <c r="U330" i="10"/>
  <c r="S330" i="10"/>
  <c r="V329" i="10"/>
  <c r="W329" i="10" s="1"/>
  <c r="U329" i="10"/>
  <c r="S329" i="10"/>
  <c r="V328" i="10"/>
  <c r="W328" i="10" s="1"/>
  <c r="U328" i="10"/>
  <c r="S328" i="10"/>
  <c r="V327" i="10"/>
  <c r="W327" i="10" s="1"/>
  <c r="U327" i="10"/>
  <c r="S327" i="10"/>
  <c r="V326" i="10"/>
  <c r="W326" i="10" s="1"/>
  <c r="U326" i="10"/>
  <c r="S326" i="10"/>
  <c r="V325" i="10"/>
  <c r="W325" i="10" s="1"/>
  <c r="U325" i="10"/>
  <c r="S325" i="10"/>
  <c r="V324" i="10"/>
  <c r="U324" i="10"/>
  <c r="S324" i="10"/>
  <c r="V323" i="10"/>
  <c r="W323" i="10" s="1"/>
  <c r="U323" i="10"/>
  <c r="S323" i="10"/>
  <c r="V322" i="10"/>
  <c r="U322" i="10"/>
  <c r="S322" i="10"/>
  <c r="V321" i="10"/>
  <c r="W321" i="10" s="1"/>
  <c r="U321" i="10"/>
  <c r="S321" i="10"/>
  <c r="V320" i="10"/>
  <c r="W320" i="10" s="1"/>
  <c r="U320" i="10"/>
  <c r="S320" i="10"/>
  <c r="V319" i="10"/>
  <c r="W319" i="10" s="1"/>
  <c r="U319" i="10"/>
  <c r="S319" i="10"/>
  <c r="V318" i="10"/>
  <c r="W318" i="10" s="1"/>
  <c r="U318" i="10"/>
  <c r="S318" i="10"/>
  <c r="V317" i="10"/>
  <c r="W317" i="10" s="1"/>
  <c r="U317" i="10"/>
  <c r="S317" i="10"/>
  <c r="V316" i="10"/>
  <c r="U316" i="10"/>
  <c r="S316" i="10"/>
  <c r="V315" i="10"/>
  <c r="W315" i="10" s="1"/>
  <c r="U315" i="10"/>
  <c r="S315" i="10"/>
  <c r="V314" i="10"/>
  <c r="U314" i="10"/>
  <c r="S314" i="10"/>
  <c r="V313" i="10"/>
  <c r="W313" i="10" s="1"/>
  <c r="U313" i="10"/>
  <c r="S313" i="10"/>
  <c r="V312" i="10"/>
  <c r="U312" i="10"/>
  <c r="S312" i="10"/>
  <c r="V311" i="10"/>
  <c r="W311" i="10" s="1"/>
  <c r="U311" i="10"/>
  <c r="S311" i="10"/>
  <c r="V310" i="10"/>
  <c r="W310" i="10" s="1"/>
  <c r="U310" i="10"/>
  <c r="S310" i="10"/>
  <c r="V309" i="10"/>
  <c r="W309" i="10" s="1"/>
  <c r="U309" i="10"/>
  <c r="S309" i="10"/>
  <c r="V308" i="10"/>
  <c r="U308" i="10"/>
  <c r="S308" i="10"/>
  <c r="V307" i="10"/>
  <c r="W307" i="10" s="1"/>
  <c r="U307" i="10"/>
  <c r="S307" i="10"/>
  <c r="V306" i="10"/>
  <c r="W306" i="10" s="1"/>
  <c r="U306" i="10"/>
  <c r="S306" i="10"/>
  <c r="V305" i="10"/>
  <c r="W305" i="10" s="1"/>
  <c r="U305" i="10"/>
  <c r="S305" i="10"/>
  <c r="V304" i="10"/>
  <c r="W304" i="10" s="1"/>
  <c r="U304" i="10"/>
  <c r="S304" i="10"/>
  <c r="V303" i="10"/>
  <c r="W303" i="10" s="1"/>
  <c r="U303" i="10"/>
  <c r="S303" i="10"/>
  <c r="V302" i="10"/>
  <c r="W302" i="10" s="1"/>
  <c r="U302" i="10"/>
  <c r="S302" i="10"/>
  <c r="V301" i="10"/>
  <c r="W301" i="10" s="1"/>
  <c r="U301" i="10"/>
  <c r="S301" i="10"/>
  <c r="V300" i="10"/>
  <c r="U300" i="10"/>
  <c r="S300" i="10"/>
  <c r="V299" i="10"/>
  <c r="W299" i="10" s="1"/>
  <c r="U299" i="10"/>
  <c r="S299" i="10"/>
  <c r="V298" i="10"/>
  <c r="W298" i="10" s="1"/>
  <c r="U298" i="10"/>
  <c r="S298" i="10"/>
  <c r="V297" i="10"/>
  <c r="W297" i="10" s="1"/>
  <c r="U297" i="10"/>
  <c r="S297" i="10"/>
  <c r="V296" i="10"/>
  <c r="U296" i="10"/>
  <c r="S296" i="10"/>
  <c r="V295" i="10"/>
  <c r="W295" i="10" s="1"/>
  <c r="U295" i="10"/>
  <c r="S295" i="10"/>
  <c r="V294" i="10"/>
  <c r="W294" i="10" s="1"/>
  <c r="U294" i="10"/>
  <c r="S294" i="10"/>
  <c r="V293" i="10"/>
  <c r="W293" i="10" s="1"/>
  <c r="U293" i="10"/>
  <c r="S293" i="10"/>
  <c r="V292" i="10"/>
  <c r="U292" i="10"/>
  <c r="S292" i="10"/>
  <c r="V291" i="10"/>
  <c r="W291" i="10" s="1"/>
  <c r="U291" i="10"/>
  <c r="S291" i="10"/>
  <c r="V290" i="10"/>
  <c r="W290" i="10" s="1"/>
  <c r="U290" i="10"/>
  <c r="S290" i="10"/>
  <c r="V289" i="10"/>
  <c r="W289" i="10" s="1"/>
  <c r="U289" i="10"/>
  <c r="S289" i="10"/>
  <c r="V288" i="10"/>
  <c r="U288" i="10"/>
  <c r="S288" i="10"/>
  <c r="V287" i="10"/>
  <c r="W287" i="10" s="1"/>
  <c r="U287" i="10"/>
  <c r="S287" i="10"/>
  <c r="V286" i="10"/>
  <c r="W286" i="10" s="1"/>
  <c r="U286" i="10"/>
  <c r="S286" i="10"/>
  <c r="V285" i="10"/>
  <c r="W285" i="10" s="1"/>
  <c r="U285" i="10"/>
  <c r="S285" i="10"/>
  <c r="V284" i="10"/>
  <c r="U284" i="10"/>
  <c r="S284" i="10"/>
  <c r="V283" i="10"/>
  <c r="W283" i="10" s="1"/>
  <c r="U283" i="10"/>
  <c r="S283" i="10"/>
  <c r="V282" i="10"/>
  <c r="W282" i="10" s="1"/>
  <c r="U282" i="10"/>
  <c r="S282" i="10"/>
  <c r="V281" i="10"/>
  <c r="W281" i="10" s="1"/>
  <c r="U281" i="10"/>
  <c r="S281" i="10"/>
  <c r="V280" i="10"/>
  <c r="U280" i="10"/>
  <c r="S280" i="10"/>
  <c r="V279" i="10"/>
  <c r="W279" i="10" s="1"/>
  <c r="U279" i="10"/>
  <c r="S279" i="10"/>
  <c r="V278" i="10"/>
  <c r="W278" i="10" s="1"/>
  <c r="U278" i="10"/>
  <c r="S278" i="10"/>
  <c r="V277" i="10"/>
  <c r="W277" i="10" s="1"/>
  <c r="U277" i="10"/>
  <c r="S277" i="10"/>
  <c r="V276" i="10"/>
  <c r="U276" i="10"/>
  <c r="S276" i="10"/>
  <c r="V275" i="10"/>
  <c r="W275" i="10" s="1"/>
  <c r="U275" i="10"/>
  <c r="S275" i="10"/>
  <c r="V274" i="10"/>
  <c r="W274" i="10" s="1"/>
  <c r="U274" i="10"/>
  <c r="S274" i="10"/>
  <c r="V273" i="10"/>
  <c r="W273" i="10" s="1"/>
  <c r="U273" i="10"/>
  <c r="S273" i="10"/>
  <c r="V272" i="10"/>
  <c r="U272" i="10"/>
  <c r="S272" i="10"/>
  <c r="V271" i="10"/>
  <c r="W271" i="10" s="1"/>
  <c r="U271" i="10"/>
  <c r="S271" i="10"/>
  <c r="V270" i="10"/>
  <c r="W270" i="10" s="1"/>
  <c r="U270" i="10"/>
  <c r="S270" i="10"/>
  <c r="V269" i="10"/>
  <c r="W269" i="10" s="1"/>
  <c r="U269" i="10"/>
  <c r="S269" i="10"/>
  <c r="V268" i="10"/>
  <c r="U268" i="10"/>
  <c r="S268" i="10"/>
  <c r="V267" i="10"/>
  <c r="W267" i="10" s="1"/>
  <c r="U267" i="10"/>
  <c r="S267" i="10"/>
  <c r="V266" i="10"/>
  <c r="W266" i="10" s="1"/>
  <c r="U266" i="10"/>
  <c r="S266" i="10"/>
  <c r="V265" i="10"/>
  <c r="W265" i="10" s="1"/>
  <c r="U265" i="10"/>
  <c r="S265" i="10"/>
  <c r="V264" i="10"/>
  <c r="U264" i="10"/>
  <c r="S264" i="10"/>
  <c r="V263" i="10"/>
  <c r="W263" i="10" s="1"/>
  <c r="U263" i="10"/>
  <c r="S263" i="10"/>
  <c r="V262" i="10"/>
  <c r="W262" i="10" s="1"/>
  <c r="U262" i="10"/>
  <c r="S262" i="10"/>
  <c r="V261" i="10"/>
  <c r="W261" i="10" s="1"/>
  <c r="U261" i="10"/>
  <c r="S261" i="10"/>
  <c r="V260" i="10"/>
  <c r="U260" i="10"/>
  <c r="S260" i="10"/>
  <c r="V259" i="10"/>
  <c r="W259" i="10" s="1"/>
  <c r="U259" i="10"/>
  <c r="S259" i="10"/>
  <c r="V258" i="10"/>
  <c r="W258" i="10" s="1"/>
  <c r="U258" i="10"/>
  <c r="S258" i="10"/>
  <c r="V257" i="10"/>
  <c r="W257" i="10" s="1"/>
  <c r="U257" i="10"/>
  <c r="S257" i="10"/>
  <c r="V256" i="10"/>
  <c r="U256" i="10"/>
  <c r="S256" i="10"/>
  <c r="V255" i="10"/>
  <c r="W255" i="10" s="1"/>
  <c r="U255" i="10"/>
  <c r="S255" i="10"/>
  <c r="V254" i="10"/>
  <c r="W254" i="10" s="1"/>
  <c r="U254" i="10"/>
  <c r="S254" i="10"/>
  <c r="V253" i="10"/>
  <c r="W253" i="10" s="1"/>
  <c r="U253" i="10"/>
  <c r="S253" i="10"/>
  <c r="V252" i="10"/>
  <c r="U252" i="10"/>
  <c r="S252" i="10"/>
  <c r="V251" i="10"/>
  <c r="W251" i="10" s="1"/>
  <c r="U251" i="10"/>
  <c r="S251" i="10"/>
  <c r="V250" i="10"/>
  <c r="W250" i="10" s="1"/>
  <c r="U250" i="10"/>
  <c r="S250" i="10"/>
  <c r="V249" i="10"/>
  <c r="W249" i="10" s="1"/>
  <c r="U249" i="10"/>
  <c r="S249" i="10"/>
  <c r="V248" i="10"/>
  <c r="U248" i="10"/>
  <c r="S248" i="10"/>
  <c r="W247" i="10"/>
  <c r="V247" i="10"/>
  <c r="U247" i="10"/>
  <c r="S247" i="10"/>
  <c r="V246" i="10"/>
  <c r="W246" i="10" s="1"/>
  <c r="U246" i="10"/>
  <c r="S246" i="10"/>
  <c r="V245" i="10"/>
  <c r="W245" i="10" s="1"/>
  <c r="U245" i="10"/>
  <c r="S245" i="10"/>
  <c r="V244" i="10"/>
  <c r="U244" i="10"/>
  <c r="S244" i="10"/>
  <c r="V243" i="10"/>
  <c r="W243" i="10" s="1"/>
  <c r="U243" i="10"/>
  <c r="S243" i="10"/>
  <c r="V242" i="10"/>
  <c r="W242" i="10" s="1"/>
  <c r="U242" i="10"/>
  <c r="S242" i="10"/>
  <c r="V241" i="10"/>
  <c r="W241" i="10" s="1"/>
  <c r="U241" i="10"/>
  <c r="S241" i="10"/>
  <c r="V240" i="10"/>
  <c r="U240" i="10"/>
  <c r="S240" i="10"/>
  <c r="V239" i="10"/>
  <c r="W239" i="10" s="1"/>
  <c r="U239" i="10"/>
  <c r="S239" i="10"/>
  <c r="V238" i="10"/>
  <c r="W238" i="10" s="1"/>
  <c r="U238" i="10"/>
  <c r="S238" i="10"/>
  <c r="V237" i="10"/>
  <c r="W237" i="10" s="1"/>
  <c r="U237" i="10"/>
  <c r="S237" i="10"/>
  <c r="V236" i="10"/>
  <c r="U236" i="10"/>
  <c r="S236" i="10"/>
  <c r="V235" i="10"/>
  <c r="W235" i="10" s="1"/>
  <c r="U235" i="10"/>
  <c r="S235" i="10"/>
  <c r="V234" i="10"/>
  <c r="W234" i="10" s="1"/>
  <c r="U234" i="10"/>
  <c r="S234" i="10"/>
  <c r="V233" i="10"/>
  <c r="W233" i="10" s="1"/>
  <c r="U233" i="10"/>
  <c r="S233" i="10"/>
  <c r="V232" i="10"/>
  <c r="U232" i="10"/>
  <c r="S232" i="10"/>
  <c r="V231" i="10"/>
  <c r="W231" i="10" s="1"/>
  <c r="U231" i="10"/>
  <c r="S231" i="10"/>
  <c r="V230" i="10"/>
  <c r="U230" i="10"/>
  <c r="S230" i="10"/>
  <c r="V229" i="10"/>
  <c r="W229" i="10" s="1"/>
  <c r="U229" i="10"/>
  <c r="S229" i="10"/>
  <c r="V228" i="10"/>
  <c r="W228" i="10" s="1"/>
  <c r="U228" i="10"/>
  <c r="S228" i="10"/>
  <c r="V227" i="10"/>
  <c r="U227" i="10"/>
  <c r="S227" i="10"/>
  <c r="V226" i="10"/>
  <c r="W226" i="10" s="1"/>
  <c r="U226" i="10"/>
  <c r="S226" i="10"/>
  <c r="V225" i="10"/>
  <c r="W225" i="10" s="1"/>
  <c r="U225" i="10"/>
  <c r="S225" i="10"/>
  <c r="V224" i="10"/>
  <c r="W224" i="10" s="1"/>
  <c r="U224" i="10"/>
  <c r="S224" i="10"/>
  <c r="V223" i="10"/>
  <c r="W223" i="10" s="1"/>
  <c r="U223" i="10"/>
  <c r="S223" i="10"/>
  <c r="V222" i="10"/>
  <c r="W222" i="10" s="1"/>
  <c r="U222" i="10"/>
  <c r="S222" i="10"/>
  <c r="V221" i="10"/>
  <c r="W221" i="10" s="1"/>
  <c r="U221" i="10"/>
  <c r="S221" i="10"/>
  <c r="V220" i="10"/>
  <c r="W220" i="10" s="1"/>
  <c r="U220" i="10"/>
  <c r="S220" i="10"/>
  <c r="V219" i="10"/>
  <c r="W219" i="10" s="1"/>
  <c r="U219" i="10"/>
  <c r="S219" i="10"/>
  <c r="V218" i="10"/>
  <c r="W218" i="10" s="1"/>
  <c r="U218" i="10"/>
  <c r="S218" i="10"/>
  <c r="V217" i="10"/>
  <c r="W217" i="10" s="1"/>
  <c r="U217" i="10"/>
  <c r="S217" i="10"/>
  <c r="V216" i="10"/>
  <c r="W216" i="10" s="1"/>
  <c r="U216" i="10"/>
  <c r="S216" i="10"/>
  <c r="V215" i="10"/>
  <c r="W215" i="10" s="1"/>
  <c r="U215" i="10"/>
  <c r="S215" i="10"/>
  <c r="V214" i="10"/>
  <c r="W214" i="10" s="1"/>
  <c r="U214" i="10"/>
  <c r="S214" i="10"/>
  <c r="V213" i="10"/>
  <c r="W213" i="10" s="1"/>
  <c r="U213" i="10"/>
  <c r="S213" i="10"/>
  <c r="V212" i="10"/>
  <c r="W212" i="10" s="1"/>
  <c r="U212" i="10"/>
  <c r="S212" i="10"/>
  <c r="V211" i="10"/>
  <c r="W211" i="10" s="1"/>
  <c r="U211" i="10"/>
  <c r="S211" i="10"/>
  <c r="V210" i="10"/>
  <c r="W210" i="10" s="1"/>
  <c r="U210" i="10"/>
  <c r="S210" i="10"/>
  <c r="V209" i="10"/>
  <c r="W209" i="10" s="1"/>
  <c r="U209" i="10"/>
  <c r="S209" i="10"/>
  <c r="V208" i="10"/>
  <c r="W208" i="10" s="1"/>
  <c r="U208" i="10"/>
  <c r="S208" i="10"/>
  <c r="V207" i="10"/>
  <c r="W207" i="10" s="1"/>
  <c r="U207" i="10"/>
  <c r="S207" i="10"/>
  <c r="V206" i="10"/>
  <c r="W206" i="10" s="1"/>
  <c r="U206" i="10"/>
  <c r="S206" i="10"/>
  <c r="V205" i="10"/>
  <c r="W205" i="10" s="1"/>
  <c r="U205" i="10"/>
  <c r="S205" i="10"/>
  <c r="V204" i="10"/>
  <c r="W204" i="10" s="1"/>
  <c r="U204" i="10"/>
  <c r="S204" i="10"/>
  <c r="V203" i="10"/>
  <c r="W203" i="10" s="1"/>
  <c r="U203" i="10"/>
  <c r="S203" i="10"/>
  <c r="V202" i="10"/>
  <c r="W202" i="10" s="1"/>
  <c r="U202" i="10"/>
  <c r="S202" i="10"/>
  <c r="V201" i="10"/>
  <c r="W201" i="10" s="1"/>
  <c r="U201" i="10"/>
  <c r="S201" i="10"/>
  <c r="V200" i="10"/>
  <c r="W200" i="10" s="1"/>
  <c r="U200" i="10"/>
  <c r="S200" i="10"/>
  <c r="V199" i="10"/>
  <c r="W199" i="10" s="1"/>
  <c r="U199" i="10"/>
  <c r="S199" i="10"/>
  <c r="V198" i="10"/>
  <c r="W198" i="10" s="1"/>
  <c r="U198" i="10"/>
  <c r="S198" i="10"/>
  <c r="V197" i="10"/>
  <c r="W197" i="10" s="1"/>
  <c r="U197" i="10"/>
  <c r="S197" i="10"/>
  <c r="V196" i="10"/>
  <c r="W196" i="10" s="1"/>
  <c r="U196" i="10"/>
  <c r="S196" i="10"/>
  <c r="V195" i="10"/>
  <c r="W195" i="10" s="1"/>
  <c r="U195" i="10"/>
  <c r="S195" i="10"/>
  <c r="V194" i="10"/>
  <c r="W194" i="10" s="1"/>
  <c r="U194" i="10"/>
  <c r="S194" i="10"/>
  <c r="V193" i="10"/>
  <c r="W193" i="10" s="1"/>
  <c r="U193" i="10"/>
  <c r="S193" i="10"/>
  <c r="V192" i="10"/>
  <c r="W192" i="10" s="1"/>
  <c r="U192" i="10"/>
  <c r="S192" i="10"/>
  <c r="V191" i="10"/>
  <c r="W191" i="10" s="1"/>
  <c r="U191" i="10"/>
  <c r="S191" i="10"/>
  <c r="V190" i="10"/>
  <c r="W190" i="10" s="1"/>
  <c r="U190" i="10"/>
  <c r="S190" i="10"/>
  <c r="V189" i="10"/>
  <c r="W189" i="10" s="1"/>
  <c r="U189" i="10"/>
  <c r="S189" i="10"/>
  <c r="V188" i="10"/>
  <c r="W188" i="10" s="1"/>
  <c r="U188" i="10"/>
  <c r="S188" i="10"/>
  <c r="V187" i="10"/>
  <c r="W187" i="10" s="1"/>
  <c r="U187" i="10"/>
  <c r="S187" i="10"/>
  <c r="V186" i="10"/>
  <c r="W186" i="10" s="1"/>
  <c r="U186" i="10"/>
  <c r="S186" i="10"/>
  <c r="V185" i="10"/>
  <c r="W185" i="10" s="1"/>
  <c r="U185" i="10"/>
  <c r="S185" i="10"/>
  <c r="V184" i="10"/>
  <c r="W184" i="10" s="1"/>
  <c r="U184" i="10"/>
  <c r="S184" i="10"/>
  <c r="V183" i="10"/>
  <c r="W183" i="10" s="1"/>
  <c r="U183" i="10"/>
  <c r="S183" i="10"/>
  <c r="V182" i="10"/>
  <c r="W182" i="10" s="1"/>
  <c r="U182" i="10"/>
  <c r="S182" i="10"/>
  <c r="V181" i="10"/>
  <c r="W181" i="10" s="1"/>
  <c r="U181" i="10"/>
  <c r="S181" i="10"/>
  <c r="V180" i="10"/>
  <c r="W180" i="10" s="1"/>
  <c r="U180" i="10"/>
  <c r="S180" i="10"/>
  <c r="V179" i="10"/>
  <c r="W179" i="10" s="1"/>
  <c r="U179" i="10"/>
  <c r="S179" i="10"/>
  <c r="V178" i="10"/>
  <c r="W178" i="10" s="1"/>
  <c r="U178" i="10"/>
  <c r="S178" i="10"/>
  <c r="V177" i="10"/>
  <c r="W177" i="10" s="1"/>
  <c r="U177" i="10"/>
  <c r="S177" i="10"/>
  <c r="V176" i="10"/>
  <c r="W176" i="10" s="1"/>
  <c r="U176" i="10"/>
  <c r="S176" i="10"/>
  <c r="V175" i="10"/>
  <c r="W175" i="10" s="1"/>
  <c r="U175" i="10"/>
  <c r="S175" i="10"/>
  <c r="V174" i="10"/>
  <c r="W174" i="10" s="1"/>
  <c r="U174" i="10"/>
  <c r="S174" i="10"/>
  <c r="V173" i="10"/>
  <c r="W173" i="10" s="1"/>
  <c r="U173" i="10"/>
  <c r="S173" i="10"/>
  <c r="V172" i="10"/>
  <c r="W172" i="10" s="1"/>
  <c r="U172" i="10"/>
  <c r="S172" i="10"/>
  <c r="V171" i="10"/>
  <c r="W171" i="10" s="1"/>
  <c r="U171" i="10"/>
  <c r="S171" i="10"/>
  <c r="V170" i="10"/>
  <c r="W170" i="10" s="1"/>
  <c r="U170" i="10"/>
  <c r="S170" i="10"/>
  <c r="V169" i="10"/>
  <c r="W169" i="10" s="1"/>
  <c r="U169" i="10"/>
  <c r="S169" i="10"/>
  <c r="V168" i="10"/>
  <c r="W168" i="10" s="1"/>
  <c r="U168" i="10"/>
  <c r="S168" i="10"/>
  <c r="V167" i="10"/>
  <c r="W167" i="10" s="1"/>
  <c r="U167" i="10"/>
  <c r="S167" i="10"/>
  <c r="V166" i="10"/>
  <c r="W166" i="10" s="1"/>
  <c r="U166" i="10"/>
  <c r="S166" i="10"/>
  <c r="V165" i="10"/>
  <c r="W165" i="10" s="1"/>
  <c r="U165" i="10"/>
  <c r="S165" i="10"/>
  <c r="V164" i="10"/>
  <c r="W164" i="10" s="1"/>
  <c r="U164" i="10"/>
  <c r="S164" i="10"/>
  <c r="V163" i="10"/>
  <c r="W163" i="10" s="1"/>
  <c r="U163" i="10"/>
  <c r="S163" i="10"/>
  <c r="V162" i="10"/>
  <c r="W162" i="10" s="1"/>
  <c r="U162" i="10"/>
  <c r="S162" i="10"/>
  <c r="V161" i="10"/>
  <c r="W161" i="10" s="1"/>
  <c r="U161" i="10"/>
  <c r="S161" i="10"/>
  <c r="V160" i="10"/>
  <c r="W160" i="10" s="1"/>
  <c r="U160" i="10"/>
  <c r="S160" i="10"/>
  <c r="V159" i="10"/>
  <c r="W159" i="10" s="1"/>
  <c r="U159" i="10"/>
  <c r="S159" i="10"/>
  <c r="V158" i="10"/>
  <c r="W158" i="10" s="1"/>
  <c r="U158" i="10"/>
  <c r="S158" i="10"/>
  <c r="V157" i="10"/>
  <c r="W157" i="10" s="1"/>
  <c r="U157" i="10"/>
  <c r="S157" i="10"/>
  <c r="V156" i="10"/>
  <c r="W156" i="10" s="1"/>
  <c r="U156" i="10"/>
  <c r="S156" i="10"/>
  <c r="V155" i="10"/>
  <c r="W155" i="10" s="1"/>
  <c r="U155" i="10"/>
  <c r="S155" i="10"/>
  <c r="V154" i="10"/>
  <c r="W154" i="10" s="1"/>
  <c r="U154" i="10"/>
  <c r="S154" i="10"/>
  <c r="V153" i="10"/>
  <c r="W153" i="10" s="1"/>
  <c r="U153" i="10"/>
  <c r="S153" i="10"/>
  <c r="V152" i="10"/>
  <c r="W152" i="10" s="1"/>
  <c r="U152" i="10"/>
  <c r="S152" i="10"/>
  <c r="V151" i="10"/>
  <c r="W151" i="10" s="1"/>
  <c r="U151" i="10"/>
  <c r="S151" i="10"/>
  <c r="V150" i="10"/>
  <c r="W150" i="10" s="1"/>
  <c r="U150" i="10"/>
  <c r="S150" i="10"/>
  <c r="V149" i="10"/>
  <c r="W149" i="10" s="1"/>
  <c r="U149" i="10"/>
  <c r="S149" i="10"/>
  <c r="V148" i="10"/>
  <c r="W148" i="10" s="1"/>
  <c r="U148" i="10"/>
  <c r="S148" i="10"/>
  <c r="V147" i="10"/>
  <c r="W147" i="10" s="1"/>
  <c r="U147" i="10"/>
  <c r="S147" i="10"/>
  <c r="V146" i="10"/>
  <c r="W146" i="10" s="1"/>
  <c r="U146" i="10"/>
  <c r="S146" i="10"/>
  <c r="V145" i="10"/>
  <c r="W145" i="10" s="1"/>
  <c r="U145" i="10"/>
  <c r="S145" i="10"/>
  <c r="V144" i="10"/>
  <c r="W144" i="10" s="1"/>
  <c r="U144" i="10"/>
  <c r="S144" i="10"/>
  <c r="V143" i="10"/>
  <c r="W143" i="10" s="1"/>
  <c r="U143" i="10"/>
  <c r="S143" i="10"/>
  <c r="V142" i="10"/>
  <c r="W142" i="10" s="1"/>
  <c r="U142" i="10"/>
  <c r="S142" i="10"/>
  <c r="V141" i="10"/>
  <c r="W141" i="10" s="1"/>
  <c r="U141" i="10"/>
  <c r="S141" i="10"/>
  <c r="V140" i="10"/>
  <c r="W140" i="10" s="1"/>
  <c r="U140" i="10"/>
  <c r="S140" i="10"/>
  <c r="V139" i="10"/>
  <c r="W139" i="10" s="1"/>
  <c r="U139" i="10"/>
  <c r="S139" i="10"/>
  <c r="V138" i="10"/>
  <c r="W138" i="10" s="1"/>
  <c r="U138" i="10"/>
  <c r="S138" i="10"/>
  <c r="V137" i="10"/>
  <c r="W137" i="10" s="1"/>
  <c r="U137" i="10"/>
  <c r="S137" i="10"/>
  <c r="V136" i="10"/>
  <c r="W136" i="10" s="1"/>
  <c r="U136" i="10"/>
  <c r="S136" i="10"/>
  <c r="V135" i="10"/>
  <c r="W135" i="10" s="1"/>
  <c r="U135" i="10"/>
  <c r="S135" i="10"/>
  <c r="V134" i="10"/>
  <c r="W134" i="10" s="1"/>
  <c r="U134" i="10"/>
  <c r="S134" i="10"/>
  <c r="V133" i="10"/>
  <c r="W133" i="10" s="1"/>
  <c r="U133" i="10"/>
  <c r="S133" i="10"/>
  <c r="V132" i="10"/>
  <c r="W132" i="10" s="1"/>
  <c r="U132" i="10"/>
  <c r="S132" i="10"/>
  <c r="V131" i="10"/>
  <c r="W131" i="10" s="1"/>
  <c r="U131" i="10"/>
  <c r="S131" i="10"/>
  <c r="V130" i="10"/>
  <c r="W130" i="10" s="1"/>
  <c r="U130" i="10"/>
  <c r="S130" i="10"/>
  <c r="V129" i="10"/>
  <c r="W129" i="10" s="1"/>
  <c r="U129" i="10"/>
  <c r="S129" i="10"/>
  <c r="V128" i="10"/>
  <c r="W128" i="10" s="1"/>
  <c r="U128" i="10"/>
  <c r="S128" i="10"/>
  <c r="V127" i="10"/>
  <c r="W127" i="10" s="1"/>
  <c r="U127" i="10"/>
  <c r="S127" i="10"/>
  <c r="V126" i="10"/>
  <c r="W126" i="10" s="1"/>
  <c r="U126" i="10"/>
  <c r="S126" i="10"/>
  <c r="V125" i="10"/>
  <c r="W125" i="10" s="1"/>
  <c r="U125" i="10"/>
  <c r="S125" i="10"/>
  <c r="V124" i="10"/>
  <c r="W124" i="10" s="1"/>
  <c r="U124" i="10"/>
  <c r="S124" i="10"/>
  <c r="V123" i="10"/>
  <c r="W123" i="10" s="1"/>
  <c r="U123" i="10"/>
  <c r="S123" i="10"/>
  <c r="V122" i="10"/>
  <c r="W122" i="10" s="1"/>
  <c r="U122" i="10"/>
  <c r="S122" i="10"/>
  <c r="V121" i="10"/>
  <c r="W121" i="10" s="1"/>
  <c r="U121" i="10"/>
  <c r="S121" i="10"/>
  <c r="V120" i="10"/>
  <c r="W120" i="10" s="1"/>
  <c r="U120" i="10"/>
  <c r="S120" i="10"/>
  <c r="V119" i="10"/>
  <c r="W119" i="10" s="1"/>
  <c r="U119" i="10"/>
  <c r="S119" i="10"/>
  <c r="V118" i="10"/>
  <c r="W118" i="10" s="1"/>
  <c r="U118" i="10"/>
  <c r="S118" i="10"/>
  <c r="V117" i="10"/>
  <c r="W117" i="10" s="1"/>
  <c r="U117" i="10"/>
  <c r="S117" i="10"/>
  <c r="V116" i="10"/>
  <c r="U116" i="10"/>
  <c r="S116" i="10"/>
  <c r="V115" i="10"/>
  <c r="W115" i="10" s="1"/>
  <c r="U115" i="10"/>
  <c r="S115" i="10"/>
  <c r="V114" i="10"/>
  <c r="W114" i="10" s="1"/>
  <c r="U114" i="10"/>
  <c r="S114" i="10"/>
  <c r="V113" i="10"/>
  <c r="W113" i="10" s="1"/>
  <c r="U113" i="10"/>
  <c r="S113" i="10"/>
  <c r="V112" i="10"/>
  <c r="W112" i="10" s="1"/>
  <c r="U112" i="10"/>
  <c r="S112" i="10"/>
  <c r="V111" i="10"/>
  <c r="W111" i="10" s="1"/>
  <c r="U111" i="10"/>
  <c r="S111" i="10"/>
  <c r="V110" i="10"/>
  <c r="W110" i="10" s="1"/>
  <c r="U110" i="10"/>
  <c r="S110" i="10"/>
  <c r="V109" i="10"/>
  <c r="W109" i="10" s="1"/>
  <c r="U109" i="10"/>
  <c r="S109" i="10"/>
  <c r="V108" i="10"/>
  <c r="W108" i="10" s="1"/>
  <c r="U108" i="10"/>
  <c r="S108" i="10"/>
  <c r="V107" i="10"/>
  <c r="W107" i="10" s="1"/>
  <c r="U107" i="10"/>
  <c r="S107" i="10"/>
  <c r="V106" i="10"/>
  <c r="W106" i="10" s="1"/>
  <c r="U106" i="10"/>
  <c r="S106" i="10"/>
  <c r="V105" i="10"/>
  <c r="W105" i="10" s="1"/>
  <c r="U105" i="10"/>
  <c r="S105" i="10"/>
  <c r="V104" i="10"/>
  <c r="W104" i="10" s="1"/>
  <c r="U104" i="10"/>
  <c r="S104" i="10"/>
  <c r="V103" i="10"/>
  <c r="W103" i="10" s="1"/>
  <c r="U103" i="10"/>
  <c r="S103" i="10"/>
  <c r="V102" i="10"/>
  <c r="W102" i="10" s="1"/>
  <c r="U102" i="10"/>
  <c r="S102" i="10"/>
  <c r="V101" i="10"/>
  <c r="W101" i="10" s="1"/>
  <c r="U101" i="10"/>
  <c r="S101" i="10"/>
  <c r="V100" i="10"/>
  <c r="U100" i="10"/>
  <c r="S100" i="10"/>
  <c r="V99" i="10"/>
  <c r="W99" i="10" s="1"/>
  <c r="U99" i="10"/>
  <c r="S99" i="10"/>
  <c r="W98" i="10"/>
  <c r="V98" i="10"/>
  <c r="U98" i="10"/>
  <c r="S98" i="10"/>
  <c r="V97" i="10"/>
  <c r="W97" i="10" s="1"/>
  <c r="U97" i="10"/>
  <c r="S97" i="10"/>
  <c r="V96" i="10"/>
  <c r="W96" i="10" s="1"/>
  <c r="U96" i="10"/>
  <c r="S96" i="10"/>
  <c r="V95" i="10"/>
  <c r="W95" i="10" s="1"/>
  <c r="U95" i="10"/>
  <c r="S95" i="10"/>
  <c r="V94" i="10"/>
  <c r="W94" i="10" s="1"/>
  <c r="U94" i="10"/>
  <c r="S94" i="10"/>
  <c r="V93" i="10"/>
  <c r="W93" i="10" s="1"/>
  <c r="U93" i="10"/>
  <c r="S93" i="10"/>
  <c r="V92" i="10"/>
  <c r="U92" i="10"/>
  <c r="S92" i="10"/>
  <c r="V91" i="10"/>
  <c r="W91" i="10" s="1"/>
  <c r="U91" i="10"/>
  <c r="S91" i="10"/>
  <c r="V90" i="10"/>
  <c r="W90" i="10" s="1"/>
  <c r="U90" i="10"/>
  <c r="S90" i="10"/>
  <c r="V89" i="10"/>
  <c r="U89" i="10"/>
  <c r="S89" i="10"/>
  <c r="V88" i="10"/>
  <c r="W88" i="10" s="1"/>
  <c r="U88" i="10"/>
  <c r="S88" i="10"/>
  <c r="V87" i="10"/>
  <c r="W87" i="10" s="1"/>
  <c r="U87" i="10"/>
  <c r="S87" i="10"/>
  <c r="V86" i="10"/>
  <c r="U86" i="10"/>
  <c r="S86" i="10"/>
  <c r="V85" i="10"/>
  <c r="U85" i="10"/>
  <c r="S85" i="10"/>
  <c r="V84" i="10"/>
  <c r="U84" i="10"/>
  <c r="S84" i="10"/>
  <c r="V83" i="10"/>
  <c r="U83" i="10"/>
  <c r="S83" i="10"/>
  <c r="V82" i="10"/>
  <c r="W82" i="10" s="1"/>
  <c r="U82" i="10"/>
  <c r="S82" i="10"/>
  <c r="V81" i="10"/>
  <c r="W81" i="10" s="1"/>
  <c r="U81" i="10"/>
  <c r="S81" i="10"/>
  <c r="V80" i="10"/>
  <c r="U80" i="10"/>
  <c r="S80" i="10"/>
  <c r="V79" i="10"/>
  <c r="W79" i="10" s="1"/>
  <c r="U79" i="10"/>
  <c r="S79" i="10"/>
  <c r="V78" i="10"/>
  <c r="U78" i="10"/>
  <c r="S78" i="10"/>
  <c r="V77" i="10"/>
  <c r="W77" i="10" s="1"/>
  <c r="U77" i="10"/>
  <c r="S77" i="10"/>
  <c r="V76" i="10"/>
  <c r="W76" i="10" s="1"/>
  <c r="U76" i="10"/>
  <c r="S76" i="10"/>
  <c r="V75" i="10"/>
  <c r="W75" i="10" s="1"/>
  <c r="U75" i="10"/>
  <c r="S75" i="10"/>
  <c r="V74" i="10"/>
  <c r="W74" i="10" s="1"/>
  <c r="U74" i="10"/>
  <c r="S74" i="10"/>
  <c r="V73" i="10"/>
  <c r="W73" i="10" s="1"/>
  <c r="U73" i="10"/>
  <c r="S73" i="10"/>
  <c r="V72" i="10"/>
  <c r="U72" i="10"/>
  <c r="S72" i="10"/>
  <c r="V71" i="10"/>
  <c r="W71" i="10" s="1"/>
  <c r="U71" i="10"/>
  <c r="S71" i="10"/>
  <c r="V70" i="10"/>
  <c r="W70" i="10" s="1"/>
  <c r="U70" i="10"/>
  <c r="S70" i="10"/>
  <c r="V69" i="10"/>
  <c r="U69" i="10"/>
  <c r="S69" i="10"/>
  <c r="V68" i="10"/>
  <c r="W68" i="10" s="1"/>
  <c r="U68" i="10"/>
  <c r="S68" i="10"/>
  <c r="V67" i="10"/>
  <c r="W67" i="10" s="1"/>
  <c r="U67" i="10"/>
  <c r="S67" i="10"/>
  <c r="V66" i="10"/>
  <c r="W66" i="10" s="1"/>
  <c r="U66" i="10"/>
  <c r="S66" i="10"/>
  <c r="V65" i="10"/>
  <c r="W65" i="10" s="1"/>
  <c r="U65" i="10"/>
  <c r="S65" i="10"/>
  <c r="V64" i="10"/>
  <c r="U64" i="10"/>
  <c r="S64" i="10"/>
  <c r="V63" i="10"/>
  <c r="W63" i="10" s="1"/>
  <c r="U63" i="10"/>
  <c r="S63" i="10"/>
  <c r="V62" i="10"/>
  <c r="W62" i="10" s="1"/>
  <c r="U62" i="10"/>
  <c r="S62" i="10"/>
  <c r="V61" i="10"/>
  <c r="U61" i="10"/>
  <c r="S61" i="10"/>
  <c r="V60" i="10"/>
  <c r="W60" i="10" s="1"/>
  <c r="U60" i="10"/>
  <c r="S60" i="10"/>
  <c r="V59" i="10"/>
  <c r="W59" i="10" s="1"/>
  <c r="U59" i="10"/>
  <c r="S59" i="10"/>
  <c r="V58" i="10"/>
  <c r="W58" i="10" s="1"/>
  <c r="U58" i="10"/>
  <c r="S58" i="10"/>
  <c r="V57" i="10"/>
  <c r="W57" i="10" s="1"/>
  <c r="U57" i="10"/>
  <c r="S57" i="10"/>
  <c r="V56" i="10"/>
  <c r="U56" i="10"/>
  <c r="S56" i="10"/>
  <c r="V55" i="10"/>
  <c r="W55" i="10" s="1"/>
  <c r="U55" i="10"/>
  <c r="S55" i="10"/>
  <c r="V54" i="10"/>
  <c r="W54" i="10" s="1"/>
  <c r="U54" i="10"/>
  <c r="S54" i="10"/>
  <c r="V53" i="10"/>
  <c r="U53" i="10"/>
  <c r="S53" i="10"/>
  <c r="V52" i="10"/>
  <c r="W52" i="10" s="1"/>
  <c r="U52" i="10"/>
  <c r="S52" i="10"/>
  <c r="V51" i="10"/>
  <c r="W51" i="10" s="1"/>
  <c r="U51" i="10"/>
  <c r="S51" i="10"/>
  <c r="V50" i="10"/>
  <c r="W50" i="10" s="1"/>
  <c r="U50" i="10"/>
  <c r="S50" i="10"/>
  <c r="V49" i="10"/>
  <c r="W49" i="10" s="1"/>
  <c r="U49" i="10"/>
  <c r="S49" i="10"/>
  <c r="V48" i="10"/>
  <c r="U48" i="10"/>
  <c r="S48" i="10"/>
  <c r="V47" i="10"/>
  <c r="W47" i="10" s="1"/>
  <c r="U47" i="10"/>
  <c r="S47" i="10"/>
  <c r="V46" i="10"/>
  <c r="W46" i="10" s="1"/>
  <c r="U46" i="10"/>
  <c r="T46" i="10"/>
  <c r="T47" i="10" s="1"/>
  <c r="T48" i="10" s="1"/>
  <c r="T49" i="10" s="1"/>
  <c r="T50" i="10" s="1"/>
  <c r="T51" i="10" s="1"/>
  <c r="T52" i="10" s="1"/>
  <c r="T53" i="10" s="1"/>
  <c r="T54" i="10" s="1"/>
  <c r="T55" i="10" s="1"/>
  <c r="T56" i="10" s="1"/>
  <c r="T57" i="10" s="1"/>
  <c r="T58" i="10" s="1"/>
  <c r="T59" i="10" s="1"/>
  <c r="T60" i="10" s="1"/>
  <c r="T61" i="10" s="1"/>
  <c r="T62" i="10" s="1"/>
  <c r="T63" i="10" s="1"/>
  <c r="T64" i="10" s="1"/>
  <c r="T65" i="10" s="1"/>
  <c r="T66" i="10" s="1"/>
  <c r="T67" i="10" s="1"/>
  <c r="T68" i="10" s="1"/>
  <c r="T69" i="10" s="1"/>
  <c r="T70" i="10" s="1"/>
  <c r="T71" i="10" s="1"/>
  <c r="T72" i="10" s="1"/>
  <c r="T73" i="10" s="1"/>
  <c r="T74" i="10" s="1"/>
  <c r="T75" i="10" s="1"/>
  <c r="T76" i="10" s="1"/>
  <c r="T77" i="10" s="1"/>
  <c r="T78" i="10" s="1"/>
  <c r="T79" i="10" s="1"/>
  <c r="T80" i="10" s="1"/>
  <c r="T81" i="10" s="1"/>
  <c r="T82" i="10" s="1"/>
  <c r="T83" i="10" s="1"/>
  <c r="T84" i="10" s="1"/>
  <c r="T85" i="10" s="1"/>
  <c r="T86" i="10" s="1"/>
  <c r="T87" i="10" s="1"/>
  <c r="T88" i="10" s="1"/>
  <c r="T89" i="10" s="1"/>
  <c r="T90" i="10" s="1"/>
  <c r="T91" i="10" s="1"/>
  <c r="T92" i="10" s="1"/>
  <c r="T93" i="10" s="1"/>
  <c r="T94" i="10" s="1"/>
  <c r="T95" i="10" s="1"/>
  <c r="T96" i="10" s="1"/>
  <c r="T97" i="10" s="1"/>
  <c r="T98" i="10" s="1"/>
  <c r="T99" i="10" s="1"/>
  <c r="T100" i="10" s="1"/>
  <c r="T101" i="10" s="1"/>
  <c r="T102" i="10" s="1"/>
  <c r="T103" i="10" s="1"/>
  <c r="T104" i="10" s="1"/>
  <c r="T105" i="10" s="1"/>
  <c r="T106" i="10" s="1"/>
  <c r="T107" i="10" s="1"/>
  <c r="T108" i="10" s="1"/>
  <c r="T109" i="10" s="1"/>
  <c r="T110" i="10" s="1"/>
  <c r="T111" i="10" s="1"/>
  <c r="T112" i="10" s="1"/>
  <c r="T113" i="10" s="1"/>
  <c r="T114" i="10" s="1"/>
  <c r="T115" i="10" s="1"/>
  <c r="T116" i="10" s="1"/>
  <c r="T117" i="10" s="1"/>
  <c r="T118" i="10" s="1"/>
  <c r="T119" i="10" s="1"/>
  <c r="T120" i="10" s="1"/>
  <c r="T121" i="10" s="1"/>
  <c r="T122" i="10" s="1"/>
  <c r="T123" i="10" s="1"/>
  <c r="T124" i="10" s="1"/>
  <c r="T125" i="10" s="1"/>
  <c r="T126" i="10" s="1"/>
  <c r="T127" i="10" s="1"/>
  <c r="T128" i="10" s="1"/>
  <c r="T129" i="10" s="1"/>
  <c r="T130" i="10" s="1"/>
  <c r="T131" i="10" s="1"/>
  <c r="T132" i="10" s="1"/>
  <c r="T133" i="10" s="1"/>
  <c r="T134" i="10" s="1"/>
  <c r="T135" i="10" s="1"/>
  <c r="T136" i="10" s="1"/>
  <c r="T137" i="10" s="1"/>
  <c r="T138" i="10" s="1"/>
  <c r="T139" i="10" s="1"/>
  <c r="T140" i="10" s="1"/>
  <c r="T141" i="10" s="1"/>
  <c r="T142" i="10" s="1"/>
  <c r="T143" i="10" s="1"/>
  <c r="T144" i="10" s="1"/>
  <c r="T145" i="10" s="1"/>
  <c r="T146" i="10" s="1"/>
  <c r="T147" i="10" s="1"/>
  <c r="T148" i="10" s="1"/>
  <c r="T149" i="10" s="1"/>
  <c r="T150" i="10" s="1"/>
  <c r="T151" i="10" s="1"/>
  <c r="T152" i="10" s="1"/>
  <c r="T153" i="10" s="1"/>
  <c r="T154" i="10" s="1"/>
  <c r="T155" i="10" s="1"/>
  <c r="T156" i="10" s="1"/>
  <c r="T157" i="10" s="1"/>
  <c r="T158" i="10" s="1"/>
  <c r="T159" i="10" s="1"/>
  <c r="T160" i="10" s="1"/>
  <c r="T161" i="10" s="1"/>
  <c r="T162" i="10" s="1"/>
  <c r="T163" i="10" s="1"/>
  <c r="T164" i="10" s="1"/>
  <c r="T165" i="10" s="1"/>
  <c r="T166" i="10" s="1"/>
  <c r="T167" i="10" s="1"/>
  <c r="T168" i="10" s="1"/>
  <c r="T169" i="10" s="1"/>
  <c r="T170" i="10" s="1"/>
  <c r="T171" i="10" s="1"/>
  <c r="T172" i="10" s="1"/>
  <c r="T173" i="10" s="1"/>
  <c r="T174" i="10" s="1"/>
  <c r="T175" i="10" s="1"/>
  <c r="T176" i="10" s="1"/>
  <c r="T177" i="10" s="1"/>
  <c r="T178" i="10" s="1"/>
  <c r="T179" i="10" s="1"/>
  <c r="T180" i="10" s="1"/>
  <c r="T181" i="10" s="1"/>
  <c r="T182" i="10" s="1"/>
  <c r="T183" i="10" s="1"/>
  <c r="T184" i="10" s="1"/>
  <c r="T185" i="10" s="1"/>
  <c r="T186" i="10" s="1"/>
  <c r="T187" i="10" s="1"/>
  <c r="T188" i="10" s="1"/>
  <c r="T189" i="10" s="1"/>
  <c r="T190" i="10" s="1"/>
  <c r="T191" i="10" s="1"/>
  <c r="T192" i="10" s="1"/>
  <c r="T193" i="10" s="1"/>
  <c r="T194" i="10" s="1"/>
  <c r="T195" i="10" s="1"/>
  <c r="T196" i="10" s="1"/>
  <c r="T197" i="10" s="1"/>
  <c r="T198" i="10" s="1"/>
  <c r="T199" i="10" s="1"/>
  <c r="T200" i="10" s="1"/>
  <c r="T201" i="10" s="1"/>
  <c r="T202" i="10" s="1"/>
  <c r="T203" i="10" s="1"/>
  <c r="T204" i="10" s="1"/>
  <c r="T205" i="10" s="1"/>
  <c r="T206" i="10" s="1"/>
  <c r="T207" i="10" s="1"/>
  <c r="T208" i="10" s="1"/>
  <c r="T209" i="10" s="1"/>
  <c r="T210" i="10" s="1"/>
  <c r="T211" i="10" s="1"/>
  <c r="T212" i="10" s="1"/>
  <c r="T213" i="10" s="1"/>
  <c r="T214" i="10" s="1"/>
  <c r="T215" i="10" s="1"/>
  <c r="T216" i="10" s="1"/>
  <c r="T217" i="10" s="1"/>
  <c r="T218" i="10" s="1"/>
  <c r="T219" i="10" s="1"/>
  <c r="T220" i="10" s="1"/>
  <c r="T221" i="10" s="1"/>
  <c r="T222" i="10" s="1"/>
  <c r="T223" i="10" s="1"/>
  <c r="T224" i="10" s="1"/>
  <c r="T225" i="10" s="1"/>
  <c r="T226" i="10" s="1"/>
  <c r="T227" i="10" s="1"/>
  <c r="T228" i="10" s="1"/>
  <c r="T229" i="10" s="1"/>
  <c r="T230" i="10" s="1"/>
  <c r="T231" i="10" s="1"/>
  <c r="T232" i="10" s="1"/>
  <c r="T233" i="10" s="1"/>
  <c r="T234" i="10" s="1"/>
  <c r="T235" i="10" s="1"/>
  <c r="T236" i="10" s="1"/>
  <c r="T237" i="10" s="1"/>
  <c r="T238" i="10" s="1"/>
  <c r="T239" i="10" s="1"/>
  <c r="T240" i="10" s="1"/>
  <c r="T241" i="10" s="1"/>
  <c r="T242" i="10" s="1"/>
  <c r="T243" i="10" s="1"/>
  <c r="T244" i="10" s="1"/>
  <c r="T245" i="10" s="1"/>
  <c r="T246" i="10" s="1"/>
  <c r="T247" i="10" s="1"/>
  <c r="T248" i="10" s="1"/>
  <c r="T249" i="10" s="1"/>
  <c r="T250" i="10" s="1"/>
  <c r="T251" i="10" s="1"/>
  <c r="T252" i="10" s="1"/>
  <c r="T253" i="10" s="1"/>
  <c r="T254" i="10" s="1"/>
  <c r="T255" i="10" s="1"/>
  <c r="T256" i="10" s="1"/>
  <c r="T257" i="10" s="1"/>
  <c r="T258" i="10" s="1"/>
  <c r="T259" i="10" s="1"/>
  <c r="T260" i="10" s="1"/>
  <c r="T261" i="10" s="1"/>
  <c r="T262" i="10" s="1"/>
  <c r="T263" i="10" s="1"/>
  <c r="T264" i="10" s="1"/>
  <c r="T265" i="10" s="1"/>
  <c r="T266" i="10" s="1"/>
  <c r="T267" i="10" s="1"/>
  <c r="T268" i="10" s="1"/>
  <c r="T269" i="10" s="1"/>
  <c r="T270" i="10" s="1"/>
  <c r="T271" i="10" s="1"/>
  <c r="T272" i="10" s="1"/>
  <c r="T273" i="10" s="1"/>
  <c r="T274" i="10" s="1"/>
  <c r="T275" i="10" s="1"/>
  <c r="T276" i="10" s="1"/>
  <c r="T277" i="10" s="1"/>
  <c r="T278" i="10" s="1"/>
  <c r="T279" i="10" s="1"/>
  <c r="T280" i="10" s="1"/>
  <c r="T281" i="10" s="1"/>
  <c r="T282" i="10" s="1"/>
  <c r="T283" i="10" s="1"/>
  <c r="T284" i="10" s="1"/>
  <c r="T285" i="10" s="1"/>
  <c r="T286" i="10" s="1"/>
  <c r="T287" i="10" s="1"/>
  <c r="T288" i="10" s="1"/>
  <c r="T289" i="10" s="1"/>
  <c r="T290" i="10" s="1"/>
  <c r="T291" i="10" s="1"/>
  <c r="T292" i="10" s="1"/>
  <c r="T293" i="10" s="1"/>
  <c r="T294" i="10" s="1"/>
  <c r="T295" i="10" s="1"/>
  <c r="T296" i="10" s="1"/>
  <c r="T297" i="10" s="1"/>
  <c r="T298" i="10" s="1"/>
  <c r="T299" i="10" s="1"/>
  <c r="T300" i="10" s="1"/>
  <c r="T301" i="10" s="1"/>
  <c r="T302" i="10" s="1"/>
  <c r="T303" i="10" s="1"/>
  <c r="T304" i="10" s="1"/>
  <c r="T305" i="10" s="1"/>
  <c r="T306" i="10" s="1"/>
  <c r="T307" i="10" s="1"/>
  <c r="T308" i="10" s="1"/>
  <c r="T309" i="10" s="1"/>
  <c r="T310" i="10" s="1"/>
  <c r="T311" i="10" s="1"/>
  <c r="T312" i="10" s="1"/>
  <c r="T313" i="10" s="1"/>
  <c r="T314" i="10" s="1"/>
  <c r="T315" i="10" s="1"/>
  <c r="T316" i="10" s="1"/>
  <c r="T317" i="10" s="1"/>
  <c r="T318" i="10" s="1"/>
  <c r="T319" i="10" s="1"/>
  <c r="T320" i="10" s="1"/>
  <c r="T321" i="10" s="1"/>
  <c r="T322" i="10" s="1"/>
  <c r="T323" i="10" s="1"/>
  <c r="T324" i="10" s="1"/>
  <c r="T325" i="10" s="1"/>
  <c r="T326" i="10" s="1"/>
  <c r="T327" i="10" s="1"/>
  <c r="T328" i="10" s="1"/>
  <c r="T329" i="10" s="1"/>
  <c r="T330" i="10" s="1"/>
  <c r="T331" i="10" s="1"/>
  <c r="T332" i="10" s="1"/>
  <c r="T333" i="10" s="1"/>
  <c r="T334" i="10" s="1"/>
  <c r="T335" i="10" s="1"/>
  <c r="T336" i="10" s="1"/>
  <c r="T337" i="10" s="1"/>
  <c r="T338" i="10" s="1"/>
  <c r="T339" i="10" s="1"/>
  <c r="T340" i="10" s="1"/>
  <c r="T341" i="10" s="1"/>
  <c r="T342" i="10" s="1"/>
  <c r="T343" i="10" s="1"/>
  <c r="T344" i="10" s="1"/>
  <c r="T345" i="10" s="1"/>
  <c r="T346" i="10" s="1"/>
  <c r="T347" i="10" s="1"/>
  <c r="T348" i="10" s="1"/>
  <c r="T349" i="10" s="1"/>
  <c r="T350" i="10" s="1"/>
  <c r="T351" i="10" s="1"/>
  <c r="T352" i="10" s="1"/>
  <c r="T353" i="10" s="1"/>
  <c r="T354" i="10" s="1"/>
  <c r="T355" i="10" s="1"/>
  <c r="T356" i="10" s="1"/>
  <c r="T357" i="10" s="1"/>
  <c r="T358" i="10" s="1"/>
  <c r="T359" i="10" s="1"/>
  <c r="T360" i="10" s="1"/>
  <c r="T361" i="10" s="1"/>
  <c r="T362" i="10" s="1"/>
  <c r="T363" i="10" s="1"/>
  <c r="T364" i="10" s="1"/>
  <c r="T365" i="10" s="1"/>
  <c r="T366" i="10" s="1"/>
  <c r="T367" i="10" s="1"/>
  <c r="T368" i="10" s="1"/>
  <c r="T369" i="10" s="1"/>
  <c r="T370" i="10" s="1"/>
  <c r="T371" i="10" s="1"/>
  <c r="T372" i="10" s="1"/>
  <c r="T373" i="10" s="1"/>
  <c r="T374" i="10" s="1"/>
  <c r="T375" i="10" s="1"/>
  <c r="T376" i="10" s="1"/>
  <c r="T377" i="10" s="1"/>
  <c r="T378" i="10" s="1"/>
  <c r="T379" i="10" s="1"/>
  <c r="T380" i="10" s="1"/>
  <c r="T381" i="10" s="1"/>
  <c r="T382" i="10" s="1"/>
  <c r="T383" i="10" s="1"/>
  <c r="T384" i="10" s="1"/>
  <c r="T385" i="10" s="1"/>
  <c r="T386" i="10" s="1"/>
  <c r="T387" i="10" s="1"/>
  <c r="T388" i="10" s="1"/>
  <c r="T389" i="10" s="1"/>
  <c r="T390" i="10" s="1"/>
  <c r="T391" i="10" s="1"/>
  <c r="T392" i="10" s="1"/>
  <c r="T393" i="10" s="1"/>
  <c r="T394" i="10" s="1"/>
  <c r="T395" i="10" s="1"/>
  <c r="T396" i="10" s="1"/>
  <c r="T397" i="10" s="1"/>
  <c r="T398" i="10" s="1"/>
  <c r="T399" i="10" s="1"/>
  <c r="T400" i="10" s="1"/>
  <c r="T401" i="10" s="1"/>
  <c r="T402" i="10" s="1"/>
  <c r="T403" i="10" s="1"/>
  <c r="T404" i="10" s="1"/>
  <c r="T405" i="10" s="1"/>
  <c r="T406" i="10" s="1"/>
  <c r="T407" i="10" s="1"/>
  <c r="T408" i="10" s="1"/>
  <c r="T409" i="10" s="1"/>
  <c r="T410" i="10" s="1"/>
  <c r="T411" i="10" s="1"/>
  <c r="T412" i="10" s="1"/>
  <c r="T413" i="10" s="1"/>
  <c r="T414" i="10" s="1"/>
  <c r="T415" i="10" s="1"/>
  <c r="T416" i="10" s="1"/>
  <c r="T417" i="10" s="1"/>
  <c r="T418" i="10" s="1"/>
  <c r="T419" i="10" s="1"/>
  <c r="T420" i="10" s="1"/>
  <c r="T421" i="10" s="1"/>
  <c r="T422" i="10" s="1"/>
  <c r="T423" i="10" s="1"/>
  <c r="T424" i="10" s="1"/>
  <c r="T425" i="10" s="1"/>
  <c r="T426" i="10" s="1"/>
  <c r="T427" i="10" s="1"/>
  <c r="T428" i="10" s="1"/>
  <c r="T429" i="10" s="1"/>
  <c r="T430" i="10" s="1"/>
  <c r="T431" i="10" s="1"/>
  <c r="T432" i="10" s="1"/>
  <c r="T433" i="10" s="1"/>
  <c r="T434" i="10" s="1"/>
  <c r="T435" i="10" s="1"/>
  <c r="T436" i="10" s="1"/>
  <c r="T437" i="10" s="1"/>
  <c r="T438" i="10" s="1"/>
  <c r="T439" i="10" s="1"/>
  <c r="T440" i="10" s="1"/>
  <c r="T441" i="10" s="1"/>
  <c r="T442" i="10" s="1"/>
  <c r="T443" i="10" s="1"/>
  <c r="T444" i="10" s="1"/>
  <c r="T445" i="10" s="1"/>
  <c r="T446" i="10" s="1"/>
  <c r="T447" i="10" s="1"/>
  <c r="T448" i="10" s="1"/>
  <c r="T449" i="10" s="1"/>
  <c r="T450" i="10" s="1"/>
  <c r="T451" i="10" s="1"/>
  <c r="T452" i="10" s="1"/>
  <c r="T453" i="10" s="1"/>
  <c r="T454" i="10" s="1"/>
  <c r="T455" i="10" s="1"/>
  <c r="T456" i="10" s="1"/>
  <c r="T457" i="10" s="1"/>
  <c r="T458" i="10" s="1"/>
  <c r="T459" i="10" s="1"/>
  <c r="T460" i="10" s="1"/>
  <c r="T461" i="10" s="1"/>
  <c r="T462" i="10" s="1"/>
  <c r="T463" i="10" s="1"/>
  <c r="T464" i="10" s="1"/>
  <c r="T465" i="10" s="1"/>
  <c r="T466" i="10" s="1"/>
  <c r="T467" i="10" s="1"/>
  <c r="T468" i="10" s="1"/>
  <c r="T469" i="10" s="1"/>
  <c r="T470" i="10" s="1"/>
  <c r="T471" i="10" s="1"/>
  <c r="T472" i="10" s="1"/>
  <c r="T473" i="10" s="1"/>
  <c r="T474" i="10" s="1"/>
  <c r="T475" i="10" s="1"/>
  <c r="T476" i="10" s="1"/>
  <c r="T477" i="10" s="1"/>
  <c r="T478" i="10" s="1"/>
  <c r="T479" i="10" s="1"/>
  <c r="T480" i="10" s="1"/>
  <c r="T481" i="10" s="1"/>
  <c r="T482" i="10" s="1"/>
  <c r="T483" i="10" s="1"/>
  <c r="T484" i="10" s="1"/>
  <c r="T485" i="10" s="1"/>
  <c r="T486" i="10" s="1"/>
  <c r="T487" i="10" s="1"/>
  <c r="T488" i="10" s="1"/>
  <c r="T489" i="10" s="1"/>
  <c r="T490" i="10" s="1"/>
  <c r="T491" i="10" s="1"/>
  <c r="T492" i="10" s="1"/>
  <c r="T493" i="10" s="1"/>
  <c r="T494" i="10" s="1"/>
  <c r="T495" i="10" s="1"/>
  <c r="T496" i="10" s="1"/>
  <c r="T497" i="10" s="1"/>
  <c r="T498" i="10" s="1"/>
  <c r="T499" i="10" s="1"/>
  <c r="T500" i="10" s="1"/>
  <c r="T501" i="10" s="1"/>
  <c r="T502" i="10" s="1"/>
  <c r="T503" i="10" s="1"/>
  <c r="T504" i="10" s="1"/>
  <c r="T505" i="10" s="1"/>
  <c r="T506" i="10" s="1"/>
  <c r="T507" i="10" s="1"/>
  <c r="T508" i="10" s="1"/>
  <c r="T509" i="10" s="1"/>
  <c r="T510" i="10" s="1"/>
  <c r="T511" i="10" s="1"/>
  <c r="T512" i="10" s="1"/>
  <c r="T513" i="10" s="1"/>
  <c r="T514" i="10" s="1"/>
  <c r="T515" i="10" s="1"/>
  <c r="T516" i="10" s="1"/>
  <c r="T517" i="10" s="1"/>
  <c r="T518" i="10" s="1"/>
  <c r="T519" i="10" s="1"/>
  <c r="T520" i="10" s="1"/>
  <c r="T521" i="10" s="1"/>
  <c r="T522" i="10" s="1"/>
  <c r="T523" i="10" s="1"/>
  <c r="T524" i="10" s="1"/>
  <c r="T525" i="10" s="1"/>
  <c r="T526" i="10" s="1"/>
  <c r="T527" i="10" s="1"/>
  <c r="T528" i="10" s="1"/>
  <c r="T529" i="10" s="1"/>
  <c r="T530" i="10" s="1"/>
  <c r="T531" i="10" s="1"/>
  <c r="T532" i="10" s="1"/>
  <c r="T533" i="10" s="1"/>
  <c r="T534" i="10" s="1"/>
  <c r="T535" i="10" s="1"/>
  <c r="T536" i="10" s="1"/>
  <c r="T537" i="10" s="1"/>
  <c r="T538" i="10" s="1"/>
  <c r="T539" i="10" s="1"/>
  <c r="T540" i="10" s="1"/>
  <c r="T541" i="10" s="1"/>
  <c r="T542" i="10" s="1"/>
  <c r="T543" i="10" s="1"/>
  <c r="T544" i="10" s="1"/>
  <c r="T545" i="10" s="1"/>
  <c r="T546" i="10" s="1"/>
  <c r="T547" i="10" s="1"/>
  <c r="T548" i="10" s="1"/>
  <c r="T549" i="10" s="1"/>
  <c r="T550" i="10" s="1"/>
  <c r="T551" i="10" s="1"/>
  <c r="T552" i="10" s="1"/>
  <c r="T553" i="10" s="1"/>
  <c r="T554" i="10" s="1"/>
  <c r="T555" i="10" s="1"/>
  <c r="T556" i="10" s="1"/>
  <c r="T557" i="10" s="1"/>
  <c r="T558" i="10" s="1"/>
  <c r="T559" i="10" s="1"/>
  <c r="T560" i="10" s="1"/>
  <c r="T561" i="10" s="1"/>
  <c r="T562" i="10" s="1"/>
  <c r="T563" i="10" s="1"/>
  <c r="T564" i="10" s="1"/>
  <c r="T565" i="10" s="1"/>
  <c r="T566" i="10" s="1"/>
  <c r="T567" i="10" s="1"/>
  <c r="T568" i="10" s="1"/>
  <c r="T569" i="10" s="1"/>
  <c r="T570" i="10" s="1"/>
  <c r="T571" i="10" s="1"/>
  <c r="T572" i="10" s="1"/>
  <c r="T573" i="10" s="1"/>
  <c r="T574" i="10" s="1"/>
  <c r="T575" i="10" s="1"/>
  <c r="T576" i="10" s="1"/>
  <c r="T577" i="10" s="1"/>
  <c r="T578" i="10" s="1"/>
  <c r="T579" i="10" s="1"/>
  <c r="T580" i="10" s="1"/>
  <c r="T581" i="10" s="1"/>
  <c r="T582" i="10" s="1"/>
  <c r="T583" i="10" s="1"/>
  <c r="T584" i="10" s="1"/>
  <c r="T585" i="10" s="1"/>
  <c r="T586" i="10" s="1"/>
  <c r="T587" i="10" s="1"/>
  <c r="T588" i="10" s="1"/>
  <c r="T589" i="10" s="1"/>
  <c r="T590" i="10" s="1"/>
  <c r="T591" i="10" s="1"/>
  <c r="T592" i="10" s="1"/>
  <c r="T593" i="10" s="1"/>
  <c r="T594" i="10" s="1"/>
  <c r="T595" i="10" s="1"/>
  <c r="T596" i="10" s="1"/>
  <c r="T597" i="10" s="1"/>
  <c r="T598" i="10" s="1"/>
  <c r="T599" i="10" s="1"/>
  <c r="T600" i="10" s="1"/>
  <c r="T601" i="10" s="1"/>
  <c r="T602" i="10" s="1"/>
  <c r="T603" i="10" s="1"/>
  <c r="T604" i="10" s="1"/>
  <c r="T605" i="10" s="1"/>
  <c r="T606" i="10" s="1"/>
  <c r="T607" i="10" s="1"/>
  <c r="T608" i="10" s="1"/>
  <c r="T609" i="10" s="1"/>
  <c r="T610" i="10" s="1"/>
  <c r="T611" i="10" s="1"/>
  <c r="T612" i="10" s="1"/>
  <c r="T613" i="10" s="1"/>
  <c r="T614" i="10" s="1"/>
  <c r="T615" i="10" s="1"/>
  <c r="T616" i="10" s="1"/>
  <c r="T617" i="10" s="1"/>
  <c r="T618" i="10" s="1"/>
  <c r="T619" i="10" s="1"/>
  <c r="T620" i="10" s="1"/>
  <c r="T621" i="10" s="1"/>
  <c r="T622" i="10" s="1"/>
  <c r="T623" i="10" s="1"/>
  <c r="T624" i="10" s="1"/>
  <c r="T625" i="10" s="1"/>
  <c r="T626" i="10" s="1"/>
  <c r="T627" i="10" s="1"/>
  <c r="T628" i="10" s="1"/>
  <c r="T629" i="10" s="1"/>
  <c r="T630" i="10" s="1"/>
  <c r="T631" i="10" s="1"/>
  <c r="T632" i="10" s="1"/>
  <c r="T633" i="10" s="1"/>
  <c r="T634" i="10" s="1"/>
  <c r="T635" i="10" s="1"/>
  <c r="T636" i="10" s="1"/>
  <c r="T637" i="10" s="1"/>
  <c r="T638" i="10" s="1"/>
  <c r="T639" i="10" s="1"/>
  <c r="T640" i="10" s="1"/>
  <c r="T641" i="10" s="1"/>
  <c r="T642" i="10" s="1"/>
  <c r="T643" i="10" s="1"/>
  <c r="T644" i="10" s="1"/>
  <c r="T645" i="10" s="1"/>
  <c r="T646" i="10" s="1"/>
  <c r="T647" i="10" s="1"/>
  <c r="T648" i="10" s="1"/>
  <c r="T649" i="10" s="1"/>
  <c r="T650" i="10" s="1"/>
  <c r="T651" i="10" s="1"/>
  <c r="T652" i="10" s="1"/>
  <c r="T653" i="10" s="1"/>
  <c r="T654" i="10" s="1"/>
  <c r="T655" i="10" s="1"/>
  <c r="T656" i="10" s="1"/>
  <c r="T657" i="10" s="1"/>
  <c r="T658" i="10" s="1"/>
  <c r="T659" i="10" s="1"/>
  <c r="T660" i="10" s="1"/>
  <c r="T661" i="10" s="1"/>
  <c r="T662" i="10" s="1"/>
  <c r="T663" i="10" s="1"/>
  <c r="T664" i="10" s="1"/>
  <c r="T665" i="10" s="1"/>
  <c r="T666" i="10" s="1"/>
  <c r="T667" i="10" s="1"/>
  <c r="T668" i="10" s="1"/>
  <c r="T669" i="10" s="1"/>
  <c r="T670" i="10" s="1"/>
  <c r="T671" i="10" s="1"/>
  <c r="T672" i="10" s="1"/>
  <c r="T673" i="10" s="1"/>
  <c r="T674" i="10" s="1"/>
  <c r="T675" i="10" s="1"/>
  <c r="T676" i="10" s="1"/>
  <c r="T677" i="10" s="1"/>
  <c r="T678" i="10" s="1"/>
  <c r="T679" i="10" s="1"/>
  <c r="T680" i="10" s="1"/>
  <c r="T681" i="10" s="1"/>
  <c r="T682" i="10" s="1"/>
  <c r="T683" i="10" s="1"/>
  <c r="T684" i="10" s="1"/>
  <c r="T685" i="10" s="1"/>
  <c r="T686" i="10" s="1"/>
  <c r="T687" i="10" s="1"/>
  <c r="T688" i="10" s="1"/>
  <c r="T689" i="10" s="1"/>
  <c r="T690" i="10" s="1"/>
  <c r="T691" i="10" s="1"/>
  <c r="T692" i="10" s="1"/>
  <c r="T693" i="10" s="1"/>
  <c r="T694" i="10" s="1"/>
  <c r="T695" i="10" s="1"/>
  <c r="T696" i="10" s="1"/>
  <c r="T697" i="10" s="1"/>
  <c r="T698" i="10" s="1"/>
  <c r="T699" i="10" s="1"/>
  <c r="T700" i="10" s="1"/>
  <c r="T701" i="10" s="1"/>
  <c r="T702" i="10" s="1"/>
  <c r="T703" i="10" s="1"/>
  <c r="T704" i="10" s="1"/>
  <c r="T705" i="10" s="1"/>
  <c r="T706" i="10" s="1"/>
  <c r="T707" i="10" s="1"/>
  <c r="T708" i="10" s="1"/>
  <c r="T709" i="10" s="1"/>
  <c r="T710" i="10" s="1"/>
  <c r="T711" i="10" s="1"/>
  <c r="T712" i="10" s="1"/>
  <c r="T713" i="10" s="1"/>
  <c r="T714" i="10" s="1"/>
  <c r="T715" i="10" s="1"/>
  <c r="T716" i="10" s="1"/>
  <c r="T717" i="10" s="1"/>
  <c r="T718" i="10" s="1"/>
  <c r="T719" i="10" s="1"/>
  <c r="T720" i="10" s="1"/>
  <c r="T721" i="10" s="1"/>
  <c r="T722" i="10" s="1"/>
  <c r="T723" i="10" s="1"/>
  <c r="T724" i="10" s="1"/>
  <c r="T725" i="10" s="1"/>
  <c r="T726" i="10" s="1"/>
  <c r="T727" i="10" s="1"/>
  <c r="T728" i="10" s="1"/>
  <c r="T729" i="10" s="1"/>
  <c r="T730" i="10" s="1"/>
  <c r="T731" i="10" s="1"/>
  <c r="T732" i="10" s="1"/>
  <c r="T733" i="10" s="1"/>
  <c r="T734" i="10" s="1"/>
  <c r="T735" i="10" s="1"/>
  <c r="T736" i="10" s="1"/>
  <c r="T737" i="10" s="1"/>
  <c r="T738" i="10" s="1"/>
  <c r="T739" i="10" s="1"/>
  <c r="T740" i="10" s="1"/>
  <c r="T741" i="10" s="1"/>
  <c r="T742" i="10" s="1"/>
  <c r="T743" i="10" s="1"/>
  <c r="T744" i="10" s="1"/>
  <c r="T745" i="10" s="1"/>
  <c r="T746" i="10" s="1"/>
  <c r="T747" i="10" s="1"/>
  <c r="T748" i="10" s="1"/>
  <c r="T749" i="10" s="1"/>
  <c r="T750" i="10" s="1"/>
  <c r="T751" i="10" s="1"/>
  <c r="T752" i="10" s="1"/>
  <c r="T753" i="10" s="1"/>
  <c r="T754" i="10" s="1"/>
  <c r="T755" i="10" s="1"/>
  <c r="T756" i="10" s="1"/>
  <c r="T757" i="10" s="1"/>
  <c r="T758" i="10" s="1"/>
  <c r="T759" i="10" s="1"/>
  <c r="T760" i="10" s="1"/>
  <c r="T761" i="10" s="1"/>
  <c r="T762" i="10" s="1"/>
  <c r="T763" i="10" s="1"/>
  <c r="T764" i="10" s="1"/>
  <c r="T765" i="10" s="1"/>
  <c r="T766" i="10" s="1"/>
  <c r="T767" i="10" s="1"/>
  <c r="T768" i="10" s="1"/>
  <c r="T769" i="10" s="1"/>
  <c r="T770" i="10" s="1"/>
  <c r="T771" i="10" s="1"/>
  <c r="T772" i="10" s="1"/>
  <c r="T773" i="10" s="1"/>
  <c r="T774" i="10" s="1"/>
  <c r="T775" i="10" s="1"/>
  <c r="T776" i="10" s="1"/>
  <c r="T777" i="10" s="1"/>
  <c r="T778" i="10" s="1"/>
  <c r="T779" i="10" s="1"/>
  <c r="T780" i="10" s="1"/>
  <c r="T781" i="10" s="1"/>
  <c r="T782" i="10" s="1"/>
  <c r="T783" i="10" s="1"/>
  <c r="T784" i="10" s="1"/>
  <c r="T785" i="10" s="1"/>
  <c r="T786" i="10" s="1"/>
  <c r="T787" i="10" s="1"/>
  <c r="T788" i="10" s="1"/>
  <c r="T789" i="10" s="1"/>
  <c r="T790" i="10" s="1"/>
  <c r="T791" i="10" s="1"/>
  <c r="T792" i="10" s="1"/>
  <c r="T793" i="10" s="1"/>
  <c r="T794" i="10" s="1"/>
  <c r="T795" i="10" s="1"/>
  <c r="T796" i="10" s="1"/>
  <c r="T797" i="10" s="1"/>
  <c r="T798" i="10" s="1"/>
  <c r="T799" i="10" s="1"/>
  <c r="T800" i="10" s="1"/>
  <c r="T801" i="10" s="1"/>
  <c r="T802" i="10" s="1"/>
  <c r="T803" i="10" s="1"/>
  <c r="T804" i="10" s="1"/>
  <c r="T805" i="10" s="1"/>
  <c r="T806" i="10" s="1"/>
  <c r="T807" i="10" s="1"/>
  <c r="T808" i="10" s="1"/>
  <c r="T809" i="10" s="1"/>
  <c r="T810" i="10" s="1"/>
  <c r="T811" i="10" s="1"/>
  <c r="T812" i="10" s="1"/>
  <c r="T813" i="10" s="1"/>
  <c r="T814" i="10" s="1"/>
  <c r="T815" i="10" s="1"/>
  <c r="T816" i="10" s="1"/>
  <c r="T817" i="10" s="1"/>
  <c r="T818" i="10" s="1"/>
  <c r="T819" i="10" s="1"/>
  <c r="T820" i="10" s="1"/>
  <c r="T821" i="10" s="1"/>
  <c r="T822" i="10" s="1"/>
  <c r="T823" i="10" s="1"/>
  <c r="T824" i="10" s="1"/>
  <c r="T825" i="10" s="1"/>
  <c r="T826" i="10" s="1"/>
  <c r="T827" i="10" s="1"/>
  <c r="T828" i="10" s="1"/>
  <c r="T829" i="10" s="1"/>
  <c r="T830" i="10" s="1"/>
  <c r="T831" i="10" s="1"/>
  <c r="T832" i="10" s="1"/>
  <c r="T833" i="10" s="1"/>
  <c r="T834" i="10" s="1"/>
  <c r="T835" i="10" s="1"/>
  <c r="T836" i="10" s="1"/>
  <c r="T837" i="10" s="1"/>
  <c r="T838" i="10" s="1"/>
  <c r="T839" i="10" s="1"/>
  <c r="T840" i="10" s="1"/>
  <c r="T841" i="10" s="1"/>
  <c r="T842" i="10" s="1"/>
  <c r="T843" i="10" s="1"/>
  <c r="T844" i="10" s="1"/>
  <c r="T845" i="10" s="1"/>
  <c r="T846" i="10" s="1"/>
  <c r="T847" i="10" s="1"/>
  <c r="T848" i="10" s="1"/>
  <c r="T849" i="10" s="1"/>
  <c r="T850" i="10" s="1"/>
  <c r="T851" i="10" s="1"/>
  <c r="T852" i="10" s="1"/>
  <c r="T853" i="10" s="1"/>
  <c r="T854" i="10" s="1"/>
  <c r="T855" i="10" s="1"/>
  <c r="T856" i="10" s="1"/>
  <c r="T857" i="10" s="1"/>
  <c r="T858" i="10" s="1"/>
  <c r="T859" i="10" s="1"/>
  <c r="T860" i="10" s="1"/>
  <c r="T861" i="10" s="1"/>
  <c r="T862" i="10" s="1"/>
  <c r="T863" i="10" s="1"/>
  <c r="T864" i="10" s="1"/>
  <c r="T865" i="10" s="1"/>
  <c r="T866" i="10" s="1"/>
  <c r="T867" i="10" s="1"/>
  <c r="T868" i="10" s="1"/>
  <c r="T869" i="10" s="1"/>
  <c r="T870" i="10" s="1"/>
  <c r="T871" i="10" s="1"/>
  <c r="T872" i="10" s="1"/>
  <c r="T873" i="10" s="1"/>
  <c r="T874" i="10" s="1"/>
  <c r="T875" i="10" s="1"/>
  <c r="T876" i="10" s="1"/>
  <c r="T877" i="10" s="1"/>
  <c r="T878" i="10" s="1"/>
  <c r="T879" i="10" s="1"/>
  <c r="T880" i="10" s="1"/>
  <c r="T881" i="10" s="1"/>
  <c r="T882" i="10" s="1"/>
  <c r="T883" i="10" s="1"/>
  <c r="T884" i="10" s="1"/>
  <c r="T885" i="10" s="1"/>
  <c r="T886" i="10" s="1"/>
  <c r="T887" i="10" s="1"/>
  <c r="T888" i="10" s="1"/>
  <c r="T889" i="10" s="1"/>
  <c r="T890" i="10" s="1"/>
  <c r="T891" i="10" s="1"/>
  <c r="T892" i="10" s="1"/>
  <c r="T893" i="10" s="1"/>
  <c r="T894" i="10" s="1"/>
  <c r="T895" i="10" s="1"/>
  <c r="T896" i="10" s="1"/>
  <c r="T897" i="10" s="1"/>
  <c r="T898" i="10" s="1"/>
  <c r="T899" i="10" s="1"/>
  <c r="T900" i="10" s="1"/>
  <c r="T901" i="10" s="1"/>
  <c r="T902" i="10" s="1"/>
  <c r="T903" i="10" s="1"/>
  <c r="T904" i="10" s="1"/>
  <c r="T905" i="10" s="1"/>
  <c r="T906" i="10" s="1"/>
  <c r="T907" i="10" s="1"/>
  <c r="T908" i="10" s="1"/>
  <c r="T909" i="10" s="1"/>
  <c r="T910" i="10" s="1"/>
  <c r="T911" i="10" s="1"/>
  <c r="T912" i="10" s="1"/>
  <c r="T913" i="10" s="1"/>
  <c r="T914" i="10" s="1"/>
  <c r="T915" i="10" s="1"/>
  <c r="T916" i="10" s="1"/>
  <c r="T917" i="10" s="1"/>
  <c r="T918" i="10" s="1"/>
  <c r="T919" i="10" s="1"/>
  <c r="T920" i="10" s="1"/>
  <c r="T921" i="10" s="1"/>
  <c r="T922" i="10" s="1"/>
  <c r="T923" i="10" s="1"/>
  <c r="T924" i="10" s="1"/>
  <c r="T925" i="10" s="1"/>
  <c r="T926" i="10" s="1"/>
  <c r="T927" i="10" s="1"/>
  <c r="T928" i="10" s="1"/>
  <c r="T929" i="10" s="1"/>
  <c r="T930" i="10" s="1"/>
  <c r="T931" i="10" s="1"/>
  <c r="T932" i="10" s="1"/>
  <c r="T933" i="10" s="1"/>
  <c r="T934" i="10" s="1"/>
  <c r="T935" i="10" s="1"/>
  <c r="T936" i="10" s="1"/>
  <c r="T937" i="10" s="1"/>
  <c r="T938" i="10" s="1"/>
  <c r="T939" i="10" s="1"/>
  <c r="T940" i="10" s="1"/>
  <c r="T941" i="10" s="1"/>
  <c r="T942" i="10" s="1"/>
  <c r="T943" i="10" s="1"/>
  <c r="T944" i="10" s="1"/>
  <c r="T945" i="10" s="1"/>
  <c r="T946" i="10" s="1"/>
  <c r="T947" i="10" s="1"/>
  <c r="T948" i="10" s="1"/>
  <c r="T949" i="10" s="1"/>
  <c r="T950" i="10" s="1"/>
  <c r="T951" i="10" s="1"/>
  <c r="T952" i="10" s="1"/>
  <c r="T953" i="10" s="1"/>
  <c r="T954" i="10" s="1"/>
  <c r="T955" i="10" s="1"/>
  <c r="T956" i="10" s="1"/>
  <c r="T957" i="10" s="1"/>
  <c r="T958" i="10" s="1"/>
  <c r="T959" i="10" s="1"/>
  <c r="T960" i="10" s="1"/>
  <c r="T961" i="10" s="1"/>
  <c r="T962" i="10" s="1"/>
  <c r="T963" i="10" s="1"/>
  <c r="T964" i="10" s="1"/>
  <c r="T965" i="10" s="1"/>
  <c r="T966" i="10" s="1"/>
  <c r="T967" i="10" s="1"/>
  <c r="T968" i="10" s="1"/>
  <c r="T969" i="10" s="1"/>
  <c r="T970" i="10" s="1"/>
  <c r="T971" i="10" s="1"/>
  <c r="T972" i="10" s="1"/>
  <c r="T973" i="10" s="1"/>
  <c r="T974" i="10" s="1"/>
  <c r="T975" i="10" s="1"/>
  <c r="T976" i="10" s="1"/>
  <c r="T977" i="10" s="1"/>
  <c r="T978" i="10" s="1"/>
  <c r="T979" i="10" s="1"/>
  <c r="T980" i="10" s="1"/>
  <c r="T981" i="10" s="1"/>
  <c r="T982" i="10" s="1"/>
  <c r="T983" i="10" s="1"/>
  <c r="T984" i="10" s="1"/>
  <c r="T985" i="10" s="1"/>
  <c r="T986" i="10" s="1"/>
  <c r="T987" i="10" s="1"/>
  <c r="T988" i="10" s="1"/>
  <c r="T989" i="10" s="1"/>
  <c r="T990" i="10" s="1"/>
  <c r="T991" i="10" s="1"/>
  <c r="T992" i="10" s="1"/>
  <c r="T993" i="10" s="1"/>
  <c r="T994" i="10" s="1"/>
  <c r="T995" i="10" s="1"/>
  <c r="T996" i="10" s="1"/>
  <c r="T997" i="10" s="1"/>
  <c r="T998" i="10" s="1"/>
  <c r="T999" i="10" s="1"/>
  <c r="T1000" i="10" s="1"/>
  <c r="T1001" i="10" s="1"/>
  <c r="T1002" i="10" s="1"/>
  <c r="T1003" i="10" s="1"/>
  <c r="T1004" i="10" s="1"/>
  <c r="T1005" i="10" s="1"/>
  <c r="T1006" i="10" s="1"/>
  <c r="T1007" i="10" s="1"/>
  <c r="T1008" i="10" s="1"/>
  <c r="T1009" i="10" s="1"/>
  <c r="T1010" i="10" s="1"/>
  <c r="T1011" i="10" s="1"/>
  <c r="T1012" i="10" s="1"/>
  <c r="T1013" i="10" s="1"/>
  <c r="T1014" i="10" s="1"/>
  <c r="T1015" i="10" s="1"/>
  <c r="T1016" i="10" s="1"/>
  <c r="T1017" i="10" s="1"/>
  <c r="T1018" i="10" s="1"/>
  <c r="T1019" i="10" s="1"/>
  <c r="T1020" i="10" s="1"/>
  <c r="T1021" i="10" s="1"/>
  <c r="T1022" i="10" s="1"/>
  <c r="T1023" i="10" s="1"/>
  <c r="T1024" i="10" s="1"/>
  <c r="T1025" i="10" s="1"/>
  <c r="T1026" i="10" s="1"/>
  <c r="T1027" i="10" s="1"/>
  <c r="T1028" i="10" s="1"/>
  <c r="T1029" i="10" s="1"/>
  <c r="T1030" i="10" s="1"/>
  <c r="T1031" i="10" s="1"/>
  <c r="T1032" i="10" s="1"/>
  <c r="T1033" i="10" s="1"/>
  <c r="T1034" i="10" s="1"/>
  <c r="T1035" i="10" s="1"/>
  <c r="T1036" i="10" s="1"/>
  <c r="T1037" i="10" s="1"/>
  <c r="T1038" i="10" s="1"/>
  <c r="T1039" i="10" s="1"/>
  <c r="T1040" i="10" s="1"/>
  <c r="T1041" i="10" s="1"/>
  <c r="T1042" i="10" s="1"/>
  <c r="T1043" i="10" s="1"/>
  <c r="T1044" i="10" s="1"/>
  <c r="T1045" i="10" s="1"/>
  <c r="T1046" i="10" s="1"/>
  <c r="T1047" i="10" s="1"/>
  <c r="T1048" i="10" s="1"/>
  <c r="T1049" i="10" s="1"/>
  <c r="T1050" i="10" s="1"/>
  <c r="T1051" i="10" s="1"/>
  <c r="T1052" i="10" s="1"/>
  <c r="T1053" i="10" s="1"/>
  <c r="T1054" i="10" s="1"/>
  <c r="T1055" i="10" s="1"/>
  <c r="T1056" i="10" s="1"/>
  <c r="S46" i="10"/>
  <c r="V45" i="10"/>
  <c r="W45" i="10" s="1"/>
  <c r="U45" i="10"/>
  <c r="S45" i="10"/>
  <c r="Q36" i="10"/>
  <c r="Q35" i="10"/>
  <c r="Q24" i="10"/>
  <c r="AA25" i="10"/>
  <c r="AA24" i="10"/>
  <c r="AA26" i="10" s="1"/>
  <c r="AA28" i="10" s="1"/>
  <c r="Q22" i="10"/>
  <c r="Q21" i="10"/>
  <c r="Q20" i="10"/>
  <c r="Q23" i="10" s="1"/>
  <c r="V1214" i="8"/>
  <c r="W1214" i="8" s="1"/>
  <c r="U1214" i="8"/>
  <c r="S1214" i="8"/>
  <c r="V1213" i="8"/>
  <c r="U1213" i="8"/>
  <c r="S1213" i="8"/>
  <c r="V1212" i="8"/>
  <c r="U1212" i="8"/>
  <c r="S1212" i="8"/>
  <c r="V1211" i="8"/>
  <c r="W1211" i="8" s="1"/>
  <c r="U1211" i="8"/>
  <c r="S1211" i="8"/>
  <c r="V1210" i="8"/>
  <c r="W1210" i="8" s="1"/>
  <c r="U1210" i="8"/>
  <c r="S1210" i="8"/>
  <c r="V1209" i="8"/>
  <c r="W1209" i="8" s="1"/>
  <c r="U1209" i="8"/>
  <c r="S1209" i="8"/>
  <c r="V1208" i="8"/>
  <c r="U1208" i="8"/>
  <c r="S1208" i="8"/>
  <c r="V1207" i="8"/>
  <c r="W1207" i="8" s="1"/>
  <c r="U1207" i="8"/>
  <c r="S1207" i="8"/>
  <c r="V1206" i="8"/>
  <c r="W1206" i="8" s="1"/>
  <c r="U1206" i="8"/>
  <c r="S1206" i="8"/>
  <c r="V1205" i="8"/>
  <c r="U1205" i="8"/>
  <c r="S1205" i="8"/>
  <c r="V1204" i="8"/>
  <c r="W1204" i="8" s="1"/>
  <c r="U1204" i="8"/>
  <c r="S1204" i="8"/>
  <c r="V1203" i="8"/>
  <c r="W1203" i="8" s="1"/>
  <c r="U1203" i="8"/>
  <c r="S1203" i="8"/>
  <c r="V1202" i="8"/>
  <c r="W1202" i="8" s="1"/>
  <c r="U1202" i="8"/>
  <c r="S1202" i="8"/>
  <c r="V1201" i="8"/>
  <c r="W1201" i="8" s="1"/>
  <c r="U1201" i="8"/>
  <c r="S1201" i="8"/>
  <c r="V1200" i="8"/>
  <c r="U1200" i="8"/>
  <c r="S1200" i="8"/>
  <c r="V1199" i="8"/>
  <c r="W1199" i="8" s="1"/>
  <c r="U1199" i="8"/>
  <c r="S1199" i="8"/>
  <c r="V1198" i="8"/>
  <c r="W1198" i="8" s="1"/>
  <c r="U1198" i="8"/>
  <c r="S1198" i="8"/>
  <c r="V1197" i="8"/>
  <c r="U1197" i="8"/>
  <c r="S1197" i="8"/>
  <c r="V1196" i="8"/>
  <c r="U1196" i="8"/>
  <c r="S1196" i="8"/>
  <c r="V1195" i="8"/>
  <c r="W1195" i="8" s="1"/>
  <c r="U1195" i="8"/>
  <c r="S1195" i="8"/>
  <c r="V1194" i="8"/>
  <c r="W1194" i="8" s="1"/>
  <c r="U1194" i="8"/>
  <c r="S1194" i="8"/>
  <c r="V1193" i="8"/>
  <c r="W1193" i="8" s="1"/>
  <c r="U1193" i="8"/>
  <c r="S1193" i="8"/>
  <c r="V1192" i="8"/>
  <c r="U1192" i="8"/>
  <c r="S1192" i="8"/>
  <c r="V1191" i="8"/>
  <c r="W1191" i="8" s="1"/>
  <c r="U1191" i="8"/>
  <c r="S1191" i="8"/>
  <c r="V1190" i="8"/>
  <c r="W1190" i="8" s="1"/>
  <c r="U1190" i="8"/>
  <c r="S1190" i="8"/>
  <c r="V1189" i="8"/>
  <c r="U1189" i="8"/>
  <c r="S1189" i="8"/>
  <c r="V1188" i="8"/>
  <c r="W1188" i="8" s="1"/>
  <c r="U1188" i="8"/>
  <c r="S1188" i="8"/>
  <c r="V1187" i="8"/>
  <c r="W1187" i="8" s="1"/>
  <c r="U1187" i="8"/>
  <c r="S1187" i="8"/>
  <c r="V1186" i="8"/>
  <c r="W1186" i="8" s="1"/>
  <c r="U1186" i="8"/>
  <c r="S1186" i="8"/>
  <c r="V1185" i="8"/>
  <c r="W1185" i="8" s="1"/>
  <c r="U1185" i="8"/>
  <c r="S1185" i="8"/>
  <c r="V1184" i="8"/>
  <c r="U1184" i="8"/>
  <c r="S1184" i="8"/>
  <c r="V1183" i="8"/>
  <c r="W1183" i="8" s="1"/>
  <c r="U1183" i="8"/>
  <c r="S1183" i="8"/>
  <c r="V1182" i="8"/>
  <c r="W1182" i="8" s="1"/>
  <c r="U1182" i="8"/>
  <c r="S1182" i="8"/>
  <c r="V1181" i="8"/>
  <c r="U1181" i="8"/>
  <c r="S1181" i="8"/>
  <c r="V1180" i="8"/>
  <c r="W1180" i="8" s="1"/>
  <c r="U1180" i="8"/>
  <c r="S1180" i="8"/>
  <c r="V1179" i="8"/>
  <c r="W1179" i="8" s="1"/>
  <c r="U1179" i="8"/>
  <c r="S1179" i="8"/>
  <c r="V1178" i="8"/>
  <c r="W1178" i="8" s="1"/>
  <c r="U1178" i="8"/>
  <c r="S1178" i="8"/>
  <c r="V1177" i="8"/>
  <c r="W1177" i="8" s="1"/>
  <c r="U1177" i="8"/>
  <c r="S1177" i="8"/>
  <c r="V1176" i="8"/>
  <c r="U1176" i="8"/>
  <c r="S1176" i="8"/>
  <c r="V1175" i="8"/>
  <c r="W1175" i="8" s="1"/>
  <c r="U1175" i="8"/>
  <c r="S1175" i="8"/>
  <c r="V1174" i="8"/>
  <c r="W1174" i="8" s="1"/>
  <c r="U1174" i="8"/>
  <c r="S1174" i="8"/>
  <c r="V1173" i="8"/>
  <c r="U1173" i="8"/>
  <c r="S1173" i="8"/>
  <c r="V1172" i="8"/>
  <c r="W1172" i="8" s="1"/>
  <c r="U1172" i="8"/>
  <c r="S1172" i="8"/>
  <c r="V1171" i="8"/>
  <c r="W1171" i="8" s="1"/>
  <c r="U1171" i="8"/>
  <c r="S1171" i="8"/>
  <c r="V1170" i="8"/>
  <c r="W1170" i="8" s="1"/>
  <c r="U1170" i="8"/>
  <c r="S1170" i="8"/>
  <c r="V1169" i="8"/>
  <c r="W1169" i="8" s="1"/>
  <c r="U1169" i="8"/>
  <c r="S1169" i="8"/>
  <c r="V1168" i="8"/>
  <c r="U1168" i="8"/>
  <c r="S1168" i="8"/>
  <c r="V1167" i="8"/>
  <c r="W1167" i="8" s="1"/>
  <c r="U1167" i="8"/>
  <c r="S1167" i="8"/>
  <c r="V1166" i="8"/>
  <c r="W1166" i="8" s="1"/>
  <c r="U1166" i="8"/>
  <c r="S1166" i="8"/>
  <c r="V1165" i="8"/>
  <c r="W1165" i="8" s="1"/>
  <c r="U1165" i="8"/>
  <c r="S1165" i="8"/>
  <c r="V1164" i="8"/>
  <c r="W1164" i="8" s="1"/>
  <c r="U1164" i="8"/>
  <c r="S1164" i="8"/>
  <c r="V1163" i="8"/>
  <c r="W1163" i="8" s="1"/>
  <c r="U1163" i="8"/>
  <c r="S1163" i="8"/>
  <c r="V1162" i="8"/>
  <c r="W1162" i="8" s="1"/>
  <c r="U1162" i="8"/>
  <c r="S1162" i="8"/>
  <c r="V1161" i="8"/>
  <c r="W1161" i="8" s="1"/>
  <c r="U1161" i="8"/>
  <c r="S1161" i="8"/>
  <c r="V1160" i="8"/>
  <c r="W1160" i="8" s="1"/>
  <c r="U1160" i="8"/>
  <c r="S1160" i="8"/>
  <c r="V1159" i="8"/>
  <c r="W1159" i="8" s="1"/>
  <c r="U1159" i="8"/>
  <c r="S1159" i="8"/>
  <c r="V1158" i="8"/>
  <c r="W1158" i="8" s="1"/>
  <c r="U1158" i="8"/>
  <c r="S1158" i="8"/>
  <c r="V1157" i="8"/>
  <c r="W1157" i="8" s="1"/>
  <c r="U1157" i="8"/>
  <c r="S1157" i="8"/>
  <c r="V1156" i="8"/>
  <c r="W1156" i="8" s="1"/>
  <c r="U1156" i="8"/>
  <c r="S1156" i="8"/>
  <c r="V1155" i="8"/>
  <c r="W1155" i="8" s="1"/>
  <c r="U1155" i="8"/>
  <c r="S1155" i="8"/>
  <c r="V1154" i="8"/>
  <c r="W1154" i="8" s="1"/>
  <c r="U1154" i="8"/>
  <c r="S1154" i="8"/>
  <c r="V1153" i="8"/>
  <c r="W1153" i="8" s="1"/>
  <c r="U1153" i="8"/>
  <c r="S1153" i="8"/>
  <c r="V1152" i="8"/>
  <c r="W1152" i="8" s="1"/>
  <c r="U1152" i="8"/>
  <c r="S1152" i="8"/>
  <c r="V1151" i="8"/>
  <c r="W1151" i="8" s="1"/>
  <c r="U1151" i="8"/>
  <c r="S1151" i="8"/>
  <c r="V1150" i="8"/>
  <c r="W1150" i="8" s="1"/>
  <c r="U1150" i="8"/>
  <c r="S1150" i="8"/>
  <c r="V1149" i="8"/>
  <c r="W1149" i="8" s="1"/>
  <c r="U1149" i="8"/>
  <c r="S1149" i="8"/>
  <c r="V1148" i="8"/>
  <c r="W1148" i="8" s="1"/>
  <c r="U1148" i="8"/>
  <c r="S1148" i="8"/>
  <c r="V1147" i="8"/>
  <c r="W1147" i="8" s="1"/>
  <c r="U1147" i="8"/>
  <c r="S1147" i="8"/>
  <c r="V1146" i="8"/>
  <c r="U1146" i="8"/>
  <c r="S1146" i="8"/>
  <c r="V1145" i="8"/>
  <c r="W1145" i="8" s="1"/>
  <c r="U1145" i="8"/>
  <c r="S1145" i="8"/>
  <c r="V1144" i="8"/>
  <c r="U1144" i="8"/>
  <c r="S1144" i="8"/>
  <c r="V1143" i="8"/>
  <c r="W1143" i="8" s="1"/>
  <c r="U1143" i="8"/>
  <c r="S1143" i="8"/>
  <c r="V1142" i="8"/>
  <c r="W1142" i="8" s="1"/>
  <c r="U1142" i="8"/>
  <c r="S1142" i="8"/>
  <c r="V1141" i="8"/>
  <c r="W1141" i="8" s="1"/>
  <c r="U1141" i="8"/>
  <c r="S1141" i="8"/>
  <c r="V1140" i="8"/>
  <c r="W1140" i="8" s="1"/>
  <c r="U1140" i="8"/>
  <c r="S1140" i="8"/>
  <c r="V1139" i="8"/>
  <c r="W1139" i="8" s="1"/>
  <c r="U1139" i="8"/>
  <c r="S1139" i="8"/>
  <c r="V1138" i="8"/>
  <c r="W1138" i="8" s="1"/>
  <c r="U1138" i="8"/>
  <c r="S1138" i="8"/>
  <c r="V1137" i="8"/>
  <c r="W1137" i="8" s="1"/>
  <c r="U1137" i="8"/>
  <c r="S1137" i="8"/>
  <c r="V1136" i="8"/>
  <c r="W1136" i="8" s="1"/>
  <c r="U1136" i="8"/>
  <c r="S1136" i="8"/>
  <c r="V1135" i="8"/>
  <c r="W1135" i="8" s="1"/>
  <c r="U1135" i="8"/>
  <c r="S1135" i="8"/>
  <c r="V1134" i="8"/>
  <c r="W1134" i="8" s="1"/>
  <c r="U1134" i="8"/>
  <c r="S1134" i="8"/>
  <c r="V1133" i="8"/>
  <c r="U1133" i="8"/>
  <c r="S1133" i="8"/>
  <c r="V1132" i="8"/>
  <c r="W1132" i="8" s="1"/>
  <c r="U1132" i="8"/>
  <c r="S1132" i="8"/>
  <c r="V1131" i="8"/>
  <c r="W1131" i="8" s="1"/>
  <c r="U1131" i="8"/>
  <c r="S1131" i="8"/>
  <c r="V1130" i="8"/>
  <c r="W1130" i="8" s="1"/>
  <c r="U1130" i="8"/>
  <c r="S1130" i="8"/>
  <c r="V1129" i="8"/>
  <c r="W1129" i="8" s="1"/>
  <c r="U1129" i="8"/>
  <c r="S1129" i="8"/>
  <c r="V1128" i="8"/>
  <c r="U1128" i="8"/>
  <c r="S1128" i="8"/>
  <c r="V1127" i="8"/>
  <c r="W1127" i="8" s="1"/>
  <c r="U1127" i="8"/>
  <c r="S1127" i="8"/>
  <c r="V1126" i="8"/>
  <c r="W1126" i="8" s="1"/>
  <c r="U1126" i="8"/>
  <c r="S1126" i="8"/>
  <c r="V1125" i="8"/>
  <c r="U1125" i="8"/>
  <c r="S1125" i="8"/>
  <c r="V1124" i="8"/>
  <c r="W1124" i="8" s="1"/>
  <c r="U1124" i="8"/>
  <c r="S1124" i="8"/>
  <c r="V1123" i="8"/>
  <c r="W1123" i="8" s="1"/>
  <c r="U1123" i="8"/>
  <c r="S1123" i="8"/>
  <c r="V1122" i="8"/>
  <c r="U1122" i="8"/>
  <c r="S1122" i="8"/>
  <c r="V1121" i="8"/>
  <c r="W1121" i="8" s="1"/>
  <c r="U1121" i="8"/>
  <c r="S1121" i="8"/>
  <c r="V1120" i="8"/>
  <c r="U1120" i="8"/>
  <c r="S1120" i="8"/>
  <c r="V1119" i="8"/>
  <c r="W1119" i="8" s="1"/>
  <c r="U1119" i="8"/>
  <c r="S1119" i="8"/>
  <c r="V1118" i="8"/>
  <c r="W1118" i="8" s="1"/>
  <c r="U1118" i="8"/>
  <c r="S1118" i="8"/>
  <c r="V1117" i="8"/>
  <c r="U1117" i="8"/>
  <c r="S1117" i="8"/>
  <c r="V1116" i="8"/>
  <c r="W1116" i="8" s="1"/>
  <c r="U1116" i="8"/>
  <c r="S1116" i="8"/>
  <c r="V1115" i="8"/>
  <c r="W1115" i="8" s="1"/>
  <c r="U1115" i="8"/>
  <c r="S1115" i="8"/>
  <c r="V1114" i="8"/>
  <c r="W1114" i="8" s="1"/>
  <c r="U1114" i="8"/>
  <c r="S1114" i="8"/>
  <c r="V1113" i="8"/>
  <c r="W1113" i="8" s="1"/>
  <c r="U1113" i="8"/>
  <c r="S1113" i="8"/>
  <c r="V1112" i="8"/>
  <c r="U1112" i="8"/>
  <c r="S1112" i="8"/>
  <c r="V1111" i="8"/>
  <c r="W1111" i="8" s="1"/>
  <c r="U1111" i="8"/>
  <c r="S1111" i="8"/>
  <c r="V1110" i="8"/>
  <c r="W1110" i="8" s="1"/>
  <c r="U1110" i="8"/>
  <c r="S1110" i="8"/>
  <c r="V1109" i="8"/>
  <c r="U1109" i="8"/>
  <c r="S1109" i="8"/>
  <c r="V1108" i="8"/>
  <c r="W1108" i="8" s="1"/>
  <c r="U1108" i="8"/>
  <c r="S1108" i="8"/>
  <c r="V1107" i="8"/>
  <c r="W1107" i="8" s="1"/>
  <c r="U1107" i="8"/>
  <c r="S1107" i="8"/>
  <c r="V1106" i="8"/>
  <c r="U1106" i="8"/>
  <c r="S1106" i="8"/>
  <c r="V1105" i="8"/>
  <c r="W1105" i="8" s="1"/>
  <c r="U1105" i="8"/>
  <c r="S1105" i="8"/>
  <c r="V1104" i="8"/>
  <c r="W1104" i="8" s="1"/>
  <c r="U1104" i="8"/>
  <c r="S1104" i="8"/>
  <c r="V1103" i="8"/>
  <c r="W1103" i="8" s="1"/>
  <c r="U1103" i="8"/>
  <c r="S1103" i="8"/>
  <c r="V1102" i="8"/>
  <c r="W1102" i="8" s="1"/>
  <c r="U1102" i="8"/>
  <c r="S1102" i="8"/>
  <c r="V1101" i="8"/>
  <c r="W1101" i="8" s="1"/>
  <c r="U1101" i="8"/>
  <c r="S1101" i="8"/>
  <c r="V1100" i="8"/>
  <c r="W1100" i="8" s="1"/>
  <c r="U1100" i="8"/>
  <c r="S1100" i="8"/>
  <c r="V1099" i="8"/>
  <c r="W1099" i="8" s="1"/>
  <c r="U1099" i="8"/>
  <c r="S1099" i="8"/>
  <c r="V1098" i="8"/>
  <c r="U1098" i="8"/>
  <c r="S1098" i="8"/>
  <c r="V1097" i="8"/>
  <c r="U1097" i="8"/>
  <c r="S1097" i="8"/>
  <c r="V1096" i="8"/>
  <c r="W1096" i="8" s="1"/>
  <c r="U1096" i="8"/>
  <c r="S1096" i="8"/>
  <c r="V1095" i="8"/>
  <c r="W1095" i="8" s="1"/>
  <c r="U1095" i="8"/>
  <c r="S1095" i="8"/>
  <c r="V1094" i="8"/>
  <c r="U1094" i="8"/>
  <c r="S1094" i="8"/>
  <c r="V1093" i="8"/>
  <c r="U1093" i="8"/>
  <c r="S1093" i="8"/>
  <c r="V1092" i="8"/>
  <c r="W1092" i="8" s="1"/>
  <c r="U1092" i="8"/>
  <c r="S1092" i="8"/>
  <c r="V1091" i="8"/>
  <c r="W1091" i="8" s="1"/>
  <c r="U1091" i="8"/>
  <c r="S1091" i="8"/>
  <c r="V1090" i="8"/>
  <c r="W1090" i="8" s="1"/>
  <c r="U1090" i="8"/>
  <c r="S1090" i="8"/>
  <c r="V1089" i="8"/>
  <c r="W1089" i="8" s="1"/>
  <c r="U1089" i="8"/>
  <c r="S1089" i="8"/>
  <c r="V1088" i="8"/>
  <c r="W1088" i="8" s="1"/>
  <c r="U1088" i="8"/>
  <c r="S1088" i="8"/>
  <c r="V1087" i="8"/>
  <c r="W1087" i="8" s="1"/>
  <c r="U1087" i="8"/>
  <c r="S1087" i="8"/>
  <c r="V1086" i="8"/>
  <c r="U1086" i="8"/>
  <c r="S1086" i="8"/>
  <c r="V1085" i="8"/>
  <c r="U1085" i="8"/>
  <c r="S1085" i="8"/>
  <c r="V1084" i="8"/>
  <c r="W1084" i="8" s="1"/>
  <c r="U1084" i="8"/>
  <c r="S1084" i="8"/>
  <c r="V1083" i="8"/>
  <c r="W1083" i="8" s="1"/>
  <c r="U1083" i="8"/>
  <c r="S1083" i="8"/>
  <c r="V1082" i="8"/>
  <c r="W1082" i="8" s="1"/>
  <c r="U1082" i="8"/>
  <c r="S1082" i="8"/>
  <c r="V1081" i="8"/>
  <c r="W1081" i="8" s="1"/>
  <c r="U1081" i="8"/>
  <c r="S1081" i="8"/>
  <c r="V1080" i="8"/>
  <c r="U1080" i="8"/>
  <c r="S1080" i="8"/>
  <c r="V1079" i="8"/>
  <c r="W1079" i="8" s="1"/>
  <c r="U1079" i="8"/>
  <c r="S1079" i="8"/>
  <c r="V1078" i="8"/>
  <c r="U1078" i="8"/>
  <c r="S1078" i="8"/>
  <c r="V1077" i="8"/>
  <c r="U1077" i="8"/>
  <c r="S1077" i="8"/>
  <c r="V1076" i="8"/>
  <c r="W1076" i="8" s="1"/>
  <c r="U1076" i="8"/>
  <c r="S1076" i="8"/>
  <c r="V1075" i="8"/>
  <c r="W1075" i="8" s="1"/>
  <c r="U1075" i="8"/>
  <c r="S1075" i="8"/>
  <c r="V1074" i="8"/>
  <c r="W1074" i="8" s="1"/>
  <c r="U1074" i="8"/>
  <c r="S1074" i="8"/>
  <c r="V1073" i="8"/>
  <c r="W1073" i="8" s="1"/>
  <c r="U1073" i="8"/>
  <c r="S1073" i="8"/>
  <c r="V1072" i="8"/>
  <c r="W1072" i="8" s="1"/>
  <c r="U1072" i="8"/>
  <c r="S1072" i="8"/>
  <c r="V1071" i="8"/>
  <c r="W1071" i="8" s="1"/>
  <c r="U1071" i="8"/>
  <c r="S1071" i="8"/>
  <c r="V1070" i="8"/>
  <c r="W1070" i="8" s="1"/>
  <c r="U1070" i="8"/>
  <c r="S1070" i="8"/>
  <c r="V1069" i="8"/>
  <c r="W1069" i="8" s="1"/>
  <c r="U1069" i="8"/>
  <c r="S1069" i="8"/>
  <c r="V1068" i="8"/>
  <c r="W1068" i="8" s="1"/>
  <c r="U1068" i="8"/>
  <c r="S1068" i="8"/>
  <c r="V1067" i="8"/>
  <c r="W1067" i="8" s="1"/>
  <c r="U1067" i="8"/>
  <c r="S1067" i="8"/>
  <c r="V1066" i="8"/>
  <c r="W1066" i="8" s="1"/>
  <c r="U1066" i="8"/>
  <c r="S1066" i="8"/>
  <c r="V1065" i="8"/>
  <c r="U1065" i="8"/>
  <c r="S1065" i="8"/>
  <c r="V1064" i="8"/>
  <c r="U1064" i="8"/>
  <c r="S1064" i="8"/>
  <c r="V1063" i="8"/>
  <c r="W1063" i="8" s="1"/>
  <c r="U1063" i="8"/>
  <c r="S1063" i="8"/>
  <c r="V1062" i="8"/>
  <c r="W1062" i="8" s="1"/>
  <c r="U1062" i="8"/>
  <c r="S1062" i="8"/>
  <c r="V1061" i="8"/>
  <c r="W1061" i="8" s="1"/>
  <c r="U1061" i="8"/>
  <c r="S1061" i="8"/>
  <c r="V1060" i="8"/>
  <c r="W1060" i="8" s="1"/>
  <c r="U1060" i="8"/>
  <c r="S1060" i="8"/>
  <c r="V1059" i="8"/>
  <c r="W1059" i="8" s="1"/>
  <c r="U1059" i="8"/>
  <c r="S1059" i="8"/>
  <c r="V1058" i="8"/>
  <c r="W1058" i="8" s="1"/>
  <c r="U1058" i="8"/>
  <c r="S1058" i="8"/>
  <c r="V1057" i="8"/>
  <c r="U1057" i="8"/>
  <c r="S1057" i="8"/>
  <c r="V1056" i="8"/>
  <c r="W1056" i="8" s="1"/>
  <c r="U1056" i="8"/>
  <c r="S1056" i="8"/>
  <c r="V1055" i="8"/>
  <c r="W1055" i="8" s="1"/>
  <c r="U1055" i="8"/>
  <c r="S1055" i="8"/>
  <c r="V1054" i="8"/>
  <c r="W1054" i="8" s="1"/>
  <c r="U1054" i="8"/>
  <c r="S1054" i="8"/>
  <c r="V1053" i="8"/>
  <c r="W1053" i="8" s="1"/>
  <c r="U1053" i="8"/>
  <c r="S1053" i="8"/>
  <c r="V1052" i="8"/>
  <c r="W1052" i="8" s="1"/>
  <c r="U1052" i="8"/>
  <c r="S1052" i="8"/>
  <c r="V1051" i="8"/>
  <c r="W1051" i="8" s="1"/>
  <c r="U1051" i="8"/>
  <c r="S1051" i="8"/>
  <c r="V1050" i="8"/>
  <c r="W1050" i="8" s="1"/>
  <c r="U1050" i="8"/>
  <c r="S1050" i="8"/>
  <c r="V1049" i="8"/>
  <c r="U1049" i="8"/>
  <c r="S1049" i="8"/>
  <c r="V1048" i="8"/>
  <c r="U1048" i="8"/>
  <c r="S1048" i="8"/>
  <c r="V1047" i="8"/>
  <c r="W1047" i="8" s="1"/>
  <c r="U1047" i="8"/>
  <c r="S1047" i="8"/>
  <c r="V1046" i="8"/>
  <c r="W1046" i="8" s="1"/>
  <c r="U1046" i="8"/>
  <c r="S1046" i="8"/>
  <c r="V1045" i="8"/>
  <c r="W1045" i="8" s="1"/>
  <c r="U1045" i="8"/>
  <c r="S1045" i="8"/>
  <c r="V1044" i="8"/>
  <c r="U1044" i="8"/>
  <c r="S1044" i="8"/>
  <c r="V1043" i="8"/>
  <c r="W1043" i="8" s="1"/>
  <c r="U1043" i="8"/>
  <c r="S1043" i="8"/>
  <c r="V1042" i="8"/>
  <c r="W1042" i="8" s="1"/>
  <c r="U1042" i="8"/>
  <c r="S1042" i="8"/>
  <c r="V1041" i="8"/>
  <c r="W1041" i="8" s="1"/>
  <c r="U1041" i="8"/>
  <c r="S1041" i="8"/>
  <c r="V1040" i="8"/>
  <c r="W1040" i="8" s="1"/>
  <c r="U1040" i="8"/>
  <c r="S1040" i="8"/>
  <c r="V1039" i="8"/>
  <c r="W1039" i="8" s="1"/>
  <c r="U1039" i="8"/>
  <c r="S1039" i="8"/>
  <c r="V1038" i="8"/>
  <c r="W1038" i="8" s="1"/>
  <c r="U1038" i="8"/>
  <c r="S1038" i="8"/>
  <c r="V1037" i="8"/>
  <c r="W1037" i="8" s="1"/>
  <c r="U1037" i="8"/>
  <c r="S1037" i="8"/>
  <c r="V1036" i="8"/>
  <c r="W1036" i="8" s="1"/>
  <c r="U1036" i="8"/>
  <c r="S1036" i="8"/>
  <c r="V1035" i="8"/>
  <c r="W1035" i="8" s="1"/>
  <c r="U1035" i="8"/>
  <c r="S1035" i="8"/>
  <c r="V1034" i="8"/>
  <c r="W1034" i="8" s="1"/>
  <c r="U1034" i="8"/>
  <c r="S1034" i="8"/>
  <c r="V1033" i="8"/>
  <c r="U1033" i="8"/>
  <c r="S1033" i="8"/>
  <c r="V1032" i="8"/>
  <c r="U1032" i="8"/>
  <c r="S1032" i="8"/>
  <c r="V1031" i="8"/>
  <c r="W1031" i="8" s="1"/>
  <c r="U1031" i="8"/>
  <c r="S1031" i="8"/>
  <c r="V1030" i="8"/>
  <c r="W1030" i="8" s="1"/>
  <c r="U1030" i="8"/>
  <c r="S1030" i="8"/>
  <c r="V1029" i="8"/>
  <c r="U1029" i="8"/>
  <c r="S1029" i="8"/>
  <c r="V1028" i="8"/>
  <c r="U1028" i="8"/>
  <c r="S1028" i="8"/>
  <c r="V1027" i="8"/>
  <c r="W1027" i="8" s="1"/>
  <c r="U1027" i="8"/>
  <c r="S1027" i="8"/>
  <c r="V1026" i="8"/>
  <c r="W1026" i="8" s="1"/>
  <c r="U1026" i="8"/>
  <c r="S1026" i="8"/>
  <c r="V1025" i="8"/>
  <c r="W1025" i="8" s="1"/>
  <c r="U1025" i="8"/>
  <c r="S1025" i="8"/>
  <c r="V1024" i="8"/>
  <c r="W1024" i="8" s="1"/>
  <c r="U1024" i="8"/>
  <c r="S1024" i="8"/>
  <c r="V1023" i="8"/>
  <c r="W1023" i="8" s="1"/>
  <c r="U1023" i="8"/>
  <c r="S1023" i="8"/>
  <c r="V1022" i="8"/>
  <c r="W1022" i="8" s="1"/>
  <c r="U1022" i="8"/>
  <c r="S1022" i="8"/>
  <c r="V1021" i="8"/>
  <c r="W1021" i="8" s="1"/>
  <c r="U1021" i="8"/>
  <c r="S1021" i="8"/>
  <c r="V1020" i="8"/>
  <c r="W1020" i="8" s="1"/>
  <c r="U1020" i="8"/>
  <c r="S1020" i="8"/>
  <c r="V1019" i="8"/>
  <c r="W1019" i="8" s="1"/>
  <c r="U1019" i="8"/>
  <c r="S1019" i="8"/>
  <c r="V1018" i="8"/>
  <c r="W1018" i="8" s="1"/>
  <c r="U1018" i="8"/>
  <c r="S1018" i="8"/>
  <c r="V1017" i="8"/>
  <c r="U1017" i="8"/>
  <c r="S1017" i="8"/>
  <c r="V1016" i="8"/>
  <c r="U1016" i="8"/>
  <c r="S1016" i="8"/>
  <c r="V1015" i="8"/>
  <c r="W1015" i="8" s="1"/>
  <c r="U1015" i="8"/>
  <c r="S1015" i="8"/>
  <c r="V1014" i="8"/>
  <c r="W1014" i="8" s="1"/>
  <c r="U1014" i="8"/>
  <c r="S1014" i="8"/>
  <c r="V1013" i="8"/>
  <c r="U1013" i="8"/>
  <c r="S1013" i="8"/>
  <c r="V1012" i="8"/>
  <c r="U1012" i="8"/>
  <c r="S1012" i="8"/>
  <c r="V1011" i="8"/>
  <c r="W1011" i="8" s="1"/>
  <c r="U1011" i="8"/>
  <c r="S1011" i="8"/>
  <c r="V1010" i="8"/>
  <c r="W1010" i="8" s="1"/>
  <c r="U1010" i="8"/>
  <c r="S1010" i="8"/>
  <c r="V1009" i="8"/>
  <c r="W1009" i="8" s="1"/>
  <c r="U1009" i="8"/>
  <c r="S1009" i="8"/>
  <c r="V1008" i="8"/>
  <c r="W1008" i="8" s="1"/>
  <c r="U1008" i="8"/>
  <c r="S1008" i="8"/>
  <c r="V1007" i="8"/>
  <c r="W1007" i="8" s="1"/>
  <c r="U1007" i="8"/>
  <c r="S1007" i="8"/>
  <c r="V1006" i="8"/>
  <c r="W1006" i="8" s="1"/>
  <c r="U1006" i="8"/>
  <c r="S1006" i="8"/>
  <c r="V1005" i="8"/>
  <c r="U1005" i="8"/>
  <c r="S1005" i="8"/>
  <c r="V1004" i="8"/>
  <c r="U1004" i="8"/>
  <c r="S1004" i="8"/>
  <c r="V1003" i="8"/>
  <c r="W1003" i="8" s="1"/>
  <c r="U1003" i="8"/>
  <c r="S1003" i="8"/>
  <c r="V1002" i="8"/>
  <c r="W1002" i="8" s="1"/>
  <c r="U1002" i="8"/>
  <c r="S1002" i="8"/>
  <c r="V1001" i="8"/>
  <c r="W1001" i="8" s="1"/>
  <c r="U1001" i="8"/>
  <c r="S1001" i="8"/>
  <c r="V1000" i="8"/>
  <c r="W1000" i="8" s="1"/>
  <c r="U1000" i="8"/>
  <c r="S1000" i="8"/>
  <c r="V999" i="8"/>
  <c r="W999" i="8" s="1"/>
  <c r="U999" i="8"/>
  <c r="S999" i="8"/>
  <c r="V998" i="8"/>
  <c r="W998" i="8" s="1"/>
  <c r="U998" i="8"/>
  <c r="S998" i="8"/>
  <c r="V997" i="8"/>
  <c r="W997" i="8" s="1"/>
  <c r="U997" i="8"/>
  <c r="S997" i="8"/>
  <c r="V996" i="8"/>
  <c r="W996" i="8" s="1"/>
  <c r="U996" i="8"/>
  <c r="S996" i="8"/>
  <c r="V995" i="8"/>
  <c r="W995" i="8" s="1"/>
  <c r="U995" i="8"/>
  <c r="S995" i="8"/>
  <c r="V994" i="8"/>
  <c r="W994" i="8" s="1"/>
  <c r="U994" i="8"/>
  <c r="S994" i="8"/>
  <c r="V993" i="8"/>
  <c r="W993" i="8" s="1"/>
  <c r="U993" i="8"/>
  <c r="S993" i="8"/>
  <c r="V992" i="8"/>
  <c r="U992" i="8"/>
  <c r="S992" i="8"/>
  <c r="V991" i="8"/>
  <c r="W991" i="8" s="1"/>
  <c r="U991" i="8"/>
  <c r="S991" i="8"/>
  <c r="V990" i="8"/>
  <c r="W990" i="8" s="1"/>
  <c r="U990" i="8"/>
  <c r="S990" i="8"/>
  <c r="V989" i="8"/>
  <c r="W989" i="8" s="1"/>
  <c r="U989" i="8"/>
  <c r="S989" i="8"/>
  <c r="V988" i="8"/>
  <c r="W988" i="8" s="1"/>
  <c r="U988" i="8"/>
  <c r="S988" i="8"/>
  <c r="V987" i="8"/>
  <c r="W987" i="8" s="1"/>
  <c r="U987" i="8"/>
  <c r="S987" i="8"/>
  <c r="V986" i="8"/>
  <c r="W986" i="8" s="1"/>
  <c r="U986" i="8"/>
  <c r="S986" i="8"/>
  <c r="V985" i="8"/>
  <c r="W985" i="8" s="1"/>
  <c r="U985" i="8"/>
  <c r="S985" i="8"/>
  <c r="V984" i="8"/>
  <c r="W984" i="8" s="1"/>
  <c r="U984" i="8"/>
  <c r="S984" i="8"/>
  <c r="V983" i="8"/>
  <c r="W983" i="8" s="1"/>
  <c r="U983" i="8"/>
  <c r="S983" i="8"/>
  <c r="V982" i="8"/>
  <c r="W982" i="8" s="1"/>
  <c r="U982" i="8"/>
  <c r="S982" i="8"/>
  <c r="V981" i="8"/>
  <c r="W981" i="8" s="1"/>
  <c r="U981" i="8"/>
  <c r="S981" i="8"/>
  <c r="V980" i="8"/>
  <c r="W980" i="8" s="1"/>
  <c r="U980" i="8"/>
  <c r="S980" i="8"/>
  <c r="V979" i="8"/>
  <c r="W979" i="8" s="1"/>
  <c r="U979" i="8"/>
  <c r="S979" i="8"/>
  <c r="V978" i="8"/>
  <c r="W978" i="8" s="1"/>
  <c r="U978" i="8"/>
  <c r="S978" i="8"/>
  <c r="V977" i="8"/>
  <c r="U977" i="8"/>
  <c r="S977" i="8"/>
  <c r="V976" i="8"/>
  <c r="W976" i="8" s="1"/>
  <c r="U976" i="8"/>
  <c r="S976" i="8"/>
  <c r="V975" i="8"/>
  <c r="W975" i="8" s="1"/>
  <c r="U975" i="8"/>
  <c r="S975" i="8"/>
  <c r="V974" i="8"/>
  <c r="U974" i="8"/>
  <c r="S974" i="8"/>
  <c r="V973" i="8"/>
  <c r="W973" i="8" s="1"/>
  <c r="U973" i="8"/>
  <c r="S973" i="8"/>
  <c r="V972" i="8"/>
  <c r="W972" i="8" s="1"/>
  <c r="U972" i="8"/>
  <c r="S972" i="8"/>
  <c r="V971" i="8"/>
  <c r="W971" i="8" s="1"/>
  <c r="U971" i="8"/>
  <c r="S971" i="8"/>
  <c r="V970" i="8"/>
  <c r="W970" i="8" s="1"/>
  <c r="U970" i="8"/>
  <c r="S970" i="8"/>
  <c r="V969" i="8"/>
  <c r="W969" i="8" s="1"/>
  <c r="U969" i="8"/>
  <c r="S969" i="8"/>
  <c r="V968" i="8"/>
  <c r="W968" i="8" s="1"/>
  <c r="U968" i="8"/>
  <c r="S968" i="8"/>
  <c r="V967" i="8"/>
  <c r="W967" i="8" s="1"/>
  <c r="U967" i="8"/>
  <c r="S967" i="8"/>
  <c r="V966" i="8"/>
  <c r="W966" i="8" s="1"/>
  <c r="U966" i="8"/>
  <c r="S966" i="8"/>
  <c r="V965" i="8"/>
  <c r="W965" i="8" s="1"/>
  <c r="U965" i="8"/>
  <c r="S965" i="8"/>
  <c r="V964" i="8"/>
  <c r="W964" i="8" s="1"/>
  <c r="U964" i="8"/>
  <c r="S964" i="8"/>
  <c r="V963" i="8"/>
  <c r="W963" i="8" s="1"/>
  <c r="U963" i="8"/>
  <c r="S963" i="8"/>
  <c r="V962" i="8"/>
  <c r="W962" i="8" s="1"/>
  <c r="U962" i="8"/>
  <c r="S962" i="8"/>
  <c r="V961" i="8"/>
  <c r="W961" i="8" s="1"/>
  <c r="U961" i="8"/>
  <c r="S961" i="8"/>
  <c r="V960" i="8"/>
  <c r="W960" i="8" s="1"/>
  <c r="U960" i="8"/>
  <c r="S960" i="8"/>
  <c r="V959" i="8"/>
  <c r="W959" i="8" s="1"/>
  <c r="U959" i="8"/>
  <c r="S959" i="8"/>
  <c r="V958" i="8"/>
  <c r="U958" i="8"/>
  <c r="S958" i="8"/>
  <c r="V957" i="8"/>
  <c r="W957" i="8" s="1"/>
  <c r="U957" i="8"/>
  <c r="S957" i="8"/>
  <c r="V956" i="8"/>
  <c r="W956" i="8" s="1"/>
  <c r="U956" i="8"/>
  <c r="S956" i="8"/>
  <c r="V955" i="8"/>
  <c r="W955" i="8" s="1"/>
  <c r="U955" i="8"/>
  <c r="S955" i="8"/>
  <c r="V954" i="8"/>
  <c r="W954" i="8" s="1"/>
  <c r="U954" i="8"/>
  <c r="S954" i="8"/>
  <c r="V953" i="8"/>
  <c r="W953" i="8" s="1"/>
  <c r="U953" i="8"/>
  <c r="S953" i="8"/>
  <c r="V952" i="8"/>
  <c r="W952" i="8" s="1"/>
  <c r="U952" i="8"/>
  <c r="S952" i="8"/>
  <c r="V951" i="8"/>
  <c r="U951" i="8"/>
  <c r="S951" i="8"/>
  <c r="V950" i="8"/>
  <c r="U950" i="8"/>
  <c r="S950" i="8"/>
  <c r="V949" i="8"/>
  <c r="W949" i="8" s="1"/>
  <c r="U949" i="8"/>
  <c r="S949" i="8"/>
  <c r="V948" i="8"/>
  <c r="W948" i="8" s="1"/>
  <c r="U948" i="8"/>
  <c r="S948" i="8"/>
  <c r="V947" i="8"/>
  <c r="W947" i="8" s="1"/>
  <c r="U947" i="8"/>
  <c r="S947" i="8"/>
  <c r="V946" i="8"/>
  <c r="W946" i="8" s="1"/>
  <c r="U946" i="8"/>
  <c r="S946" i="8"/>
  <c r="V945" i="8"/>
  <c r="U945" i="8"/>
  <c r="S945" i="8"/>
  <c r="V944" i="8"/>
  <c r="W944" i="8" s="1"/>
  <c r="U944" i="8"/>
  <c r="S944" i="8"/>
  <c r="V943" i="8"/>
  <c r="W943" i="8" s="1"/>
  <c r="U943" i="8"/>
  <c r="S943" i="8"/>
  <c r="V942" i="8"/>
  <c r="W942" i="8" s="1"/>
  <c r="U942" i="8"/>
  <c r="S942" i="8"/>
  <c r="V941" i="8"/>
  <c r="W941" i="8" s="1"/>
  <c r="U941" i="8"/>
  <c r="S941" i="8"/>
  <c r="V940" i="8"/>
  <c r="W940" i="8" s="1"/>
  <c r="U940" i="8"/>
  <c r="S940" i="8"/>
  <c r="V939" i="8"/>
  <c r="W939" i="8" s="1"/>
  <c r="U939" i="8"/>
  <c r="S939" i="8"/>
  <c r="V938" i="8"/>
  <c r="U938" i="8"/>
  <c r="S938" i="8"/>
  <c r="V937" i="8"/>
  <c r="W937" i="8" s="1"/>
  <c r="U937" i="8"/>
  <c r="S937" i="8"/>
  <c r="V936" i="8"/>
  <c r="U936" i="8"/>
  <c r="S936" i="8"/>
  <c r="V935" i="8"/>
  <c r="W935" i="8" s="1"/>
  <c r="U935" i="8"/>
  <c r="S935" i="8"/>
  <c r="V934" i="8"/>
  <c r="W934" i="8" s="1"/>
  <c r="U934" i="8"/>
  <c r="S934" i="8"/>
  <c r="V933" i="8"/>
  <c r="W933" i="8" s="1"/>
  <c r="U933" i="8"/>
  <c r="S933" i="8"/>
  <c r="V932" i="8"/>
  <c r="W932" i="8" s="1"/>
  <c r="U932" i="8"/>
  <c r="S932" i="8"/>
  <c r="V931" i="8"/>
  <c r="W931" i="8" s="1"/>
  <c r="U931" i="8"/>
  <c r="S931" i="8"/>
  <c r="V930" i="8"/>
  <c r="W930" i="8" s="1"/>
  <c r="U930" i="8"/>
  <c r="S930" i="8"/>
  <c r="V929" i="8"/>
  <c r="U929" i="8"/>
  <c r="S929" i="8"/>
  <c r="V928" i="8"/>
  <c r="W928" i="8" s="1"/>
  <c r="U928" i="8"/>
  <c r="S928" i="8"/>
  <c r="V927" i="8"/>
  <c r="W927" i="8" s="1"/>
  <c r="U927" i="8"/>
  <c r="S927" i="8"/>
  <c r="V926" i="8"/>
  <c r="U926" i="8"/>
  <c r="S926" i="8"/>
  <c r="V925" i="8"/>
  <c r="W925" i="8" s="1"/>
  <c r="U925" i="8"/>
  <c r="S925" i="8"/>
  <c r="V924" i="8"/>
  <c r="W924" i="8" s="1"/>
  <c r="U924" i="8"/>
  <c r="S924" i="8"/>
  <c r="V923" i="8"/>
  <c r="W923" i="8" s="1"/>
  <c r="U923" i="8"/>
  <c r="S923" i="8"/>
  <c r="V922" i="8"/>
  <c r="U922" i="8"/>
  <c r="S922" i="8"/>
  <c r="V921" i="8"/>
  <c r="W921" i="8" s="1"/>
  <c r="U921" i="8"/>
  <c r="S921" i="8"/>
  <c r="V920" i="8"/>
  <c r="U920" i="8"/>
  <c r="S920" i="8"/>
  <c r="V919" i="8"/>
  <c r="W919" i="8" s="1"/>
  <c r="U919" i="8"/>
  <c r="S919" i="8"/>
  <c r="V918" i="8"/>
  <c r="W918" i="8" s="1"/>
  <c r="U918" i="8"/>
  <c r="S918" i="8"/>
  <c r="V917" i="8"/>
  <c r="W917" i="8" s="1"/>
  <c r="U917" i="8"/>
  <c r="S917" i="8"/>
  <c r="V916" i="8"/>
  <c r="W916" i="8" s="1"/>
  <c r="U916" i="8"/>
  <c r="S916" i="8"/>
  <c r="V915" i="8"/>
  <c r="W915" i="8" s="1"/>
  <c r="U915" i="8"/>
  <c r="S915" i="8"/>
  <c r="V914" i="8"/>
  <c r="W914" i="8" s="1"/>
  <c r="U914" i="8"/>
  <c r="S914" i="8"/>
  <c r="V913" i="8"/>
  <c r="U913" i="8"/>
  <c r="S913" i="8"/>
  <c r="V912" i="8"/>
  <c r="W912" i="8" s="1"/>
  <c r="U912" i="8"/>
  <c r="S912" i="8"/>
  <c r="V911" i="8"/>
  <c r="W911" i="8" s="1"/>
  <c r="U911" i="8"/>
  <c r="S911" i="8"/>
  <c r="V910" i="8"/>
  <c r="W910" i="8" s="1"/>
  <c r="U910" i="8"/>
  <c r="S910" i="8"/>
  <c r="V909" i="8"/>
  <c r="W909" i="8" s="1"/>
  <c r="U909" i="8"/>
  <c r="S909" i="8"/>
  <c r="V908" i="8"/>
  <c r="W908" i="8" s="1"/>
  <c r="U908" i="8"/>
  <c r="S908" i="8"/>
  <c r="V907" i="8"/>
  <c r="U907" i="8"/>
  <c r="S907" i="8"/>
  <c r="V906" i="8"/>
  <c r="W906" i="8" s="1"/>
  <c r="U906" i="8"/>
  <c r="S906" i="8"/>
  <c r="V905" i="8"/>
  <c r="U905" i="8"/>
  <c r="S905" i="8"/>
  <c r="V904" i="8"/>
  <c r="W904" i="8" s="1"/>
  <c r="U904" i="8"/>
  <c r="S904" i="8"/>
  <c r="V903" i="8"/>
  <c r="W903" i="8" s="1"/>
  <c r="U903" i="8"/>
  <c r="S903" i="8"/>
  <c r="V902" i="8"/>
  <c r="U902" i="8"/>
  <c r="S902" i="8"/>
  <c r="V901" i="8"/>
  <c r="W901" i="8" s="1"/>
  <c r="U901" i="8"/>
  <c r="S901" i="8"/>
  <c r="V900" i="8"/>
  <c r="W900" i="8" s="1"/>
  <c r="U900" i="8"/>
  <c r="S900" i="8"/>
  <c r="V899" i="8"/>
  <c r="U899" i="8"/>
  <c r="S899" i="8"/>
  <c r="V898" i="8"/>
  <c r="W898" i="8" s="1"/>
  <c r="U898" i="8"/>
  <c r="S898" i="8"/>
  <c r="V897" i="8"/>
  <c r="W897" i="8" s="1"/>
  <c r="U897" i="8"/>
  <c r="S897" i="8"/>
  <c r="V896" i="8"/>
  <c r="U896" i="8"/>
  <c r="S896" i="8"/>
  <c r="V895" i="8"/>
  <c r="W895" i="8" s="1"/>
  <c r="U895" i="8"/>
  <c r="S895" i="8"/>
  <c r="V894" i="8"/>
  <c r="W894" i="8" s="1"/>
  <c r="U894" i="8"/>
  <c r="S894" i="8"/>
  <c r="V893" i="8"/>
  <c r="W893" i="8" s="1"/>
  <c r="U893" i="8"/>
  <c r="S893" i="8"/>
  <c r="V892" i="8"/>
  <c r="W892" i="8" s="1"/>
  <c r="U892" i="8"/>
  <c r="S892" i="8"/>
  <c r="V891" i="8"/>
  <c r="W891" i="8" s="1"/>
  <c r="U891" i="8"/>
  <c r="S891" i="8"/>
  <c r="V890" i="8"/>
  <c r="W890" i="8" s="1"/>
  <c r="U890" i="8"/>
  <c r="S890" i="8"/>
  <c r="V889" i="8"/>
  <c r="U889" i="8"/>
  <c r="S889" i="8"/>
  <c r="V888" i="8"/>
  <c r="W888" i="8" s="1"/>
  <c r="U888" i="8"/>
  <c r="S888" i="8"/>
  <c r="V887" i="8"/>
  <c r="W887" i="8" s="1"/>
  <c r="U887" i="8"/>
  <c r="S887" i="8"/>
  <c r="V886" i="8"/>
  <c r="W886" i="8" s="1"/>
  <c r="U886" i="8"/>
  <c r="S886" i="8"/>
  <c r="V885" i="8"/>
  <c r="W885" i="8" s="1"/>
  <c r="U885" i="8"/>
  <c r="S885" i="8"/>
  <c r="V884" i="8"/>
  <c r="U884" i="8"/>
  <c r="S884" i="8"/>
  <c r="V883" i="8"/>
  <c r="W883" i="8" s="1"/>
  <c r="U883" i="8"/>
  <c r="S883" i="8"/>
  <c r="V882" i="8"/>
  <c r="W882" i="8" s="1"/>
  <c r="U882" i="8"/>
  <c r="S882" i="8"/>
  <c r="V881" i="8"/>
  <c r="U881" i="8"/>
  <c r="S881" i="8"/>
  <c r="V880" i="8"/>
  <c r="W880" i="8" s="1"/>
  <c r="U880" i="8"/>
  <c r="S880" i="8"/>
  <c r="V879" i="8"/>
  <c r="W879" i="8" s="1"/>
  <c r="U879" i="8"/>
  <c r="S879" i="8"/>
  <c r="V878" i="8"/>
  <c r="W878" i="8" s="1"/>
  <c r="U878" i="8"/>
  <c r="S878" i="8"/>
  <c r="V877" i="8"/>
  <c r="W877" i="8" s="1"/>
  <c r="U877" i="8"/>
  <c r="S877" i="8"/>
  <c r="V876" i="8"/>
  <c r="U876" i="8"/>
  <c r="S876" i="8"/>
  <c r="V875" i="8"/>
  <c r="W875" i="8" s="1"/>
  <c r="U875" i="8"/>
  <c r="S875" i="8"/>
  <c r="V874" i="8"/>
  <c r="W874" i="8" s="1"/>
  <c r="U874" i="8"/>
  <c r="S874" i="8"/>
  <c r="V873" i="8"/>
  <c r="U873" i="8"/>
  <c r="S873" i="8"/>
  <c r="V872" i="8"/>
  <c r="W872" i="8" s="1"/>
  <c r="U872" i="8"/>
  <c r="S872" i="8"/>
  <c r="V871" i="8"/>
  <c r="W871" i="8" s="1"/>
  <c r="U871" i="8"/>
  <c r="S871" i="8"/>
  <c r="V870" i="8"/>
  <c r="W870" i="8" s="1"/>
  <c r="U870" i="8"/>
  <c r="S870" i="8"/>
  <c r="V869" i="8"/>
  <c r="W869" i="8" s="1"/>
  <c r="U869" i="8"/>
  <c r="S869" i="8"/>
  <c r="V868" i="8"/>
  <c r="U868" i="8"/>
  <c r="S868" i="8"/>
  <c r="V867" i="8"/>
  <c r="W867" i="8" s="1"/>
  <c r="U867" i="8"/>
  <c r="S867" i="8"/>
  <c r="V866" i="8"/>
  <c r="W866" i="8" s="1"/>
  <c r="U866" i="8"/>
  <c r="S866" i="8"/>
  <c r="V865" i="8"/>
  <c r="U865" i="8"/>
  <c r="S865" i="8"/>
  <c r="V864" i="8"/>
  <c r="W864" i="8" s="1"/>
  <c r="U864" i="8"/>
  <c r="S864" i="8"/>
  <c r="V863" i="8"/>
  <c r="W863" i="8" s="1"/>
  <c r="U863" i="8"/>
  <c r="S863" i="8"/>
  <c r="V862" i="8"/>
  <c r="W862" i="8" s="1"/>
  <c r="U862" i="8"/>
  <c r="S862" i="8"/>
  <c r="V861" i="8"/>
  <c r="W861" i="8" s="1"/>
  <c r="U861" i="8"/>
  <c r="S861" i="8"/>
  <c r="V860" i="8"/>
  <c r="U860" i="8"/>
  <c r="S860" i="8"/>
  <c r="V859" i="8"/>
  <c r="W859" i="8" s="1"/>
  <c r="U859" i="8"/>
  <c r="S859" i="8"/>
  <c r="V858" i="8"/>
  <c r="W858" i="8" s="1"/>
  <c r="U858" i="8"/>
  <c r="S858" i="8"/>
  <c r="V857" i="8"/>
  <c r="U857" i="8"/>
  <c r="S857" i="8"/>
  <c r="V856" i="8"/>
  <c r="W856" i="8" s="1"/>
  <c r="U856" i="8"/>
  <c r="S856" i="8"/>
  <c r="V855" i="8"/>
  <c r="U855" i="8"/>
  <c r="S855" i="8"/>
  <c r="V854" i="8"/>
  <c r="W854" i="8" s="1"/>
  <c r="U854" i="8"/>
  <c r="S854" i="8"/>
  <c r="V853" i="8"/>
  <c r="W853" i="8" s="1"/>
  <c r="U853" i="8"/>
  <c r="S853" i="8"/>
  <c r="V852" i="8"/>
  <c r="W852" i="8" s="1"/>
  <c r="U852" i="8"/>
  <c r="S852" i="8"/>
  <c r="V851" i="8"/>
  <c r="W851" i="8" s="1"/>
  <c r="U851" i="8"/>
  <c r="S851" i="8"/>
  <c r="V850" i="8"/>
  <c r="W850" i="8" s="1"/>
  <c r="U850" i="8"/>
  <c r="S850" i="8"/>
  <c r="V849" i="8"/>
  <c r="U849" i="8"/>
  <c r="S849" i="8"/>
  <c r="V848" i="8"/>
  <c r="W848" i="8" s="1"/>
  <c r="U848" i="8"/>
  <c r="S848" i="8"/>
  <c r="V847" i="8"/>
  <c r="W847" i="8" s="1"/>
  <c r="U847" i="8"/>
  <c r="S847" i="8"/>
  <c r="V846" i="8"/>
  <c r="U846" i="8"/>
  <c r="S846" i="8"/>
  <c r="V845" i="8"/>
  <c r="W845" i="8" s="1"/>
  <c r="U845" i="8"/>
  <c r="S845" i="8"/>
  <c r="V844" i="8"/>
  <c r="W844" i="8" s="1"/>
  <c r="U844" i="8"/>
  <c r="S844" i="8"/>
  <c r="V843" i="8"/>
  <c r="W843" i="8" s="1"/>
  <c r="U843" i="8"/>
  <c r="S843" i="8"/>
  <c r="V842" i="8"/>
  <c r="W842" i="8" s="1"/>
  <c r="U842" i="8"/>
  <c r="S842" i="8"/>
  <c r="V841" i="8"/>
  <c r="U841" i="8"/>
  <c r="S841" i="8"/>
  <c r="V840" i="8"/>
  <c r="W840" i="8" s="1"/>
  <c r="U840" i="8"/>
  <c r="S840" i="8"/>
  <c r="V839" i="8"/>
  <c r="W839" i="8" s="1"/>
  <c r="U839" i="8"/>
  <c r="S839" i="8"/>
  <c r="V838" i="8"/>
  <c r="W838" i="8" s="1"/>
  <c r="U838" i="8"/>
  <c r="S838" i="8"/>
  <c r="V837" i="8"/>
  <c r="W837" i="8" s="1"/>
  <c r="U837" i="8"/>
  <c r="S837" i="8"/>
  <c r="V836" i="8"/>
  <c r="U836" i="8"/>
  <c r="S836" i="8"/>
  <c r="V835" i="8"/>
  <c r="W835" i="8" s="1"/>
  <c r="U835" i="8"/>
  <c r="S835" i="8"/>
  <c r="V834" i="8"/>
  <c r="W834" i="8" s="1"/>
  <c r="U834" i="8"/>
  <c r="S834" i="8"/>
  <c r="V833" i="8"/>
  <c r="U833" i="8"/>
  <c r="S833" i="8"/>
  <c r="V832" i="8"/>
  <c r="U832" i="8"/>
  <c r="S832" i="8"/>
  <c r="V831" i="8"/>
  <c r="U831" i="8"/>
  <c r="S831" i="8"/>
  <c r="V830" i="8"/>
  <c r="U830" i="8"/>
  <c r="S830" i="8"/>
  <c r="V829" i="8"/>
  <c r="W829" i="8" s="1"/>
  <c r="U829" i="8"/>
  <c r="S829" i="8"/>
  <c r="V828" i="8"/>
  <c r="W828" i="8" s="1"/>
  <c r="U828" i="8"/>
  <c r="S828" i="8"/>
  <c r="V827" i="8"/>
  <c r="W827" i="8" s="1"/>
  <c r="U827" i="8"/>
  <c r="S827" i="8"/>
  <c r="V826" i="8"/>
  <c r="U826" i="8"/>
  <c r="S826" i="8"/>
  <c r="V825" i="8"/>
  <c r="U825" i="8"/>
  <c r="S825" i="8"/>
  <c r="V824" i="8"/>
  <c r="U824" i="8"/>
  <c r="S824" i="8"/>
  <c r="V823" i="8"/>
  <c r="W823" i="8" s="1"/>
  <c r="U823" i="8"/>
  <c r="S823" i="8"/>
  <c r="V822" i="8"/>
  <c r="W822" i="8" s="1"/>
  <c r="U822" i="8"/>
  <c r="S822" i="8"/>
  <c r="V821" i="8"/>
  <c r="W821" i="8" s="1"/>
  <c r="U821" i="8"/>
  <c r="S821" i="8"/>
  <c r="V820" i="8"/>
  <c r="W820" i="8" s="1"/>
  <c r="U820" i="8"/>
  <c r="S820" i="8"/>
  <c r="V819" i="8"/>
  <c r="W819" i="8" s="1"/>
  <c r="U819" i="8"/>
  <c r="S819" i="8"/>
  <c r="V818" i="8"/>
  <c r="U818" i="8"/>
  <c r="S818" i="8"/>
  <c r="V817" i="8"/>
  <c r="W817" i="8" s="1"/>
  <c r="U817" i="8"/>
  <c r="S817" i="8"/>
  <c r="V816" i="8"/>
  <c r="U816" i="8"/>
  <c r="S816" i="8"/>
  <c r="V815" i="8"/>
  <c r="W815" i="8" s="1"/>
  <c r="U815" i="8"/>
  <c r="S815" i="8"/>
  <c r="V814" i="8"/>
  <c r="W814" i="8" s="1"/>
  <c r="U814" i="8"/>
  <c r="S814" i="8"/>
  <c r="V813" i="8"/>
  <c r="W813" i="8" s="1"/>
  <c r="U813" i="8"/>
  <c r="S813" i="8"/>
  <c r="V812" i="8"/>
  <c r="W812" i="8" s="1"/>
  <c r="U812" i="8"/>
  <c r="S812" i="8"/>
  <c r="V811" i="8"/>
  <c r="W811" i="8" s="1"/>
  <c r="U811" i="8"/>
  <c r="S811" i="8"/>
  <c r="V810" i="8"/>
  <c r="U810" i="8"/>
  <c r="S810" i="8"/>
  <c r="V809" i="8"/>
  <c r="W809" i="8" s="1"/>
  <c r="U809" i="8"/>
  <c r="S809" i="8"/>
  <c r="V808" i="8"/>
  <c r="U808" i="8"/>
  <c r="S808" i="8"/>
  <c r="V807" i="8"/>
  <c r="U807" i="8"/>
  <c r="S807" i="8"/>
  <c r="V806" i="8"/>
  <c r="W806" i="8" s="1"/>
  <c r="U806" i="8"/>
  <c r="S806" i="8"/>
  <c r="V805" i="8"/>
  <c r="W805" i="8" s="1"/>
  <c r="U805" i="8"/>
  <c r="S805" i="8"/>
  <c r="V804" i="8"/>
  <c r="W804" i="8" s="1"/>
  <c r="U804" i="8"/>
  <c r="S804" i="8"/>
  <c r="V803" i="8"/>
  <c r="W803" i="8" s="1"/>
  <c r="U803" i="8"/>
  <c r="S803" i="8"/>
  <c r="V802" i="8"/>
  <c r="U802" i="8"/>
  <c r="S802" i="8"/>
  <c r="V801" i="8"/>
  <c r="W801" i="8" s="1"/>
  <c r="U801" i="8"/>
  <c r="S801" i="8"/>
  <c r="V800" i="8"/>
  <c r="U800" i="8"/>
  <c r="S800" i="8"/>
  <c r="V799" i="8"/>
  <c r="W799" i="8" s="1"/>
  <c r="U799" i="8"/>
  <c r="S799" i="8"/>
  <c r="V798" i="8"/>
  <c r="W798" i="8" s="1"/>
  <c r="U798" i="8"/>
  <c r="S798" i="8"/>
  <c r="V797" i="8"/>
  <c r="W797" i="8" s="1"/>
  <c r="U797" i="8"/>
  <c r="S797" i="8"/>
  <c r="V796" i="8"/>
  <c r="W796" i="8" s="1"/>
  <c r="U796" i="8"/>
  <c r="S796" i="8"/>
  <c r="V795" i="8"/>
  <c r="W795" i="8" s="1"/>
  <c r="U795" i="8"/>
  <c r="S795" i="8"/>
  <c r="V794" i="8"/>
  <c r="U794" i="8"/>
  <c r="S794" i="8"/>
  <c r="V793" i="8"/>
  <c r="W793" i="8" s="1"/>
  <c r="U793" i="8"/>
  <c r="S793" i="8"/>
  <c r="V792" i="8"/>
  <c r="W792" i="8" s="1"/>
  <c r="U792" i="8"/>
  <c r="S792" i="8"/>
  <c r="V791" i="8"/>
  <c r="W791" i="8" s="1"/>
  <c r="U791" i="8"/>
  <c r="S791" i="8"/>
  <c r="V790" i="8"/>
  <c r="W790" i="8" s="1"/>
  <c r="U790" i="8"/>
  <c r="S790" i="8"/>
  <c r="V789" i="8"/>
  <c r="W789" i="8" s="1"/>
  <c r="U789" i="8"/>
  <c r="S789" i="8"/>
  <c r="V788" i="8"/>
  <c r="W788" i="8" s="1"/>
  <c r="U788" i="8"/>
  <c r="S788" i="8"/>
  <c r="V787" i="8"/>
  <c r="W787" i="8" s="1"/>
  <c r="U787" i="8"/>
  <c r="S787" i="8"/>
  <c r="V786" i="8"/>
  <c r="U786" i="8"/>
  <c r="S786" i="8"/>
  <c r="V785" i="8"/>
  <c r="W785" i="8" s="1"/>
  <c r="U785" i="8"/>
  <c r="S785" i="8"/>
  <c r="V784" i="8"/>
  <c r="W784" i="8" s="1"/>
  <c r="U784" i="8"/>
  <c r="S784" i="8"/>
  <c r="V783" i="8"/>
  <c r="W783" i="8" s="1"/>
  <c r="U783" i="8"/>
  <c r="S783" i="8"/>
  <c r="V782" i="8"/>
  <c r="W782" i="8" s="1"/>
  <c r="U782" i="8"/>
  <c r="S782" i="8"/>
  <c r="V781" i="8"/>
  <c r="W781" i="8" s="1"/>
  <c r="U781" i="8"/>
  <c r="S781" i="8"/>
  <c r="V780" i="8"/>
  <c r="W780" i="8" s="1"/>
  <c r="U780" i="8"/>
  <c r="S780" i="8"/>
  <c r="V779" i="8"/>
  <c r="W779" i="8" s="1"/>
  <c r="U779" i="8"/>
  <c r="S779" i="8"/>
  <c r="V778" i="8"/>
  <c r="U778" i="8"/>
  <c r="S778" i="8"/>
  <c r="V777" i="8"/>
  <c r="W777" i="8" s="1"/>
  <c r="U777" i="8"/>
  <c r="S777" i="8"/>
  <c r="V776" i="8"/>
  <c r="U776" i="8"/>
  <c r="S776" i="8"/>
  <c r="V775" i="8"/>
  <c r="U775" i="8"/>
  <c r="S775" i="8"/>
  <c r="V774" i="8"/>
  <c r="W774" i="8" s="1"/>
  <c r="U774" i="8"/>
  <c r="S774" i="8"/>
  <c r="V773" i="8"/>
  <c r="W773" i="8" s="1"/>
  <c r="U773" i="8"/>
  <c r="S773" i="8"/>
  <c r="V772" i="8"/>
  <c r="W772" i="8" s="1"/>
  <c r="U772" i="8"/>
  <c r="S772" i="8"/>
  <c r="V771" i="8"/>
  <c r="W771" i="8" s="1"/>
  <c r="U771" i="8"/>
  <c r="S771" i="8"/>
  <c r="V770" i="8"/>
  <c r="U770" i="8"/>
  <c r="S770" i="8"/>
  <c r="V769" i="8"/>
  <c r="W769" i="8" s="1"/>
  <c r="U769" i="8"/>
  <c r="S769" i="8"/>
  <c r="V768" i="8"/>
  <c r="U768" i="8"/>
  <c r="S768" i="8"/>
  <c r="V767" i="8"/>
  <c r="U767" i="8"/>
  <c r="S767" i="8"/>
  <c r="V766" i="8"/>
  <c r="W766" i="8" s="1"/>
  <c r="U766" i="8"/>
  <c r="S766" i="8"/>
  <c r="V765" i="8"/>
  <c r="W765" i="8" s="1"/>
  <c r="U765" i="8"/>
  <c r="S765" i="8"/>
  <c r="V764" i="8"/>
  <c r="W764" i="8" s="1"/>
  <c r="U764" i="8"/>
  <c r="S764" i="8"/>
  <c r="V763" i="8"/>
  <c r="W763" i="8" s="1"/>
  <c r="U763" i="8"/>
  <c r="S763" i="8"/>
  <c r="V762" i="8"/>
  <c r="U762" i="8"/>
  <c r="S762" i="8"/>
  <c r="V761" i="8"/>
  <c r="W761" i="8" s="1"/>
  <c r="U761" i="8"/>
  <c r="S761" i="8"/>
  <c r="V760" i="8"/>
  <c r="U760" i="8"/>
  <c r="S760" i="8"/>
  <c r="V759" i="8"/>
  <c r="U759" i="8"/>
  <c r="S759" i="8"/>
  <c r="V758" i="8"/>
  <c r="W758" i="8" s="1"/>
  <c r="U758" i="8"/>
  <c r="S758" i="8"/>
  <c r="V757" i="8"/>
  <c r="W757" i="8" s="1"/>
  <c r="U757" i="8"/>
  <c r="S757" i="8"/>
  <c r="V756" i="8"/>
  <c r="W756" i="8" s="1"/>
  <c r="U756" i="8"/>
  <c r="S756" i="8"/>
  <c r="V755" i="8"/>
  <c r="W755" i="8" s="1"/>
  <c r="U755" i="8"/>
  <c r="S755" i="8"/>
  <c r="V754" i="8"/>
  <c r="U754" i="8"/>
  <c r="S754" i="8"/>
  <c r="V753" i="8"/>
  <c r="W753" i="8" s="1"/>
  <c r="U753" i="8"/>
  <c r="S753" i="8"/>
  <c r="V752" i="8"/>
  <c r="U752" i="8"/>
  <c r="S752" i="8"/>
  <c r="V751" i="8"/>
  <c r="U751" i="8"/>
  <c r="S751" i="8"/>
  <c r="V750" i="8"/>
  <c r="W750" i="8" s="1"/>
  <c r="U750" i="8"/>
  <c r="S750" i="8"/>
  <c r="V749" i="8"/>
  <c r="W749" i="8" s="1"/>
  <c r="U749" i="8"/>
  <c r="S749" i="8"/>
  <c r="V748" i="8"/>
  <c r="W748" i="8" s="1"/>
  <c r="U748" i="8"/>
  <c r="S748" i="8"/>
  <c r="V747" i="8"/>
  <c r="W747" i="8" s="1"/>
  <c r="U747" i="8"/>
  <c r="S747" i="8"/>
  <c r="V746" i="8"/>
  <c r="U746" i="8"/>
  <c r="S746" i="8"/>
  <c r="V745" i="8"/>
  <c r="W745" i="8" s="1"/>
  <c r="U745" i="8"/>
  <c r="S745" i="8"/>
  <c r="V744" i="8"/>
  <c r="U744" i="8"/>
  <c r="S744" i="8"/>
  <c r="V743" i="8"/>
  <c r="U743" i="8"/>
  <c r="S743" i="8"/>
  <c r="V742" i="8"/>
  <c r="W742" i="8" s="1"/>
  <c r="U742" i="8"/>
  <c r="S742" i="8"/>
  <c r="V741" i="8"/>
  <c r="W741" i="8" s="1"/>
  <c r="U741" i="8"/>
  <c r="S741" i="8"/>
  <c r="V740" i="8"/>
  <c r="W740" i="8" s="1"/>
  <c r="U740" i="8"/>
  <c r="S740" i="8"/>
  <c r="V739" i="8"/>
  <c r="W739" i="8" s="1"/>
  <c r="U739" i="8"/>
  <c r="S739" i="8"/>
  <c r="V738" i="8"/>
  <c r="U738" i="8"/>
  <c r="S738" i="8"/>
  <c r="V737" i="8"/>
  <c r="W737" i="8" s="1"/>
  <c r="U737" i="8"/>
  <c r="S737" i="8"/>
  <c r="V736" i="8"/>
  <c r="U736" i="8"/>
  <c r="S736" i="8"/>
  <c r="V735" i="8"/>
  <c r="U735" i="8"/>
  <c r="S735" i="8"/>
  <c r="V734" i="8"/>
  <c r="W734" i="8" s="1"/>
  <c r="U734" i="8"/>
  <c r="S734" i="8"/>
  <c r="V733" i="8"/>
  <c r="W733" i="8" s="1"/>
  <c r="U733" i="8"/>
  <c r="S733" i="8"/>
  <c r="V732" i="8"/>
  <c r="W732" i="8" s="1"/>
  <c r="U732" i="8"/>
  <c r="S732" i="8"/>
  <c r="V731" i="8"/>
  <c r="W731" i="8" s="1"/>
  <c r="U731" i="8"/>
  <c r="S731" i="8"/>
  <c r="V730" i="8"/>
  <c r="U730" i="8"/>
  <c r="S730" i="8"/>
  <c r="V729" i="8"/>
  <c r="W729" i="8" s="1"/>
  <c r="U729" i="8"/>
  <c r="S729" i="8"/>
  <c r="V728" i="8"/>
  <c r="U728" i="8"/>
  <c r="S728" i="8"/>
  <c r="V727" i="8"/>
  <c r="U727" i="8"/>
  <c r="S727" i="8"/>
  <c r="V726" i="8"/>
  <c r="W726" i="8" s="1"/>
  <c r="U726" i="8"/>
  <c r="S726" i="8"/>
  <c r="V725" i="8"/>
  <c r="W725" i="8" s="1"/>
  <c r="U725" i="8"/>
  <c r="S725" i="8"/>
  <c r="V724" i="8"/>
  <c r="W724" i="8" s="1"/>
  <c r="U724" i="8"/>
  <c r="S724" i="8"/>
  <c r="V723" i="8"/>
  <c r="U723" i="8"/>
  <c r="S723" i="8"/>
  <c r="V722" i="8"/>
  <c r="W722" i="8" s="1"/>
  <c r="U722" i="8"/>
  <c r="S722" i="8"/>
  <c r="V721" i="8"/>
  <c r="W721" i="8" s="1"/>
  <c r="U721" i="8"/>
  <c r="S721" i="8"/>
  <c r="V720" i="8"/>
  <c r="W720" i="8" s="1"/>
  <c r="U720" i="8"/>
  <c r="S720" i="8"/>
  <c r="V719" i="8"/>
  <c r="W719" i="8" s="1"/>
  <c r="U719" i="8"/>
  <c r="S719" i="8"/>
  <c r="V718" i="8"/>
  <c r="W718" i="8" s="1"/>
  <c r="U718" i="8"/>
  <c r="S718" i="8"/>
  <c r="V717" i="8"/>
  <c r="U717" i="8"/>
  <c r="S717" i="8"/>
  <c r="V716" i="8"/>
  <c r="W716" i="8" s="1"/>
  <c r="U716" i="8"/>
  <c r="S716" i="8"/>
  <c r="V715" i="8"/>
  <c r="W715" i="8" s="1"/>
  <c r="U715" i="8"/>
  <c r="S715" i="8"/>
  <c r="V714" i="8"/>
  <c r="W714" i="8" s="1"/>
  <c r="U714" i="8"/>
  <c r="S714" i="8"/>
  <c r="V713" i="8"/>
  <c r="W713" i="8" s="1"/>
  <c r="U713" i="8"/>
  <c r="S713" i="8"/>
  <c r="V712" i="8"/>
  <c r="W712" i="8" s="1"/>
  <c r="U712" i="8"/>
  <c r="S712" i="8"/>
  <c r="V711" i="8"/>
  <c r="U711" i="8"/>
  <c r="S711" i="8"/>
  <c r="V710" i="8"/>
  <c r="W710" i="8" s="1"/>
  <c r="U710" i="8"/>
  <c r="S710" i="8"/>
  <c r="V709" i="8"/>
  <c r="W709" i="8" s="1"/>
  <c r="U709" i="8"/>
  <c r="S709" i="8"/>
  <c r="V708" i="8"/>
  <c r="W708" i="8" s="1"/>
  <c r="U708" i="8"/>
  <c r="S708" i="8"/>
  <c r="V707" i="8"/>
  <c r="W707" i="8" s="1"/>
  <c r="U707" i="8"/>
  <c r="S707" i="8"/>
  <c r="V706" i="8"/>
  <c r="W706" i="8" s="1"/>
  <c r="U706" i="8"/>
  <c r="S706" i="8"/>
  <c r="V705" i="8"/>
  <c r="W705" i="8" s="1"/>
  <c r="U705" i="8"/>
  <c r="S705" i="8"/>
  <c r="V704" i="8"/>
  <c r="U704" i="8"/>
  <c r="S704" i="8"/>
  <c r="V703" i="8"/>
  <c r="W703" i="8" s="1"/>
  <c r="U703" i="8"/>
  <c r="S703" i="8"/>
  <c r="V702" i="8"/>
  <c r="W702" i="8" s="1"/>
  <c r="U702" i="8"/>
  <c r="S702" i="8"/>
  <c r="V701" i="8"/>
  <c r="W701" i="8" s="1"/>
  <c r="U701" i="8"/>
  <c r="S701" i="8"/>
  <c r="V700" i="8"/>
  <c r="W700" i="8" s="1"/>
  <c r="U700" i="8"/>
  <c r="S700" i="8"/>
  <c r="V699" i="8"/>
  <c r="W699" i="8" s="1"/>
  <c r="U699" i="8"/>
  <c r="S699" i="8"/>
  <c r="V698" i="8"/>
  <c r="U698" i="8"/>
  <c r="S698" i="8"/>
  <c r="V697" i="8"/>
  <c r="W697" i="8" s="1"/>
  <c r="U697" i="8"/>
  <c r="S697" i="8"/>
  <c r="V696" i="8"/>
  <c r="W696" i="8" s="1"/>
  <c r="U696" i="8"/>
  <c r="S696" i="8"/>
  <c r="V695" i="8"/>
  <c r="U695" i="8"/>
  <c r="S695" i="8"/>
  <c r="V694" i="8"/>
  <c r="W694" i="8" s="1"/>
  <c r="U694" i="8"/>
  <c r="S694" i="8"/>
  <c r="V693" i="8"/>
  <c r="W693" i="8" s="1"/>
  <c r="U693" i="8"/>
  <c r="S693" i="8"/>
  <c r="V692" i="8"/>
  <c r="W692" i="8" s="1"/>
  <c r="U692" i="8"/>
  <c r="S692" i="8"/>
  <c r="V691" i="8"/>
  <c r="W691" i="8" s="1"/>
  <c r="U691" i="8"/>
  <c r="S691" i="8"/>
  <c r="V690" i="8"/>
  <c r="W690" i="8" s="1"/>
  <c r="U690" i="8"/>
  <c r="S690" i="8"/>
  <c r="V689" i="8"/>
  <c r="W689" i="8" s="1"/>
  <c r="U689" i="8"/>
  <c r="S689" i="8"/>
  <c r="V688" i="8"/>
  <c r="W688" i="8" s="1"/>
  <c r="U688" i="8"/>
  <c r="S688" i="8"/>
  <c r="V687" i="8"/>
  <c r="W687" i="8" s="1"/>
  <c r="U687" i="8"/>
  <c r="S687" i="8"/>
  <c r="V686" i="8"/>
  <c r="W686" i="8" s="1"/>
  <c r="U686" i="8"/>
  <c r="S686" i="8"/>
  <c r="V685" i="8"/>
  <c r="W685" i="8" s="1"/>
  <c r="U685" i="8"/>
  <c r="S685" i="8"/>
  <c r="V684" i="8"/>
  <c r="W684" i="8" s="1"/>
  <c r="U684" i="8"/>
  <c r="S684" i="8"/>
  <c r="V683" i="8"/>
  <c r="W683" i="8" s="1"/>
  <c r="U683" i="8"/>
  <c r="S683" i="8"/>
  <c r="V682" i="8"/>
  <c r="W682" i="8" s="1"/>
  <c r="U682" i="8"/>
  <c r="S682" i="8"/>
  <c r="V681" i="8"/>
  <c r="W681" i="8" s="1"/>
  <c r="U681" i="8"/>
  <c r="S681" i="8"/>
  <c r="V680" i="8"/>
  <c r="W680" i="8" s="1"/>
  <c r="U680" i="8"/>
  <c r="S680" i="8"/>
  <c r="V679" i="8"/>
  <c r="W679" i="8" s="1"/>
  <c r="U679" i="8"/>
  <c r="S679" i="8"/>
  <c r="V678" i="8"/>
  <c r="W678" i="8" s="1"/>
  <c r="U678" i="8"/>
  <c r="S678" i="8"/>
  <c r="V677" i="8"/>
  <c r="W677" i="8" s="1"/>
  <c r="U677" i="8"/>
  <c r="S677" i="8"/>
  <c r="V676" i="8"/>
  <c r="W676" i="8" s="1"/>
  <c r="U676" i="8"/>
  <c r="S676" i="8"/>
  <c r="V675" i="8"/>
  <c r="W675" i="8" s="1"/>
  <c r="U675" i="8"/>
  <c r="S675" i="8"/>
  <c r="V674" i="8"/>
  <c r="U674" i="8"/>
  <c r="S674" i="8"/>
  <c r="V673" i="8"/>
  <c r="U673" i="8"/>
  <c r="S673" i="8"/>
  <c r="V672" i="8"/>
  <c r="U672" i="8"/>
  <c r="S672" i="8"/>
  <c r="V671" i="8"/>
  <c r="U671" i="8"/>
  <c r="S671" i="8"/>
  <c r="V670" i="8"/>
  <c r="W670" i="8" s="1"/>
  <c r="U670" i="8"/>
  <c r="S670" i="8"/>
  <c r="V669" i="8"/>
  <c r="W669" i="8" s="1"/>
  <c r="U669" i="8"/>
  <c r="S669" i="8"/>
  <c r="V668" i="8"/>
  <c r="W668" i="8" s="1"/>
  <c r="U668" i="8"/>
  <c r="S668" i="8"/>
  <c r="V667" i="8"/>
  <c r="W667" i="8" s="1"/>
  <c r="U667" i="8"/>
  <c r="S667" i="8"/>
  <c r="V666" i="8"/>
  <c r="U666" i="8"/>
  <c r="S666" i="8"/>
  <c r="V665" i="8"/>
  <c r="W665" i="8" s="1"/>
  <c r="U665" i="8"/>
  <c r="S665" i="8"/>
  <c r="V664" i="8"/>
  <c r="W664" i="8" s="1"/>
  <c r="U664" i="8"/>
  <c r="S664" i="8"/>
  <c r="V663" i="8"/>
  <c r="W663" i="8" s="1"/>
  <c r="U663" i="8"/>
  <c r="S663" i="8"/>
  <c r="V662" i="8"/>
  <c r="U662" i="8"/>
  <c r="S662" i="8"/>
  <c r="V661" i="8"/>
  <c r="U661" i="8"/>
  <c r="S661" i="8"/>
  <c r="V660" i="8"/>
  <c r="W660" i="8" s="1"/>
  <c r="U660" i="8"/>
  <c r="S660" i="8"/>
  <c r="V659" i="8"/>
  <c r="U659" i="8"/>
  <c r="S659" i="8"/>
  <c r="V658" i="8"/>
  <c r="U658" i="8"/>
  <c r="S658" i="8"/>
  <c r="V657" i="8"/>
  <c r="W657" i="8" s="1"/>
  <c r="U657" i="8"/>
  <c r="S657" i="8"/>
  <c r="V656" i="8"/>
  <c r="W656" i="8" s="1"/>
  <c r="U656" i="8"/>
  <c r="S656" i="8"/>
  <c r="V655" i="8"/>
  <c r="U655" i="8"/>
  <c r="S655" i="8"/>
  <c r="V654" i="8"/>
  <c r="W654" i="8" s="1"/>
  <c r="U654" i="8"/>
  <c r="S654" i="8"/>
  <c r="V653" i="8"/>
  <c r="W653" i="8" s="1"/>
  <c r="U653" i="8"/>
  <c r="S653" i="8"/>
  <c r="V652" i="8"/>
  <c r="U652" i="8"/>
  <c r="S652" i="8"/>
  <c r="V651" i="8"/>
  <c r="W651" i="8" s="1"/>
  <c r="U651" i="8"/>
  <c r="S651" i="8"/>
  <c r="V650" i="8"/>
  <c r="W650" i="8" s="1"/>
  <c r="U650" i="8"/>
  <c r="S650" i="8"/>
  <c r="V649" i="8"/>
  <c r="W649" i="8" s="1"/>
  <c r="U649" i="8"/>
  <c r="S649" i="8"/>
  <c r="V648" i="8"/>
  <c r="W648" i="8" s="1"/>
  <c r="U648" i="8"/>
  <c r="S648" i="8"/>
  <c r="V647" i="8"/>
  <c r="U647" i="8"/>
  <c r="S647" i="8"/>
  <c r="V646" i="8"/>
  <c r="W646" i="8" s="1"/>
  <c r="U646" i="8"/>
  <c r="S646" i="8"/>
  <c r="V645" i="8"/>
  <c r="W645" i="8" s="1"/>
  <c r="U645" i="8"/>
  <c r="S645" i="8"/>
  <c r="V644" i="8"/>
  <c r="U644" i="8"/>
  <c r="S644" i="8"/>
  <c r="V643" i="8"/>
  <c r="W643" i="8" s="1"/>
  <c r="U643" i="8"/>
  <c r="S643" i="8"/>
  <c r="V642" i="8"/>
  <c r="W642" i="8" s="1"/>
  <c r="U642" i="8"/>
  <c r="S642" i="8"/>
  <c r="V641" i="8"/>
  <c r="W641" i="8" s="1"/>
  <c r="U641" i="8"/>
  <c r="S641" i="8"/>
  <c r="V640" i="8"/>
  <c r="W640" i="8" s="1"/>
  <c r="U640" i="8"/>
  <c r="S640" i="8"/>
  <c r="V639" i="8"/>
  <c r="U639" i="8"/>
  <c r="S639" i="8"/>
  <c r="V638" i="8"/>
  <c r="W638" i="8" s="1"/>
  <c r="U638" i="8"/>
  <c r="S638" i="8"/>
  <c r="V637" i="8"/>
  <c r="W637" i="8" s="1"/>
  <c r="U637" i="8"/>
  <c r="S637" i="8"/>
  <c r="V636" i="8"/>
  <c r="U636" i="8"/>
  <c r="S636" i="8"/>
  <c r="V635" i="8"/>
  <c r="U635" i="8"/>
  <c r="S635" i="8"/>
  <c r="V634" i="8"/>
  <c r="U634" i="8"/>
  <c r="S634" i="8"/>
  <c r="V633" i="8"/>
  <c r="W633" i="8" s="1"/>
  <c r="U633" i="8"/>
  <c r="S633" i="8"/>
  <c r="V632" i="8"/>
  <c r="W632" i="8" s="1"/>
  <c r="U632" i="8"/>
  <c r="S632" i="8"/>
  <c r="V631" i="8"/>
  <c r="U631" i="8"/>
  <c r="S631" i="8"/>
  <c r="V630" i="8"/>
  <c r="W630" i="8" s="1"/>
  <c r="U630" i="8"/>
  <c r="S630" i="8"/>
  <c r="V629" i="8"/>
  <c r="W629" i="8" s="1"/>
  <c r="U629" i="8"/>
  <c r="S629" i="8"/>
  <c r="V628" i="8"/>
  <c r="U628" i="8"/>
  <c r="S628" i="8"/>
  <c r="V627" i="8"/>
  <c r="W627" i="8" s="1"/>
  <c r="U627" i="8"/>
  <c r="S627" i="8"/>
  <c r="V626" i="8"/>
  <c r="W626" i="8" s="1"/>
  <c r="U626" i="8"/>
  <c r="S626" i="8"/>
  <c r="V625" i="8"/>
  <c r="W625" i="8" s="1"/>
  <c r="U625" i="8"/>
  <c r="S625" i="8"/>
  <c r="V624" i="8"/>
  <c r="W624" i="8" s="1"/>
  <c r="U624" i="8"/>
  <c r="S624" i="8"/>
  <c r="V623" i="8"/>
  <c r="W623" i="8" s="1"/>
  <c r="U623" i="8"/>
  <c r="S623" i="8"/>
  <c r="V622" i="8"/>
  <c r="W622" i="8" s="1"/>
  <c r="U622" i="8"/>
  <c r="S622" i="8"/>
  <c r="V621" i="8"/>
  <c r="W621" i="8" s="1"/>
  <c r="U621" i="8"/>
  <c r="S621" i="8"/>
  <c r="V620" i="8"/>
  <c r="U620" i="8"/>
  <c r="S620" i="8"/>
  <c r="V619" i="8"/>
  <c r="U619" i="8"/>
  <c r="S619" i="8"/>
  <c r="V618" i="8"/>
  <c r="W618" i="8" s="1"/>
  <c r="U618" i="8"/>
  <c r="S618" i="8"/>
  <c r="V617" i="8"/>
  <c r="W617" i="8" s="1"/>
  <c r="U617" i="8"/>
  <c r="S617" i="8"/>
  <c r="V616" i="8"/>
  <c r="W616" i="8" s="1"/>
  <c r="U616" i="8"/>
  <c r="S616" i="8"/>
  <c r="V615" i="8"/>
  <c r="W615" i="8" s="1"/>
  <c r="U615" i="8"/>
  <c r="S615" i="8"/>
  <c r="V614" i="8"/>
  <c r="W614" i="8" s="1"/>
  <c r="U614" i="8"/>
  <c r="S614" i="8"/>
  <c r="V613" i="8"/>
  <c r="U613" i="8"/>
  <c r="S613" i="8"/>
  <c r="V612" i="8"/>
  <c r="W612" i="8" s="1"/>
  <c r="U612" i="8"/>
  <c r="S612" i="8"/>
  <c r="V611" i="8"/>
  <c r="U611" i="8"/>
  <c r="S611" i="8"/>
  <c r="V610" i="8"/>
  <c r="U610" i="8"/>
  <c r="S610" i="8"/>
  <c r="V609" i="8"/>
  <c r="W609" i="8" s="1"/>
  <c r="U609" i="8"/>
  <c r="S609" i="8"/>
  <c r="V608" i="8"/>
  <c r="W608" i="8" s="1"/>
  <c r="U608" i="8"/>
  <c r="S608" i="8"/>
  <c r="V607" i="8"/>
  <c r="W607" i="8" s="1"/>
  <c r="U607" i="8"/>
  <c r="S607" i="8"/>
  <c r="V606" i="8"/>
  <c r="W606" i="8" s="1"/>
  <c r="U606" i="8"/>
  <c r="S606" i="8"/>
  <c r="V605" i="8"/>
  <c r="W605" i="8" s="1"/>
  <c r="U605" i="8"/>
  <c r="S605" i="8"/>
  <c r="V604" i="8"/>
  <c r="U604" i="8"/>
  <c r="S604" i="8"/>
  <c r="V603" i="8"/>
  <c r="W603" i="8" s="1"/>
  <c r="U603" i="8"/>
  <c r="S603" i="8"/>
  <c r="V602" i="8"/>
  <c r="W602" i="8" s="1"/>
  <c r="U602" i="8"/>
  <c r="S602" i="8"/>
  <c r="V601" i="8"/>
  <c r="W601" i="8" s="1"/>
  <c r="U601" i="8"/>
  <c r="S601" i="8"/>
  <c r="V600" i="8"/>
  <c r="W600" i="8" s="1"/>
  <c r="U600" i="8"/>
  <c r="S600" i="8"/>
  <c r="V599" i="8"/>
  <c r="W599" i="8" s="1"/>
  <c r="U599" i="8"/>
  <c r="S599" i="8"/>
  <c r="V598" i="8"/>
  <c r="U598" i="8"/>
  <c r="S598" i="8"/>
  <c r="V597" i="8"/>
  <c r="W597" i="8" s="1"/>
  <c r="U597" i="8"/>
  <c r="S597" i="8"/>
  <c r="V596" i="8"/>
  <c r="W596" i="8" s="1"/>
  <c r="U596" i="8"/>
  <c r="S596" i="8"/>
  <c r="V595" i="8"/>
  <c r="W595" i="8" s="1"/>
  <c r="U595" i="8"/>
  <c r="S595" i="8"/>
  <c r="V594" i="8"/>
  <c r="W594" i="8" s="1"/>
  <c r="U594" i="8"/>
  <c r="S594" i="8"/>
  <c r="V593" i="8"/>
  <c r="W593" i="8" s="1"/>
  <c r="U593" i="8"/>
  <c r="S593" i="8"/>
  <c r="V592" i="8"/>
  <c r="W592" i="8" s="1"/>
  <c r="U592" i="8"/>
  <c r="S592" i="8"/>
  <c r="V591" i="8"/>
  <c r="U591" i="8"/>
  <c r="S591" i="8"/>
  <c r="V590" i="8"/>
  <c r="U590" i="8"/>
  <c r="S590" i="8"/>
  <c r="V589" i="8"/>
  <c r="W589" i="8" s="1"/>
  <c r="U589" i="8"/>
  <c r="S589" i="8"/>
  <c r="V588" i="8"/>
  <c r="W588" i="8" s="1"/>
  <c r="U588" i="8"/>
  <c r="S588" i="8"/>
  <c r="V587" i="8"/>
  <c r="W587" i="8" s="1"/>
  <c r="U587" i="8"/>
  <c r="S587" i="8"/>
  <c r="V586" i="8"/>
  <c r="W586" i="8" s="1"/>
  <c r="U586" i="8"/>
  <c r="S586" i="8"/>
  <c r="V585" i="8"/>
  <c r="W585" i="8" s="1"/>
  <c r="U585" i="8"/>
  <c r="S585" i="8"/>
  <c r="V584" i="8"/>
  <c r="W584" i="8" s="1"/>
  <c r="U584" i="8"/>
  <c r="S584" i="8"/>
  <c r="V583" i="8"/>
  <c r="W583" i="8" s="1"/>
  <c r="U583" i="8"/>
  <c r="S583" i="8"/>
  <c r="V582" i="8"/>
  <c r="W582" i="8" s="1"/>
  <c r="U582" i="8"/>
  <c r="S582" i="8"/>
  <c r="V581" i="8"/>
  <c r="W581" i="8" s="1"/>
  <c r="U581" i="8"/>
  <c r="S581" i="8"/>
  <c r="V580" i="8"/>
  <c r="U580" i="8"/>
  <c r="S580" i="8"/>
  <c r="V579" i="8"/>
  <c r="W579" i="8" s="1"/>
  <c r="U579" i="8"/>
  <c r="S579" i="8"/>
  <c r="V578" i="8"/>
  <c r="W578" i="8" s="1"/>
  <c r="U578" i="8"/>
  <c r="S578" i="8"/>
  <c r="V577" i="8"/>
  <c r="W577" i="8" s="1"/>
  <c r="U577" i="8"/>
  <c r="S577" i="8"/>
  <c r="V576" i="8"/>
  <c r="U576" i="8"/>
  <c r="S576" i="8"/>
  <c r="V575" i="8"/>
  <c r="U575" i="8"/>
  <c r="S575" i="8"/>
  <c r="V574" i="8"/>
  <c r="W574" i="8" s="1"/>
  <c r="U574" i="8"/>
  <c r="S574" i="8"/>
  <c r="V573" i="8"/>
  <c r="W573" i="8" s="1"/>
  <c r="U573" i="8"/>
  <c r="S573" i="8"/>
  <c r="V572" i="8"/>
  <c r="W572" i="8" s="1"/>
  <c r="U572" i="8"/>
  <c r="S572" i="8"/>
  <c r="V571" i="8"/>
  <c r="W571" i="8" s="1"/>
  <c r="U571" i="8"/>
  <c r="S571" i="8"/>
  <c r="V570" i="8"/>
  <c r="W570" i="8" s="1"/>
  <c r="U570" i="8"/>
  <c r="S570" i="8"/>
  <c r="V569" i="8"/>
  <c r="U569" i="8"/>
  <c r="S569" i="8"/>
  <c r="V568" i="8"/>
  <c r="W568" i="8" s="1"/>
  <c r="U568" i="8"/>
  <c r="S568" i="8"/>
  <c r="V567" i="8"/>
  <c r="W567" i="8" s="1"/>
  <c r="U567" i="8"/>
  <c r="S567" i="8"/>
  <c r="V566" i="8"/>
  <c r="U566" i="8"/>
  <c r="S566" i="8"/>
  <c r="V565" i="8"/>
  <c r="W565" i="8" s="1"/>
  <c r="U565" i="8"/>
  <c r="S565" i="8"/>
  <c r="V564" i="8"/>
  <c r="U564" i="8"/>
  <c r="S564" i="8"/>
  <c r="V563" i="8"/>
  <c r="W563" i="8" s="1"/>
  <c r="U563" i="8"/>
  <c r="S563" i="8"/>
  <c r="V562" i="8"/>
  <c r="W562" i="8" s="1"/>
  <c r="U562" i="8"/>
  <c r="S562" i="8"/>
  <c r="V561" i="8"/>
  <c r="W561" i="8" s="1"/>
  <c r="U561" i="8"/>
  <c r="S561" i="8"/>
  <c r="V560" i="8"/>
  <c r="U560" i="8"/>
  <c r="S560" i="8"/>
  <c r="V559" i="8"/>
  <c r="U559" i="8"/>
  <c r="S559" i="8"/>
  <c r="V558" i="8"/>
  <c r="W558" i="8" s="1"/>
  <c r="U558" i="8"/>
  <c r="S558" i="8"/>
  <c r="V557" i="8"/>
  <c r="W557" i="8" s="1"/>
  <c r="U557" i="8"/>
  <c r="S557" i="8"/>
  <c r="V556" i="8"/>
  <c r="W556" i="8" s="1"/>
  <c r="U556" i="8"/>
  <c r="S556" i="8"/>
  <c r="V555" i="8"/>
  <c r="W555" i="8" s="1"/>
  <c r="U555" i="8"/>
  <c r="S555" i="8"/>
  <c r="V554" i="8"/>
  <c r="W554" i="8" s="1"/>
  <c r="U554" i="8"/>
  <c r="S554" i="8"/>
  <c r="V553" i="8"/>
  <c r="U553" i="8"/>
  <c r="S553" i="8"/>
  <c r="V552" i="8"/>
  <c r="W552" i="8" s="1"/>
  <c r="U552" i="8"/>
  <c r="S552" i="8"/>
  <c r="V551" i="8"/>
  <c r="W551" i="8" s="1"/>
  <c r="U551" i="8"/>
  <c r="S551" i="8"/>
  <c r="V550" i="8"/>
  <c r="U550" i="8"/>
  <c r="S550" i="8"/>
  <c r="V549" i="8"/>
  <c r="W549" i="8" s="1"/>
  <c r="U549" i="8"/>
  <c r="S549" i="8"/>
  <c r="V548" i="8"/>
  <c r="U548" i="8"/>
  <c r="S548" i="8"/>
  <c r="V547" i="8"/>
  <c r="W547" i="8" s="1"/>
  <c r="U547" i="8"/>
  <c r="S547" i="8"/>
  <c r="V546" i="8"/>
  <c r="W546" i="8" s="1"/>
  <c r="U546" i="8"/>
  <c r="S546" i="8"/>
  <c r="V545" i="8"/>
  <c r="W545" i="8" s="1"/>
  <c r="U545" i="8"/>
  <c r="S545" i="8"/>
  <c r="V544" i="8"/>
  <c r="W544" i="8" s="1"/>
  <c r="U544" i="8"/>
  <c r="S544" i="8"/>
  <c r="V543" i="8"/>
  <c r="W543" i="8" s="1"/>
  <c r="U543" i="8"/>
  <c r="S543" i="8"/>
  <c r="V542" i="8"/>
  <c r="W542" i="8" s="1"/>
  <c r="U542" i="8"/>
  <c r="S542" i="8"/>
  <c r="V541" i="8"/>
  <c r="W541" i="8" s="1"/>
  <c r="U541" i="8"/>
  <c r="S541" i="8"/>
  <c r="V540" i="8"/>
  <c r="W540" i="8" s="1"/>
  <c r="U540" i="8"/>
  <c r="S540" i="8"/>
  <c r="V539" i="8"/>
  <c r="W539" i="8" s="1"/>
  <c r="U539" i="8"/>
  <c r="S539" i="8"/>
  <c r="V538" i="8"/>
  <c r="W538" i="8" s="1"/>
  <c r="U538" i="8"/>
  <c r="S538" i="8"/>
  <c r="V537" i="8"/>
  <c r="W537" i="8" s="1"/>
  <c r="U537" i="8"/>
  <c r="S537" i="8"/>
  <c r="V536" i="8"/>
  <c r="W536" i="8" s="1"/>
  <c r="U536" i="8"/>
  <c r="S536" i="8"/>
  <c r="V535" i="8"/>
  <c r="W535" i="8" s="1"/>
  <c r="U535" i="8"/>
  <c r="S535" i="8"/>
  <c r="V534" i="8"/>
  <c r="U534" i="8"/>
  <c r="S534" i="8"/>
  <c r="V533" i="8"/>
  <c r="W533" i="8" s="1"/>
  <c r="U533" i="8"/>
  <c r="S533" i="8"/>
  <c r="V532" i="8"/>
  <c r="W532" i="8" s="1"/>
  <c r="U532" i="8"/>
  <c r="S532" i="8"/>
  <c r="V531" i="8"/>
  <c r="U531" i="8"/>
  <c r="S531" i="8"/>
  <c r="V530" i="8"/>
  <c r="W530" i="8" s="1"/>
  <c r="U530" i="8"/>
  <c r="S530" i="8"/>
  <c r="V529" i="8"/>
  <c r="W529" i="8" s="1"/>
  <c r="U529" i="8"/>
  <c r="S529" i="8"/>
  <c r="V528" i="8"/>
  <c r="W528" i="8" s="1"/>
  <c r="U528" i="8"/>
  <c r="S528" i="8"/>
  <c r="V527" i="8"/>
  <c r="W527" i="8" s="1"/>
  <c r="U527" i="8"/>
  <c r="S527" i="8"/>
  <c r="V526" i="8"/>
  <c r="U526" i="8"/>
  <c r="S526" i="8"/>
  <c r="V525" i="8"/>
  <c r="W525" i="8" s="1"/>
  <c r="U525" i="8"/>
  <c r="S525" i="8"/>
  <c r="V524" i="8"/>
  <c r="W524" i="8" s="1"/>
  <c r="U524" i="8"/>
  <c r="S524" i="8"/>
  <c r="V523" i="8"/>
  <c r="U523" i="8"/>
  <c r="S523" i="8"/>
  <c r="V522" i="8"/>
  <c r="W522" i="8" s="1"/>
  <c r="U522" i="8"/>
  <c r="S522" i="8"/>
  <c r="V521" i="8"/>
  <c r="W521" i="8" s="1"/>
  <c r="U521" i="8"/>
  <c r="S521" i="8"/>
  <c r="V520" i="8"/>
  <c r="W520" i="8" s="1"/>
  <c r="U520" i="8"/>
  <c r="S520" i="8"/>
  <c r="V519" i="8"/>
  <c r="W519" i="8" s="1"/>
  <c r="U519" i="8"/>
  <c r="S519" i="8"/>
  <c r="V518" i="8"/>
  <c r="U518" i="8"/>
  <c r="S518" i="8"/>
  <c r="V517" i="8"/>
  <c r="W517" i="8" s="1"/>
  <c r="U517" i="8"/>
  <c r="S517" i="8"/>
  <c r="V516" i="8"/>
  <c r="W516" i="8" s="1"/>
  <c r="U516" i="8"/>
  <c r="S516" i="8"/>
  <c r="V515" i="8"/>
  <c r="U515" i="8"/>
  <c r="S515" i="8"/>
  <c r="V514" i="8"/>
  <c r="W514" i="8" s="1"/>
  <c r="U514" i="8"/>
  <c r="S514" i="8"/>
  <c r="V513" i="8"/>
  <c r="W513" i="8" s="1"/>
  <c r="U513" i="8"/>
  <c r="S513" i="8"/>
  <c r="V512" i="8"/>
  <c r="W512" i="8" s="1"/>
  <c r="U512" i="8"/>
  <c r="S512" i="8"/>
  <c r="V511" i="8"/>
  <c r="W511" i="8" s="1"/>
  <c r="U511" i="8"/>
  <c r="S511" i="8"/>
  <c r="V510" i="8"/>
  <c r="U510" i="8"/>
  <c r="S510" i="8"/>
  <c r="V509" i="8"/>
  <c r="W509" i="8" s="1"/>
  <c r="U509" i="8"/>
  <c r="S509" i="8"/>
  <c r="V508" i="8"/>
  <c r="W508" i="8" s="1"/>
  <c r="U508" i="8"/>
  <c r="S508" i="8"/>
  <c r="V507" i="8"/>
  <c r="U507" i="8"/>
  <c r="S507" i="8"/>
  <c r="V506" i="8"/>
  <c r="W506" i="8" s="1"/>
  <c r="U506" i="8"/>
  <c r="S506" i="8"/>
  <c r="V505" i="8"/>
  <c r="W505" i="8" s="1"/>
  <c r="U505" i="8"/>
  <c r="S505" i="8"/>
  <c r="V504" i="8"/>
  <c r="W504" i="8" s="1"/>
  <c r="U504" i="8"/>
  <c r="S504" i="8"/>
  <c r="V503" i="8"/>
  <c r="W503" i="8" s="1"/>
  <c r="U503" i="8"/>
  <c r="S503" i="8"/>
  <c r="V502" i="8"/>
  <c r="U502" i="8"/>
  <c r="S502" i="8"/>
  <c r="V501" i="8"/>
  <c r="W501" i="8" s="1"/>
  <c r="U501" i="8"/>
  <c r="S501" i="8"/>
  <c r="V500" i="8"/>
  <c r="W500" i="8" s="1"/>
  <c r="U500" i="8"/>
  <c r="S500" i="8"/>
  <c r="V499" i="8"/>
  <c r="U499" i="8"/>
  <c r="S499" i="8"/>
  <c r="V498" i="8"/>
  <c r="W498" i="8" s="1"/>
  <c r="U498" i="8"/>
  <c r="S498" i="8"/>
  <c r="V497" i="8"/>
  <c r="W497" i="8" s="1"/>
  <c r="U497" i="8"/>
  <c r="S497" i="8"/>
  <c r="V496" i="8"/>
  <c r="W496" i="8" s="1"/>
  <c r="U496" i="8"/>
  <c r="S496" i="8"/>
  <c r="V495" i="8"/>
  <c r="W495" i="8" s="1"/>
  <c r="U495" i="8"/>
  <c r="S495" i="8"/>
  <c r="V494" i="8"/>
  <c r="U494" i="8"/>
  <c r="S494" i="8"/>
  <c r="V493" i="8"/>
  <c r="W493" i="8" s="1"/>
  <c r="U493" i="8"/>
  <c r="S493" i="8"/>
  <c r="V492" i="8"/>
  <c r="W492" i="8" s="1"/>
  <c r="U492" i="8"/>
  <c r="S492" i="8"/>
  <c r="V491" i="8"/>
  <c r="U491" i="8"/>
  <c r="S491" i="8"/>
  <c r="V490" i="8"/>
  <c r="W490" i="8" s="1"/>
  <c r="U490" i="8"/>
  <c r="S490" i="8"/>
  <c r="V489" i="8"/>
  <c r="W489" i="8" s="1"/>
  <c r="U489" i="8"/>
  <c r="S489" i="8"/>
  <c r="V488" i="8"/>
  <c r="W488" i="8" s="1"/>
  <c r="U488" i="8"/>
  <c r="S488" i="8"/>
  <c r="V487" i="8"/>
  <c r="W487" i="8" s="1"/>
  <c r="U487" i="8"/>
  <c r="S487" i="8"/>
  <c r="V486" i="8"/>
  <c r="U486" i="8"/>
  <c r="S486" i="8"/>
  <c r="V485" i="8"/>
  <c r="W485" i="8" s="1"/>
  <c r="U485" i="8"/>
  <c r="S485" i="8"/>
  <c r="V484" i="8"/>
  <c r="W484" i="8" s="1"/>
  <c r="U484" i="8"/>
  <c r="S484" i="8"/>
  <c r="V483" i="8"/>
  <c r="U483" i="8"/>
  <c r="S483" i="8"/>
  <c r="V482" i="8"/>
  <c r="W482" i="8" s="1"/>
  <c r="U482" i="8"/>
  <c r="S482" i="8"/>
  <c r="V481" i="8"/>
  <c r="W481" i="8" s="1"/>
  <c r="U481" i="8"/>
  <c r="S481" i="8"/>
  <c r="V480" i="8"/>
  <c r="W480" i="8" s="1"/>
  <c r="U480" i="8"/>
  <c r="S480" i="8"/>
  <c r="V479" i="8"/>
  <c r="W479" i="8" s="1"/>
  <c r="U479" i="8"/>
  <c r="S479" i="8"/>
  <c r="V478" i="8"/>
  <c r="U478" i="8"/>
  <c r="S478" i="8"/>
  <c r="V477" i="8"/>
  <c r="W477" i="8" s="1"/>
  <c r="U477" i="8"/>
  <c r="S477" i="8"/>
  <c r="V476" i="8"/>
  <c r="W476" i="8" s="1"/>
  <c r="U476" i="8"/>
  <c r="S476" i="8"/>
  <c r="V475" i="8"/>
  <c r="U475" i="8"/>
  <c r="S475" i="8"/>
  <c r="V474" i="8"/>
  <c r="W474" i="8" s="1"/>
  <c r="U474" i="8"/>
  <c r="S474" i="8"/>
  <c r="V473" i="8"/>
  <c r="W473" i="8" s="1"/>
  <c r="U473" i="8"/>
  <c r="S473" i="8"/>
  <c r="V472" i="8"/>
  <c r="W472" i="8" s="1"/>
  <c r="U472" i="8"/>
  <c r="S472" i="8"/>
  <c r="V471" i="8"/>
  <c r="W471" i="8" s="1"/>
  <c r="U471" i="8"/>
  <c r="S471" i="8"/>
  <c r="V470" i="8"/>
  <c r="U470" i="8"/>
  <c r="S470" i="8"/>
  <c r="V469" i="8"/>
  <c r="W469" i="8" s="1"/>
  <c r="U469" i="8"/>
  <c r="S469" i="8"/>
  <c r="V468" i="8"/>
  <c r="W468" i="8" s="1"/>
  <c r="U468" i="8"/>
  <c r="S468" i="8"/>
  <c r="V467" i="8"/>
  <c r="U467" i="8"/>
  <c r="S467" i="8"/>
  <c r="V466" i="8"/>
  <c r="W466" i="8" s="1"/>
  <c r="U466" i="8"/>
  <c r="S466" i="8"/>
  <c r="V465" i="8"/>
  <c r="W465" i="8" s="1"/>
  <c r="U465" i="8"/>
  <c r="S465" i="8"/>
  <c r="V464" i="8"/>
  <c r="W464" i="8" s="1"/>
  <c r="U464" i="8"/>
  <c r="S464" i="8"/>
  <c r="V463" i="8"/>
  <c r="W463" i="8" s="1"/>
  <c r="U463" i="8"/>
  <c r="S463" i="8"/>
  <c r="V462" i="8"/>
  <c r="U462" i="8"/>
  <c r="S462" i="8"/>
  <c r="V461" i="8"/>
  <c r="W461" i="8" s="1"/>
  <c r="U461" i="8"/>
  <c r="S461" i="8"/>
  <c r="V460" i="8"/>
  <c r="W460" i="8" s="1"/>
  <c r="U460" i="8"/>
  <c r="S460" i="8"/>
  <c r="V459" i="8"/>
  <c r="U459" i="8"/>
  <c r="S459" i="8"/>
  <c r="V458" i="8"/>
  <c r="W458" i="8" s="1"/>
  <c r="U458" i="8"/>
  <c r="S458" i="8"/>
  <c r="V457" i="8"/>
  <c r="W457" i="8" s="1"/>
  <c r="U457" i="8"/>
  <c r="S457" i="8"/>
  <c r="V456" i="8"/>
  <c r="W456" i="8" s="1"/>
  <c r="U456" i="8"/>
  <c r="S456" i="8"/>
  <c r="V455" i="8"/>
  <c r="W455" i="8" s="1"/>
  <c r="U455" i="8"/>
  <c r="S455" i="8"/>
  <c r="V454" i="8"/>
  <c r="U454" i="8"/>
  <c r="S454" i="8"/>
  <c r="V453" i="8"/>
  <c r="W453" i="8" s="1"/>
  <c r="U453" i="8"/>
  <c r="S453" i="8"/>
  <c r="V452" i="8"/>
  <c r="W452" i="8" s="1"/>
  <c r="U452" i="8"/>
  <c r="S452" i="8"/>
  <c r="V451" i="8"/>
  <c r="U451" i="8"/>
  <c r="S451" i="8"/>
  <c r="V450" i="8"/>
  <c r="W450" i="8" s="1"/>
  <c r="U450" i="8"/>
  <c r="S450" i="8"/>
  <c r="V449" i="8"/>
  <c r="W449" i="8" s="1"/>
  <c r="U449" i="8"/>
  <c r="S449" i="8"/>
  <c r="V448" i="8"/>
  <c r="W448" i="8" s="1"/>
  <c r="U448" i="8"/>
  <c r="S448" i="8"/>
  <c r="V447" i="8"/>
  <c r="W447" i="8" s="1"/>
  <c r="U447" i="8"/>
  <c r="S447" i="8"/>
  <c r="V446" i="8"/>
  <c r="U446" i="8"/>
  <c r="S446" i="8"/>
  <c r="V445" i="8"/>
  <c r="W445" i="8" s="1"/>
  <c r="U445" i="8"/>
  <c r="S445" i="8"/>
  <c r="V444" i="8"/>
  <c r="W444" i="8" s="1"/>
  <c r="U444" i="8"/>
  <c r="S444" i="8"/>
  <c r="V443" i="8"/>
  <c r="U443" i="8"/>
  <c r="S443" i="8"/>
  <c r="V442" i="8"/>
  <c r="W442" i="8" s="1"/>
  <c r="U442" i="8"/>
  <c r="S442" i="8"/>
  <c r="V441" i="8"/>
  <c r="W441" i="8" s="1"/>
  <c r="U441" i="8"/>
  <c r="S441" i="8"/>
  <c r="V440" i="8"/>
  <c r="W440" i="8" s="1"/>
  <c r="U440" i="8"/>
  <c r="S440" i="8"/>
  <c r="V439" i="8"/>
  <c r="W439" i="8" s="1"/>
  <c r="U439" i="8"/>
  <c r="S439" i="8"/>
  <c r="V438" i="8"/>
  <c r="U438" i="8"/>
  <c r="S438" i="8"/>
  <c r="V437" i="8"/>
  <c r="W437" i="8" s="1"/>
  <c r="U437" i="8"/>
  <c r="S437" i="8"/>
  <c r="V436" i="8"/>
  <c r="W436" i="8" s="1"/>
  <c r="U436" i="8"/>
  <c r="S436" i="8"/>
  <c r="V435" i="8"/>
  <c r="U435" i="8"/>
  <c r="S435" i="8"/>
  <c r="V434" i="8"/>
  <c r="W434" i="8" s="1"/>
  <c r="U434" i="8"/>
  <c r="S434" i="8"/>
  <c r="V433" i="8"/>
  <c r="W433" i="8" s="1"/>
  <c r="U433" i="8"/>
  <c r="S433" i="8"/>
  <c r="V432" i="8"/>
  <c r="W432" i="8" s="1"/>
  <c r="U432" i="8"/>
  <c r="S432" i="8"/>
  <c r="V431" i="8"/>
  <c r="W431" i="8" s="1"/>
  <c r="U431" i="8"/>
  <c r="S431" i="8"/>
  <c r="V430" i="8"/>
  <c r="U430" i="8"/>
  <c r="S430" i="8"/>
  <c r="V429" i="8"/>
  <c r="W429" i="8" s="1"/>
  <c r="U429" i="8"/>
  <c r="S429" i="8"/>
  <c r="V428" i="8"/>
  <c r="W428" i="8" s="1"/>
  <c r="U428" i="8"/>
  <c r="S428" i="8"/>
  <c r="V427" i="8"/>
  <c r="U427" i="8"/>
  <c r="S427" i="8"/>
  <c r="V426" i="8"/>
  <c r="W426" i="8" s="1"/>
  <c r="U426" i="8"/>
  <c r="S426" i="8"/>
  <c r="V425" i="8"/>
  <c r="W425" i="8" s="1"/>
  <c r="U425" i="8"/>
  <c r="S425" i="8"/>
  <c r="V424" i="8"/>
  <c r="W424" i="8" s="1"/>
  <c r="U424" i="8"/>
  <c r="S424" i="8"/>
  <c r="V423" i="8"/>
  <c r="W423" i="8" s="1"/>
  <c r="U423" i="8"/>
  <c r="S423" i="8"/>
  <c r="V422" i="8"/>
  <c r="U422" i="8"/>
  <c r="S422" i="8"/>
  <c r="V421" i="8"/>
  <c r="W421" i="8" s="1"/>
  <c r="U421" i="8"/>
  <c r="S421" i="8"/>
  <c r="V420" i="8"/>
  <c r="W420" i="8" s="1"/>
  <c r="U420" i="8"/>
  <c r="S420" i="8"/>
  <c r="V419" i="8"/>
  <c r="W419" i="8" s="1"/>
  <c r="U419" i="8"/>
  <c r="S419" i="8"/>
  <c r="V418" i="8"/>
  <c r="W418" i="8" s="1"/>
  <c r="U418" i="8"/>
  <c r="S418" i="8"/>
  <c r="V417" i="8"/>
  <c r="W417" i="8" s="1"/>
  <c r="U417" i="8"/>
  <c r="S417" i="8"/>
  <c r="V416" i="8"/>
  <c r="W416" i="8" s="1"/>
  <c r="U416" i="8"/>
  <c r="S416" i="8"/>
  <c r="V415" i="8"/>
  <c r="W415" i="8" s="1"/>
  <c r="U415" i="8"/>
  <c r="S415" i="8"/>
  <c r="V414" i="8"/>
  <c r="U414" i="8"/>
  <c r="S414" i="8"/>
  <c r="V413" i="8"/>
  <c r="W413" i="8" s="1"/>
  <c r="U413" i="8"/>
  <c r="S413" i="8"/>
  <c r="V412" i="8"/>
  <c r="U412" i="8"/>
  <c r="S412" i="8"/>
  <c r="V411" i="8"/>
  <c r="U411" i="8"/>
  <c r="S411" i="8"/>
  <c r="V410" i="8"/>
  <c r="W410" i="8" s="1"/>
  <c r="U410" i="8"/>
  <c r="S410" i="8"/>
  <c r="V409" i="8"/>
  <c r="W409" i="8" s="1"/>
  <c r="U409" i="8"/>
  <c r="S409" i="8"/>
  <c r="V408" i="8"/>
  <c r="W408" i="8" s="1"/>
  <c r="U408" i="8"/>
  <c r="S408" i="8"/>
  <c r="V407" i="8"/>
  <c r="W407" i="8" s="1"/>
  <c r="U407" i="8"/>
  <c r="S407" i="8"/>
  <c r="V406" i="8"/>
  <c r="U406" i="8"/>
  <c r="S406" i="8"/>
  <c r="V405" i="8"/>
  <c r="W405" i="8" s="1"/>
  <c r="U405" i="8"/>
  <c r="S405" i="8"/>
  <c r="V404" i="8"/>
  <c r="W404" i="8" s="1"/>
  <c r="U404" i="8"/>
  <c r="S404" i="8"/>
  <c r="V403" i="8"/>
  <c r="W403" i="8" s="1"/>
  <c r="U403" i="8"/>
  <c r="S403" i="8"/>
  <c r="V402" i="8"/>
  <c r="W402" i="8" s="1"/>
  <c r="U402" i="8"/>
  <c r="S402" i="8"/>
  <c r="V401" i="8"/>
  <c r="W401" i="8" s="1"/>
  <c r="U401" i="8"/>
  <c r="S401" i="8"/>
  <c r="V400" i="8"/>
  <c r="W400" i="8" s="1"/>
  <c r="U400" i="8"/>
  <c r="S400" i="8"/>
  <c r="V399" i="8"/>
  <c r="U399" i="8"/>
  <c r="S399" i="8"/>
  <c r="V398" i="8"/>
  <c r="U398" i="8"/>
  <c r="S398" i="8"/>
  <c r="V397" i="8"/>
  <c r="W397" i="8" s="1"/>
  <c r="U397" i="8"/>
  <c r="S397" i="8"/>
  <c r="V396" i="8"/>
  <c r="W396" i="8" s="1"/>
  <c r="U396" i="8"/>
  <c r="S396" i="8"/>
  <c r="V395" i="8"/>
  <c r="U395" i="8"/>
  <c r="S395" i="8"/>
  <c r="V394" i="8"/>
  <c r="W394" i="8" s="1"/>
  <c r="U394" i="8"/>
  <c r="S394" i="8"/>
  <c r="V393" i="8"/>
  <c r="U393" i="8"/>
  <c r="S393" i="8"/>
  <c r="V392" i="8"/>
  <c r="W392" i="8" s="1"/>
  <c r="U392" i="8"/>
  <c r="S392" i="8"/>
  <c r="V391" i="8"/>
  <c r="W391" i="8" s="1"/>
  <c r="U391" i="8"/>
  <c r="S391" i="8"/>
  <c r="V390" i="8"/>
  <c r="W390" i="8" s="1"/>
  <c r="U390" i="8"/>
  <c r="S390" i="8"/>
  <c r="V389" i="8"/>
  <c r="W389" i="8" s="1"/>
  <c r="U389" i="8"/>
  <c r="S389" i="8"/>
  <c r="V388" i="8"/>
  <c r="W388" i="8" s="1"/>
  <c r="U388" i="8"/>
  <c r="S388" i="8"/>
  <c r="V387" i="8"/>
  <c r="U387" i="8"/>
  <c r="S387" i="8"/>
  <c r="V386" i="8"/>
  <c r="W386" i="8" s="1"/>
  <c r="U386" i="8"/>
  <c r="S386" i="8"/>
  <c r="V385" i="8"/>
  <c r="W385" i="8" s="1"/>
  <c r="U385" i="8"/>
  <c r="S385" i="8"/>
  <c r="V384" i="8"/>
  <c r="U384" i="8"/>
  <c r="S384" i="8"/>
  <c r="V383" i="8"/>
  <c r="U383" i="8"/>
  <c r="S383" i="8"/>
  <c r="V382" i="8"/>
  <c r="W382" i="8" s="1"/>
  <c r="U382" i="8"/>
  <c r="S382" i="8"/>
  <c r="V381" i="8"/>
  <c r="W381" i="8" s="1"/>
  <c r="U381" i="8"/>
  <c r="S381" i="8"/>
  <c r="V380" i="8"/>
  <c r="W380" i="8" s="1"/>
  <c r="U380" i="8"/>
  <c r="S380" i="8"/>
  <c r="V379" i="8"/>
  <c r="W379" i="8" s="1"/>
  <c r="U379" i="8"/>
  <c r="S379" i="8"/>
  <c r="V378" i="8"/>
  <c r="W378" i="8" s="1"/>
  <c r="U378" i="8"/>
  <c r="S378" i="8"/>
  <c r="V377" i="8"/>
  <c r="W377" i="8" s="1"/>
  <c r="U377" i="8"/>
  <c r="S377" i="8"/>
  <c r="V376" i="8"/>
  <c r="W376" i="8" s="1"/>
  <c r="U376" i="8"/>
  <c r="S376" i="8"/>
  <c r="V375" i="8"/>
  <c r="W375" i="8" s="1"/>
  <c r="U375" i="8"/>
  <c r="S375" i="8"/>
  <c r="V374" i="8"/>
  <c r="U374" i="8"/>
  <c r="S374" i="8"/>
  <c r="V373" i="8"/>
  <c r="W373" i="8" s="1"/>
  <c r="U373" i="8"/>
  <c r="S373" i="8"/>
  <c r="V372" i="8"/>
  <c r="U372" i="8"/>
  <c r="S372" i="8"/>
  <c r="V371" i="8"/>
  <c r="W371" i="8" s="1"/>
  <c r="U371" i="8"/>
  <c r="S371" i="8"/>
  <c r="V370" i="8"/>
  <c r="W370" i="8" s="1"/>
  <c r="U370" i="8"/>
  <c r="S370" i="8"/>
  <c r="V369" i="8"/>
  <c r="W369" i="8" s="1"/>
  <c r="U369" i="8"/>
  <c r="S369" i="8"/>
  <c r="V368" i="8"/>
  <c r="W368" i="8" s="1"/>
  <c r="U368" i="8"/>
  <c r="S368" i="8"/>
  <c r="V367" i="8"/>
  <c r="W367" i="8" s="1"/>
  <c r="U367" i="8"/>
  <c r="S367" i="8"/>
  <c r="V366" i="8"/>
  <c r="U366" i="8"/>
  <c r="S366" i="8"/>
  <c r="V365" i="8"/>
  <c r="W365" i="8" s="1"/>
  <c r="U365" i="8"/>
  <c r="S365" i="8"/>
  <c r="V364" i="8"/>
  <c r="U364" i="8"/>
  <c r="S364" i="8"/>
  <c r="V363" i="8"/>
  <c r="W363" i="8" s="1"/>
  <c r="U363" i="8"/>
  <c r="S363" i="8"/>
  <c r="V362" i="8"/>
  <c r="W362" i="8" s="1"/>
  <c r="U362" i="8"/>
  <c r="S362" i="8"/>
  <c r="V361" i="8"/>
  <c r="W361" i="8" s="1"/>
  <c r="U361" i="8"/>
  <c r="S361" i="8"/>
  <c r="V360" i="8"/>
  <c r="W360" i="8" s="1"/>
  <c r="U360" i="8"/>
  <c r="S360" i="8"/>
  <c r="V359" i="8"/>
  <c r="W359" i="8" s="1"/>
  <c r="U359" i="8"/>
  <c r="S359" i="8"/>
  <c r="V358" i="8"/>
  <c r="U358" i="8"/>
  <c r="S358" i="8"/>
  <c r="V357" i="8"/>
  <c r="W357" i="8" s="1"/>
  <c r="U357" i="8"/>
  <c r="S357" i="8"/>
  <c r="V356" i="8"/>
  <c r="W356" i="8" s="1"/>
  <c r="U356" i="8"/>
  <c r="S356" i="8"/>
  <c r="V355" i="8"/>
  <c r="W355" i="8" s="1"/>
  <c r="U355" i="8"/>
  <c r="S355" i="8"/>
  <c r="V354" i="8"/>
  <c r="W354" i="8" s="1"/>
  <c r="U354" i="8"/>
  <c r="S354" i="8"/>
  <c r="V353" i="8"/>
  <c r="W353" i="8" s="1"/>
  <c r="U353" i="8"/>
  <c r="S353" i="8"/>
  <c r="V352" i="8"/>
  <c r="W352" i="8" s="1"/>
  <c r="U352" i="8"/>
  <c r="S352" i="8"/>
  <c r="V351" i="8"/>
  <c r="W351" i="8" s="1"/>
  <c r="U351" i="8"/>
  <c r="S351" i="8"/>
  <c r="V350" i="8"/>
  <c r="U350" i="8"/>
  <c r="S350" i="8"/>
  <c r="V349" i="8"/>
  <c r="W349" i="8" s="1"/>
  <c r="U349" i="8"/>
  <c r="S349" i="8"/>
  <c r="V348" i="8"/>
  <c r="W348" i="8" s="1"/>
  <c r="U348" i="8"/>
  <c r="S348" i="8"/>
  <c r="V347" i="8"/>
  <c r="W347" i="8" s="1"/>
  <c r="U347" i="8"/>
  <c r="S347" i="8"/>
  <c r="V346" i="8"/>
  <c r="W346" i="8" s="1"/>
  <c r="U346" i="8"/>
  <c r="S346" i="8"/>
  <c r="V345" i="8"/>
  <c r="W345" i="8" s="1"/>
  <c r="U345" i="8"/>
  <c r="S345" i="8"/>
  <c r="V344" i="8"/>
  <c r="W344" i="8" s="1"/>
  <c r="U344" i="8"/>
  <c r="S344" i="8"/>
  <c r="V343" i="8"/>
  <c r="W343" i="8" s="1"/>
  <c r="U343" i="8"/>
  <c r="S343" i="8"/>
  <c r="V342" i="8"/>
  <c r="U342" i="8"/>
  <c r="S342" i="8"/>
  <c r="V341" i="8"/>
  <c r="W341" i="8" s="1"/>
  <c r="U341" i="8"/>
  <c r="S341" i="8"/>
  <c r="V340" i="8"/>
  <c r="W340" i="8" s="1"/>
  <c r="U340" i="8"/>
  <c r="S340" i="8"/>
  <c r="V339" i="8"/>
  <c r="W339" i="8" s="1"/>
  <c r="U339" i="8"/>
  <c r="S339" i="8"/>
  <c r="V338" i="8"/>
  <c r="W338" i="8" s="1"/>
  <c r="U338" i="8"/>
  <c r="S338" i="8"/>
  <c r="V337" i="8"/>
  <c r="W337" i="8" s="1"/>
  <c r="U337" i="8"/>
  <c r="S337" i="8"/>
  <c r="V336" i="8"/>
  <c r="W336" i="8" s="1"/>
  <c r="U336" i="8"/>
  <c r="S336" i="8"/>
  <c r="V335" i="8"/>
  <c r="W335" i="8" s="1"/>
  <c r="U335" i="8"/>
  <c r="S335" i="8"/>
  <c r="V334" i="8"/>
  <c r="U334" i="8"/>
  <c r="S334" i="8"/>
  <c r="V333" i="8"/>
  <c r="W333" i="8" s="1"/>
  <c r="U333" i="8"/>
  <c r="S333" i="8"/>
  <c r="V332" i="8"/>
  <c r="W332" i="8" s="1"/>
  <c r="U332" i="8"/>
  <c r="S332" i="8"/>
  <c r="V331" i="8"/>
  <c r="W331" i="8" s="1"/>
  <c r="U331" i="8"/>
  <c r="S331" i="8"/>
  <c r="V330" i="8"/>
  <c r="W330" i="8" s="1"/>
  <c r="U330" i="8"/>
  <c r="S330" i="8"/>
  <c r="V329" i="8"/>
  <c r="W329" i="8" s="1"/>
  <c r="U329" i="8"/>
  <c r="S329" i="8"/>
  <c r="V328" i="8"/>
  <c r="W328" i="8" s="1"/>
  <c r="U328" i="8"/>
  <c r="S328" i="8"/>
  <c r="V327" i="8"/>
  <c r="W327" i="8" s="1"/>
  <c r="U327" i="8"/>
  <c r="S327" i="8"/>
  <c r="V326" i="8"/>
  <c r="U326" i="8"/>
  <c r="S326" i="8"/>
  <c r="V325" i="8"/>
  <c r="W325" i="8" s="1"/>
  <c r="U325" i="8"/>
  <c r="S325" i="8"/>
  <c r="V324" i="8"/>
  <c r="W324" i="8" s="1"/>
  <c r="U324" i="8"/>
  <c r="S324" i="8"/>
  <c r="V323" i="8"/>
  <c r="W323" i="8" s="1"/>
  <c r="U323" i="8"/>
  <c r="S323" i="8"/>
  <c r="V322" i="8"/>
  <c r="W322" i="8" s="1"/>
  <c r="U322" i="8"/>
  <c r="S322" i="8"/>
  <c r="V321" i="8"/>
  <c r="U321" i="8"/>
  <c r="S321" i="8"/>
  <c r="V320" i="8"/>
  <c r="W320" i="8" s="1"/>
  <c r="U320" i="8"/>
  <c r="S320" i="8"/>
  <c r="V319" i="8"/>
  <c r="W319" i="8" s="1"/>
  <c r="U319" i="8"/>
  <c r="S319" i="8"/>
  <c r="V318" i="8"/>
  <c r="U318" i="8"/>
  <c r="S318" i="8"/>
  <c r="V317" i="8"/>
  <c r="W317" i="8" s="1"/>
  <c r="U317" i="8"/>
  <c r="S317" i="8"/>
  <c r="V316" i="8"/>
  <c r="W316" i="8" s="1"/>
  <c r="U316" i="8"/>
  <c r="S316" i="8"/>
  <c r="V315" i="8"/>
  <c r="W315" i="8" s="1"/>
  <c r="U315" i="8"/>
  <c r="S315" i="8"/>
  <c r="V314" i="8"/>
  <c r="W314" i="8" s="1"/>
  <c r="U314" i="8"/>
  <c r="S314" i="8"/>
  <c r="V313" i="8"/>
  <c r="U313" i="8"/>
  <c r="S313" i="8"/>
  <c r="V312" i="8"/>
  <c r="W312" i="8" s="1"/>
  <c r="U312" i="8"/>
  <c r="S312" i="8"/>
  <c r="V311" i="8"/>
  <c r="W311" i="8" s="1"/>
  <c r="U311" i="8"/>
  <c r="S311" i="8"/>
  <c r="V310" i="8"/>
  <c r="U310" i="8"/>
  <c r="S310" i="8"/>
  <c r="V309" i="8"/>
  <c r="W309" i="8" s="1"/>
  <c r="U309" i="8"/>
  <c r="S309" i="8"/>
  <c r="V308" i="8"/>
  <c r="W308" i="8" s="1"/>
  <c r="U308" i="8"/>
  <c r="S308" i="8"/>
  <c r="V307" i="8"/>
  <c r="W307" i="8" s="1"/>
  <c r="U307" i="8"/>
  <c r="S307" i="8"/>
  <c r="V306" i="8"/>
  <c r="W306" i="8" s="1"/>
  <c r="U306" i="8"/>
  <c r="S306" i="8"/>
  <c r="V305" i="8"/>
  <c r="U305" i="8"/>
  <c r="S305" i="8"/>
  <c r="V304" i="8"/>
  <c r="W304" i="8" s="1"/>
  <c r="U304" i="8"/>
  <c r="S304" i="8"/>
  <c r="V303" i="8"/>
  <c r="W303" i="8" s="1"/>
  <c r="U303" i="8"/>
  <c r="S303" i="8"/>
  <c r="V302" i="8"/>
  <c r="U302" i="8"/>
  <c r="S302" i="8"/>
  <c r="V301" i="8"/>
  <c r="W301" i="8" s="1"/>
  <c r="U301" i="8"/>
  <c r="S301" i="8"/>
  <c r="V300" i="8"/>
  <c r="W300" i="8" s="1"/>
  <c r="U300" i="8"/>
  <c r="S300" i="8"/>
  <c r="V299" i="8"/>
  <c r="W299" i="8" s="1"/>
  <c r="U299" i="8"/>
  <c r="S299" i="8"/>
  <c r="V298" i="8"/>
  <c r="W298" i="8" s="1"/>
  <c r="U298" i="8"/>
  <c r="S298" i="8"/>
  <c r="V297" i="8"/>
  <c r="U297" i="8"/>
  <c r="S297" i="8"/>
  <c r="V296" i="8"/>
  <c r="W296" i="8" s="1"/>
  <c r="U296" i="8"/>
  <c r="S296" i="8"/>
  <c r="V295" i="8"/>
  <c r="W295" i="8" s="1"/>
  <c r="U295" i="8"/>
  <c r="S295" i="8"/>
  <c r="V294" i="8"/>
  <c r="U294" i="8"/>
  <c r="S294" i="8"/>
  <c r="V293" i="8"/>
  <c r="W293" i="8" s="1"/>
  <c r="U293" i="8"/>
  <c r="S293" i="8"/>
  <c r="V292" i="8"/>
  <c r="W292" i="8" s="1"/>
  <c r="U292" i="8"/>
  <c r="S292" i="8"/>
  <c r="V291" i="8"/>
  <c r="W291" i="8" s="1"/>
  <c r="U291" i="8"/>
  <c r="S291" i="8"/>
  <c r="V290" i="8"/>
  <c r="W290" i="8" s="1"/>
  <c r="U290" i="8"/>
  <c r="S290" i="8"/>
  <c r="V289" i="8"/>
  <c r="U289" i="8"/>
  <c r="S289" i="8"/>
  <c r="V288" i="8"/>
  <c r="W288" i="8" s="1"/>
  <c r="U288" i="8"/>
  <c r="S288" i="8"/>
  <c r="V287" i="8"/>
  <c r="W287" i="8" s="1"/>
  <c r="U287" i="8"/>
  <c r="S287" i="8"/>
  <c r="V286" i="8"/>
  <c r="U286" i="8"/>
  <c r="S286" i="8"/>
  <c r="V285" i="8"/>
  <c r="W285" i="8" s="1"/>
  <c r="U285" i="8"/>
  <c r="S285" i="8"/>
  <c r="V284" i="8"/>
  <c r="W284" i="8" s="1"/>
  <c r="U284" i="8"/>
  <c r="S284" i="8"/>
  <c r="V283" i="8"/>
  <c r="W283" i="8" s="1"/>
  <c r="U283" i="8"/>
  <c r="S283" i="8"/>
  <c r="V282" i="8"/>
  <c r="W282" i="8" s="1"/>
  <c r="U282" i="8"/>
  <c r="S282" i="8"/>
  <c r="V281" i="8"/>
  <c r="U281" i="8"/>
  <c r="S281" i="8"/>
  <c r="V280" i="8"/>
  <c r="W280" i="8" s="1"/>
  <c r="U280" i="8"/>
  <c r="S280" i="8"/>
  <c r="V279" i="8"/>
  <c r="W279" i="8" s="1"/>
  <c r="U279" i="8"/>
  <c r="S279" i="8"/>
  <c r="V278" i="8"/>
  <c r="U278" i="8"/>
  <c r="S278" i="8"/>
  <c r="V277" i="8"/>
  <c r="W277" i="8" s="1"/>
  <c r="U277" i="8"/>
  <c r="S277" i="8"/>
  <c r="V276" i="8"/>
  <c r="W276" i="8" s="1"/>
  <c r="U276" i="8"/>
  <c r="S276" i="8"/>
  <c r="V275" i="8"/>
  <c r="W275" i="8" s="1"/>
  <c r="U275" i="8"/>
  <c r="S275" i="8"/>
  <c r="V274" i="8"/>
  <c r="W274" i="8" s="1"/>
  <c r="U274" i="8"/>
  <c r="S274" i="8"/>
  <c r="V273" i="8"/>
  <c r="U273" i="8"/>
  <c r="S273" i="8"/>
  <c r="V272" i="8"/>
  <c r="W272" i="8" s="1"/>
  <c r="U272" i="8"/>
  <c r="S272" i="8"/>
  <c r="V271" i="8"/>
  <c r="W271" i="8" s="1"/>
  <c r="U271" i="8"/>
  <c r="S271" i="8"/>
  <c r="V270" i="8"/>
  <c r="W270" i="8" s="1"/>
  <c r="U270" i="8"/>
  <c r="S270" i="8"/>
  <c r="V269" i="8"/>
  <c r="W269" i="8" s="1"/>
  <c r="U269" i="8"/>
  <c r="S269" i="8"/>
  <c r="V268" i="8"/>
  <c r="W268" i="8" s="1"/>
  <c r="U268" i="8"/>
  <c r="S268" i="8"/>
  <c r="V267" i="8"/>
  <c r="W267" i="8" s="1"/>
  <c r="U267" i="8"/>
  <c r="S267" i="8"/>
  <c r="V266" i="8"/>
  <c r="U266" i="8"/>
  <c r="S266" i="8"/>
  <c r="V265" i="8"/>
  <c r="W265" i="8" s="1"/>
  <c r="U265" i="8"/>
  <c r="S265" i="8"/>
  <c r="V264" i="8"/>
  <c r="W264" i="8" s="1"/>
  <c r="U264" i="8"/>
  <c r="S264" i="8"/>
  <c r="V263" i="8"/>
  <c r="W263" i="8" s="1"/>
  <c r="U263" i="8"/>
  <c r="S263" i="8"/>
  <c r="V262" i="8"/>
  <c r="W262" i="8" s="1"/>
  <c r="U262" i="8"/>
  <c r="S262" i="8"/>
  <c r="V261" i="8"/>
  <c r="W261" i="8" s="1"/>
  <c r="U261" i="8"/>
  <c r="S261" i="8"/>
  <c r="V260" i="8"/>
  <c r="U260" i="8"/>
  <c r="S260" i="8"/>
  <c r="V259" i="8"/>
  <c r="W259" i="8" s="1"/>
  <c r="U259" i="8"/>
  <c r="S259" i="8"/>
  <c r="V258" i="8"/>
  <c r="W258" i="8" s="1"/>
  <c r="U258" i="8"/>
  <c r="S258" i="8"/>
  <c r="V257" i="8"/>
  <c r="W257" i="8" s="1"/>
  <c r="U257" i="8"/>
  <c r="S257" i="8"/>
  <c r="V256" i="8"/>
  <c r="W256" i="8" s="1"/>
  <c r="U256" i="8"/>
  <c r="S256" i="8"/>
  <c r="V255" i="8"/>
  <c r="W255" i="8" s="1"/>
  <c r="U255" i="8"/>
  <c r="S255" i="8"/>
  <c r="V254" i="8"/>
  <c r="U254" i="8"/>
  <c r="S254" i="8"/>
  <c r="V253" i="8"/>
  <c r="W253" i="8" s="1"/>
  <c r="U253" i="8"/>
  <c r="S253" i="8"/>
  <c r="V252" i="8"/>
  <c r="W252" i="8" s="1"/>
  <c r="U252" i="8"/>
  <c r="S252" i="8"/>
  <c r="V251" i="8"/>
  <c r="W251" i="8" s="1"/>
  <c r="U251" i="8"/>
  <c r="S251" i="8"/>
  <c r="V250" i="8"/>
  <c r="W250" i="8" s="1"/>
  <c r="U250" i="8"/>
  <c r="S250" i="8"/>
  <c r="V249" i="8"/>
  <c r="W249" i="8" s="1"/>
  <c r="U249" i="8"/>
  <c r="S249" i="8"/>
  <c r="V248" i="8"/>
  <c r="W248" i="8" s="1"/>
  <c r="U248" i="8"/>
  <c r="S248" i="8"/>
  <c r="V247" i="8"/>
  <c r="W247" i="8" s="1"/>
  <c r="U247" i="8"/>
  <c r="S247" i="8"/>
  <c r="V246" i="8"/>
  <c r="W246" i="8" s="1"/>
  <c r="U246" i="8"/>
  <c r="S246" i="8"/>
  <c r="V245" i="8"/>
  <c r="W245" i="8" s="1"/>
  <c r="U245" i="8"/>
  <c r="S245" i="8"/>
  <c r="V244" i="8"/>
  <c r="W244" i="8" s="1"/>
  <c r="U244" i="8"/>
  <c r="S244" i="8"/>
  <c r="V243" i="8"/>
  <c r="W243" i="8" s="1"/>
  <c r="U243" i="8"/>
  <c r="S243" i="8"/>
  <c r="V242" i="8"/>
  <c r="W242" i="8" s="1"/>
  <c r="U242" i="8"/>
  <c r="S242" i="8"/>
  <c r="V241" i="8"/>
  <c r="U241" i="8"/>
  <c r="S241" i="8"/>
  <c r="V240" i="8"/>
  <c r="U240" i="8"/>
  <c r="S240" i="8"/>
  <c r="V239" i="8"/>
  <c r="W239" i="8" s="1"/>
  <c r="U239" i="8"/>
  <c r="S239" i="8"/>
  <c r="V238" i="8"/>
  <c r="W238" i="8" s="1"/>
  <c r="U238" i="8"/>
  <c r="S238" i="8"/>
  <c r="V237" i="8"/>
  <c r="W237" i="8" s="1"/>
  <c r="U237" i="8"/>
  <c r="S237" i="8"/>
  <c r="V236" i="8"/>
  <c r="W236" i="8" s="1"/>
  <c r="U236" i="8"/>
  <c r="S236" i="8"/>
  <c r="V235" i="8"/>
  <c r="W235" i="8" s="1"/>
  <c r="U235" i="8"/>
  <c r="S235" i="8"/>
  <c r="V234" i="8"/>
  <c r="W234" i="8" s="1"/>
  <c r="U234" i="8"/>
  <c r="S234" i="8"/>
  <c r="V233" i="8"/>
  <c r="U233" i="8"/>
  <c r="S233" i="8"/>
  <c r="V232" i="8"/>
  <c r="W232" i="8" s="1"/>
  <c r="U232" i="8"/>
  <c r="S232" i="8"/>
  <c r="V231" i="8"/>
  <c r="W231" i="8" s="1"/>
  <c r="U231" i="8"/>
  <c r="S231" i="8"/>
  <c r="V230" i="8"/>
  <c r="W230" i="8" s="1"/>
  <c r="U230" i="8"/>
  <c r="S230" i="8"/>
  <c r="V229" i="8"/>
  <c r="W229" i="8" s="1"/>
  <c r="U229" i="8"/>
  <c r="S229" i="8"/>
  <c r="V228" i="8"/>
  <c r="W228" i="8" s="1"/>
  <c r="U228" i="8"/>
  <c r="S228" i="8"/>
  <c r="V227" i="8"/>
  <c r="W227" i="8" s="1"/>
  <c r="U227" i="8"/>
  <c r="S227" i="8"/>
  <c r="V226" i="8"/>
  <c r="W226" i="8" s="1"/>
  <c r="U226" i="8"/>
  <c r="S226" i="8"/>
  <c r="V225" i="8"/>
  <c r="U225" i="8"/>
  <c r="S225" i="8"/>
  <c r="V224" i="8"/>
  <c r="U224" i="8"/>
  <c r="S224" i="8"/>
  <c r="V223" i="8"/>
  <c r="W223" i="8" s="1"/>
  <c r="U223" i="8"/>
  <c r="S223" i="8"/>
  <c r="V222" i="8"/>
  <c r="W222" i="8" s="1"/>
  <c r="U222" i="8"/>
  <c r="S222" i="8"/>
  <c r="V221" i="8"/>
  <c r="W221" i="8" s="1"/>
  <c r="U221" i="8"/>
  <c r="S221" i="8"/>
  <c r="V220" i="8"/>
  <c r="W220" i="8" s="1"/>
  <c r="U220" i="8"/>
  <c r="S220" i="8"/>
  <c r="V219" i="8"/>
  <c r="W219" i="8" s="1"/>
  <c r="U219" i="8"/>
  <c r="S219" i="8"/>
  <c r="V218" i="8"/>
  <c r="W218" i="8" s="1"/>
  <c r="U218" i="8"/>
  <c r="S218" i="8"/>
  <c r="V217" i="8"/>
  <c r="U217" i="8"/>
  <c r="S217" i="8"/>
  <c r="V216" i="8"/>
  <c r="W216" i="8" s="1"/>
  <c r="U216" i="8"/>
  <c r="S216" i="8"/>
  <c r="V215" i="8"/>
  <c r="W215" i="8" s="1"/>
  <c r="U215" i="8"/>
  <c r="S215" i="8"/>
  <c r="V214" i="8"/>
  <c r="W214" i="8" s="1"/>
  <c r="U214" i="8"/>
  <c r="S214" i="8"/>
  <c r="V213" i="8"/>
  <c r="W213" i="8" s="1"/>
  <c r="U213" i="8"/>
  <c r="S213" i="8"/>
  <c r="V212" i="8"/>
  <c r="W212" i="8" s="1"/>
  <c r="U212" i="8"/>
  <c r="S212" i="8"/>
  <c r="V211" i="8"/>
  <c r="W211" i="8" s="1"/>
  <c r="U211" i="8"/>
  <c r="S211" i="8"/>
  <c r="V210" i="8"/>
  <c r="W210" i="8" s="1"/>
  <c r="U210" i="8"/>
  <c r="S210" i="8"/>
  <c r="V209" i="8"/>
  <c r="U209" i="8"/>
  <c r="S209" i="8"/>
  <c r="V208" i="8"/>
  <c r="U208" i="8"/>
  <c r="S208" i="8"/>
  <c r="V207" i="8"/>
  <c r="W207" i="8" s="1"/>
  <c r="U207" i="8"/>
  <c r="S207" i="8"/>
  <c r="V206" i="8"/>
  <c r="W206" i="8" s="1"/>
  <c r="U206" i="8"/>
  <c r="S206" i="8"/>
  <c r="V205" i="8"/>
  <c r="W205" i="8" s="1"/>
  <c r="U205" i="8"/>
  <c r="S205" i="8"/>
  <c r="V204" i="8"/>
  <c r="W204" i="8" s="1"/>
  <c r="U204" i="8"/>
  <c r="S204" i="8"/>
  <c r="V203" i="8"/>
  <c r="W203" i="8" s="1"/>
  <c r="U203" i="8"/>
  <c r="S203" i="8"/>
  <c r="V202" i="8"/>
  <c r="W202" i="8" s="1"/>
  <c r="U202" i="8"/>
  <c r="S202" i="8"/>
  <c r="V201" i="8"/>
  <c r="U201" i="8"/>
  <c r="S201" i="8"/>
  <c r="V200" i="8"/>
  <c r="W200" i="8" s="1"/>
  <c r="U200" i="8"/>
  <c r="S200" i="8"/>
  <c r="V199" i="8"/>
  <c r="U199" i="8"/>
  <c r="S199" i="8"/>
  <c r="V198" i="8"/>
  <c r="W198" i="8" s="1"/>
  <c r="U198" i="8"/>
  <c r="S198" i="8"/>
  <c r="V197" i="8"/>
  <c r="W197" i="8" s="1"/>
  <c r="U197" i="8"/>
  <c r="S197" i="8"/>
  <c r="V196" i="8"/>
  <c r="W196" i="8" s="1"/>
  <c r="U196" i="8"/>
  <c r="S196" i="8"/>
  <c r="V195" i="8"/>
  <c r="W195" i="8" s="1"/>
  <c r="U195" i="8"/>
  <c r="S195" i="8"/>
  <c r="V194" i="8"/>
  <c r="W194" i="8" s="1"/>
  <c r="U194" i="8"/>
  <c r="S194" i="8"/>
  <c r="V193" i="8"/>
  <c r="U193" i="8"/>
  <c r="S193" i="8"/>
  <c r="V192" i="8"/>
  <c r="U192" i="8"/>
  <c r="S192" i="8"/>
  <c r="V191" i="8"/>
  <c r="W191" i="8" s="1"/>
  <c r="U191" i="8"/>
  <c r="S191" i="8"/>
  <c r="V190" i="8"/>
  <c r="W190" i="8" s="1"/>
  <c r="U190" i="8"/>
  <c r="S190" i="8"/>
  <c r="V189" i="8"/>
  <c r="W189" i="8" s="1"/>
  <c r="U189" i="8"/>
  <c r="S189" i="8"/>
  <c r="V188" i="8"/>
  <c r="W188" i="8" s="1"/>
  <c r="U188" i="8"/>
  <c r="S188" i="8"/>
  <c r="V187" i="8"/>
  <c r="W187" i="8" s="1"/>
  <c r="U187" i="8"/>
  <c r="S187" i="8"/>
  <c r="V186" i="8"/>
  <c r="W186" i="8" s="1"/>
  <c r="U186" i="8"/>
  <c r="S186" i="8"/>
  <c r="V185" i="8"/>
  <c r="U185" i="8"/>
  <c r="S185" i="8"/>
  <c r="V184" i="8"/>
  <c r="W184" i="8" s="1"/>
  <c r="U184" i="8"/>
  <c r="S184" i="8"/>
  <c r="V183" i="8"/>
  <c r="W183" i="8" s="1"/>
  <c r="U183" i="8"/>
  <c r="S183" i="8"/>
  <c r="V182" i="8"/>
  <c r="W182" i="8" s="1"/>
  <c r="U182" i="8"/>
  <c r="S182" i="8"/>
  <c r="V181" i="8"/>
  <c r="W181" i="8" s="1"/>
  <c r="U181" i="8"/>
  <c r="S181" i="8"/>
  <c r="V180" i="8"/>
  <c r="W180" i="8" s="1"/>
  <c r="U180" i="8"/>
  <c r="S180" i="8"/>
  <c r="V179" i="8"/>
  <c r="W179" i="8" s="1"/>
  <c r="U179" i="8"/>
  <c r="S179" i="8"/>
  <c r="V178" i="8"/>
  <c r="W178" i="8" s="1"/>
  <c r="U178" i="8"/>
  <c r="S178" i="8"/>
  <c r="V177" i="8"/>
  <c r="U177" i="8"/>
  <c r="S177" i="8"/>
  <c r="V176" i="8"/>
  <c r="U176" i="8"/>
  <c r="S176" i="8"/>
  <c r="V175" i="8"/>
  <c r="W175" i="8" s="1"/>
  <c r="U175" i="8"/>
  <c r="S175" i="8"/>
  <c r="V174" i="8"/>
  <c r="W174" i="8" s="1"/>
  <c r="U174" i="8"/>
  <c r="S174" i="8"/>
  <c r="V173" i="8"/>
  <c r="W173" i="8" s="1"/>
  <c r="U173" i="8"/>
  <c r="S173" i="8"/>
  <c r="V172" i="8"/>
  <c r="W172" i="8" s="1"/>
  <c r="U172" i="8"/>
  <c r="S172" i="8"/>
  <c r="V171" i="8"/>
  <c r="W171" i="8" s="1"/>
  <c r="U171" i="8"/>
  <c r="S171" i="8"/>
  <c r="V170" i="8"/>
  <c r="W170" i="8" s="1"/>
  <c r="U170" i="8"/>
  <c r="S170" i="8"/>
  <c r="V169" i="8"/>
  <c r="U169" i="8"/>
  <c r="S169" i="8"/>
  <c r="V168" i="8"/>
  <c r="U168" i="8"/>
  <c r="S168" i="8"/>
  <c r="V167" i="8"/>
  <c r="W167" i="8" s="1"/>
  <c r="U167" i="8"/>
  <c r="S167" i="8"/>
  <c r="V166" i="8"/>
  <c r="W166" i="8" s="1"/>
  <c r="U166" i="8"/>
  <c r="S166" i="8"/>
  <c r="V165" i="8"/>
  <c r="W165" i="8" s="1"/>
  <c r="U165" i="8"/>
  <c r="S165" i="8"/>
  <c r="V164" i="8"/>
  <c r="W164" i="8" s="1"/>
  <c r="U164" i="8"/>
  <c r="S164" i="8"/>
  <c r="V163" i="8"/>
  <c r="U163" i="8"/>
  <c r="S163" i="8"/>
  <c r="V162" i="8"/>
  <c r="W162" i="8" s="1"/>
  <c r="U162" i="8"/>
  <c r="S162" i="8"/>
  <c r="V161" i="8"/>
  <c r="W161" i="8" s="1"/>
  <c r="U161" i="8"/>
  <c r="S161" i="8"/>
  <c r="V160" i="8"/>
  <c r="U160" i="8"/>
  <c r="S160" i="8"/>
  <c r="V159" i="8"/>
  <c r="W159" i="8" s="1"/>
  <c r="U159" i="8"/>
  <c r="S159" i="8"/>
  <c r="V158" i="8"/>
  <c r="W158" i="8" s="1"/>
  <c r="U158" i="8"/>
  <c r="S158" i="8"/>
  <c r="V157" i="8"/>
  <c r="W157" i="8" s="1"/>
  <c r="U157" i="8"/>
  <c r="S157" i="8"/>
  <c r="V156" i="8"/>
  <c r="W156" i="8" s="1"/>
  <c r="U156" i="8"/>
  <c r="S156" i="8"/>
  <c r="V155" i="8"/>
  <c r="U155" i="8"/>
  <c r="S155" i="8"/>
  <c r="V154" i="8"/>
  <c r="W154" i="8" s="1"/>
  <c r="U154" i="8"/>
  <c r="S154" i="8"/>
  <c r="V153" i="8"/>
  <c r="W153" i="8" s="1"/>
  <c r="U153" i="8"/>
  <c r="S153" i="8"/>
  <c r="V152" i="8"/>
  <c r="U152" i="8"/>
  <c r="S152" i="8"/>
  <c r="V151" i="8"/>
  <c r="W151" i="8" s="1"/>
  <c r="U151" i="8"/>
  <c r="S151" i="8"/>
  <c r="V150" i="8"/>
  <c r="W150" i="8" s="1"/>
  <c r="U150" i="8"/>
  <c r="S150" i="8"/>
  <c r="V149" i="8"/>
  <c r="W149" i="8" s="1"/>
  <c r="U149" i="8"/>
  <c r="S149" i="8"/>
  <c r="V148" i="8"/>
  <c r="W148" i="8" s="1"/>
  <c r="U148" i="8"/>
  <c r="S148" i="8"/>
  <c r="V147" i="8"/>
  <c r="U147" i="8"/>
  <c r="S147" i="8"/>
  <c r="V146" i="8"/>
  <c r="W146" i="8" s="1"/>
  <c r="U146" i="8"/>
  <c r="S146" i="8"/>
  <c r="V145" i="8"/>
  <c r="W145" i="8" s="1"/>
  <c r="U145" i="8"/>
  <c r="S145" i="8"/>
  <c r="V144" i="8"/>
  <c r="U144" i="8"/>
  <c r="S144" i="8"/>
  <c r="V143" i="8"/>
  <c r="U143" i="8"/>
  <c r="S143" i="8"/>
  <c r="V142" i="8"/>
  <c r="W142" i="8" s="1"/>
  <c r="U142" i="8"/>
  <c r="S142" i="8"/>
  <c r="V141" i="8"/>
  <c r="W141" i="8" s="1"/>
  <c r="U141" i="8"/>
  <c r="S141" i="8"/>
  <c r="V140" i="8"/>
  <c r="W140" i="8" s="1"/>
  <c r="U140" i="8"/>
  <c r="S140" i="8"/>
  <c r="V139" i="8"/>
  <c r="U139" i="8"/>
  <c r="S139" i="8"/>
  <c r="V138" i="8"/>
  <c r="W138" i="8" s="1"/>
  <c r="U138" i="8"/>
  <c r="S138" i="8"/>
  <c r="V137" i="8"/>
  <c r="W137" i="8" s="1"/>
  <c r="U137" i="8"/>
  <c r="S137" i="8"/>
  <c r="V136" i="8"/>
  <c r="U136" i="8"/>
  <c r="S136" i="8"/>
  <c r="V135" i="8"/>
  <c r="W135" i="8" s="1"/>
  <c r="U135" i="8"/>
  <c r="S135" i="8"/>
  <c r="V134" i="8"/>
  <c r="W134" i="8" s="1"/>
  <c r="U134" i="8"/>
  <c r="S134" i="8"/>
  <c r="V133" i="8"/>
  <c r="W133" i="8" s="1"/>
  <c r="U133" i="8"/>
  <c r="S133" i="8"/>
  <c r="V132" i="8"/>
  <c r="W132" i="8" s="1"/>
  <c r="U132" i="8"/>
  <c r="S132" i="8"/>
  <c r="V131" i="8"/>
  <c r="U131" i="8"/>
  <c r="S131" i="8"/>
  <c r="V130" i="8"/>
  <c r="W130" i="8" s="1"/>
  <c r="U130" i="8"/>
  <c r="S130" i="8"/>
  <c r="V129" i="8"/>
  <c r="W129" i="8" s="1"/>
  <c r="U129" i="8"/>
  <c r="S129" i="8"/>
  <c r="V128" i="8"/>
  <c r="U128" i="8"/>
  <c r="S128" i="8"/>
  <c r="V127" i="8"/>
  <c r="W127" i="8" s="1"/>
  <c r="U127" i="8"/>
  <c r="S127" i="8"/>
  <c r="V126" i="8"/>
  <c r="W126" i="8" s="1"/>
  <c r="U126" i="8"/>
  <c r="S126" i="8"/>
  <c r="V125" i="8"/>
  <c r="W125" i="8" s="1"/>
  <c r="U125" i="8"/>
  <c r="S125" i="8"/>
  <c r="V124" i="8"/>
  <c r="W124" i="8" s="1"/>
  <c r="U124" i="8"/>
  <c r="S124" i="8"/>
  <c r="V123" i="8"/>
  <c r="U123" i="8"/>
  <c r="S123" i="8"/>
  <c r="V122" i="8"/>
  <c r="W122" i="8" s="1"/>
  <c r="U122" i="8"/>
  <c r="S122" i="8"/>
  <c r="V121" i="8"/>
  <c r="W121" i="8" s="1"/>
  <c r="U121" i="8"/>
  <c r="S121" i="8"/>
  <c r="V120" i="8"/>
  <c r="U120" i="8"/>
  <c r="S120" i="8"/>
  <c r="V119" i="8"/>
  <c r="U119" i="8"/>
  <c r="S119" i="8"/>
  <c r="V118" i="8"/>
  <c r="W118" i="8" s="1"/>
  <c r="U118" i="8"/>
  <c r="S118" i="8"/>
  <c r="V117" i="8"/>
  <c r="U117" i="8"/>
  <c r="S117" i="8"/>
  <c r="V116" i="8"/>
  <c r="W116" i="8" s="1"/>
  <c r="U116" i="8"/>
  <c r="S116" i="8"/>
  <c r="V115" i="8"/>
  <c r="U115" i="8"/>
  <c r="S115" i="8"/>
  <c r="V114" i="8"/>
  <c r="W114" i="8" s="1"/>
  <c r="U114" i="8"/>
  <c r="S114" i="8"/>
  <c r="V113" i="8"/>
  <c r="W113" i="8" s="1"/>
  <c r="U113" i="8"/>
  <c r="S113" i="8"/>
  <c r="V112" i="8"/>
  <c r="W112" i="8" s="1"/>
  <c r="U112" i="8"/>
  <c r="S112" i="8"/>
  <c r="V111" i="8"/>
  <c r="U111" i="8"/>
  <c r="S111" i="8"/>
  <c r="V110" i="8"/>
  <c r="W110" i="8" s="1"/>
  <c r="U110" i="8"/>
  <c r="S110" i="8"/>
  <c r="V109" i="8"/>
  <c r="U109" i="8"/>
  <c r="S109" i="8"/>
  <c r="V108" i="8"/>
  <c r="W108" i="8" s="1"/>
  <c r="U108" i="8"/>
  <c r="S108" i="8"/>
  <c r="V107" i="8"/>
  <c r="W107" i="8" s="1"/>
  <c r="U107" i="8"/>
  <c r="S107" i="8"/>
  <c r="V106" i="8"/>
  <c r="W106" i="8" s="1"/>
  <c r="U106" i="8"/>
  <c r="S106" i="8"/>
  <c r="V105" i="8"/>
  <c r="W105" i="8" s="1"/>
  <c r="U105" i="8"/>
  <c r="S105" i="8"/>
  <c r="V104" i="8"/>
  <c r="W104" i="8" s="1"/>
  <c r="U104" i="8"/>
  <c r="S104" i="8"/>
  <c r="V103" i="8"/>
  <c r="U103" i="8"/>
  <c r="S103" i="8"/>
  <c r="V102" i="8"/>
  <c r="U102" i="8"/>
  <c r="S102" i="8"/>
  <c r="V101" i="8"/>
  <c r="U101" i="8"/>
  <c r="S101" i="8"/>
  <c r="V100" i="8"/>
  <c r="W100" i="8" s="1"/>
  <c r="U100" i="8"/>
  <c r="S100" i="8"/>
  <c r="V99" i="8"/>
  <c r="W99" i="8" s="1"/>
  <c r="U99" i="8"/>
  <c r="S99" i="8"/>
  <c r="V98" i="8"/>
  <c r="W98" i="8" s="1"/>
  <c r="U98" i="8"/>
  <c r="S98" i="8"/>
  <c r="V97" i="8"/>
  <c r="W97" i="8" s="1"/>
  <c r="U97" i="8"/>
  <c r="S97" i="8"/>
  <c r="V96" i="8"/>
  <c r="U96" i="8"/>
  <c r="S96" i="8"/>
  <c r="V95" i="8"/>
  <c r="U95" i="8"/>
  <c r="S95" i="8"/>
  <c r="V94" i="8"/>
  <c r="U94" i="8"/>
  <c r="S94" i="8"/>
  <c r="V93" i="8"/>
  <c r="U93" i="8"/>
  <c r="S93" i="8"/>
  <c r="V92" i="8"/>
  <c r="U92" i="8"/>
  <c r="S92" i="8"/>
  <c r="V91" i="8"/>
  <c r="W91" i="8" s="1"/>
  <c r="U91" i="8"/>
  <c r="S91" i="8"/>
  <c r="V90" i="8"/>
  <c r="U90" i="8"/>
  <c r="S90" i="8"/>
  <c r="V89" i="8"/>
  <c r="W89" i="8" s="1"/>
  <c r="U89" i="8"/>
  <c r="S89" i="8"/>
  <c r="V88" i="8"/>
  <c r="W88" i="8" s="1"/>
  <c r="U88" i="8"/>
  <c r="S88" i="8"/>
  <c r="V87" i="8"/>
  <c r="W87" i="8" s="1"/>
  <c r="U87" i="8"/>
  <c r="S87" i="8"/>
  <c r="V86" i="8"/>
  <c r="U86" i="8"/>
  <c r="S86" i="8"/>
  <c r="V85" i="8"/>
  <c r="U85" i="8"/>
  <c r="S85" i="8"/>
  <c r="V84" i="8"/>
  <c r="W84" i="8" s="1"/>
  <c r="U84" i="8"/>
  <c r="S84" i="8"/>
  <c r="V83" i="8"/>
  <c r="W83" i="8" s="1"/>
  <c r="U83" i="8"/>
  <c r="S83" i="8"/>
  <c r="V82" i="8"/>
  <c r="W82" i="8" s="1"/>
  <c r="U82" i="8"/>
  <c r="S82" i="8"/>
  <c r="V81" i="8"/>
  <c r="W81" i="8" s="1"/>
  <c r="U81" i="8"/>
  <c r="S81" i="8"/>
  <c r="V80" i="8"/>
  <c r="W80" i="8" s="1"/>
  <c r="U80" i="8"/>
  <c r="S80" i="8"/>
  <c r="V79" i="8"/>
  <c r="W79" i="8" s="1"/>
  <c r="U79" i="8"/>
  <c r="S79" i="8"/>
  <c r="V78" i="8"/>
  <c r="W78" i="8" s="1"/>
  <c r="U78" i="8"/>
  <c r="S78" i="8"/>
  <c r="V77" i="8"/>
  <c r="W77" i="8" s="1"/>
  <c r="U77" i="8"/>
  <c r="S77" i="8"/>
  <c r="V76" i="8"/>
  <c r="W76" i="8" s="1"/>
  <c r="U76" i="8"/>
  <c r="S76" i="8"/>
  <c r="V75" i="8"/>
  <c r="W75" i="8" s="1"/>
  <c r="U75" i="8"/>
  <c r="S75" i="8"/>
  <c r="V74" i="8"/>
  <c r="W74" i="8" s="1"/>
  <c r="U74" i="8"/>
  <c r="S74" i="8"/>
  <c r="V73" i="8"/>
  <c r="W73" i="8" s="1"/>
  <c r="U73" i="8"/>
  <c r="S73" i="8"/>
  <c r="V72" i="8"/>
  <c r="W72" i="8" s="1"/>
  <c r="U72" i="8"/>
  <c r="S72" i="8"/>
  <c r="V71" i="8"/>
  <c r="U71" i="8"/>
  <c r="S71" i="8"/>
  <c r="V70" i="8"/>
  <c r="U70" i="8"/>
  <c r="S70" i="8"/>
  <c r="V69" i="8"/>
  <c r="U69" i="8"/>
  <c r="S69" i="8"/>
  <c r="V68" i="8"/>
  <c r="W68" i="8" s="1"/>
  <c r="U68" i="8"/>
  <c r="S68" i="8"/>
  <c r="V67" i="8"/>
  <c r="W67" i="8" s="1"/>
  <c r="U67" i="8"/>
  <c r="S67" i="8"/>
  <c r="V66" i="8"/>
  <c r="W66" i="8" s="1"/>
  <c r="U66" i="8"/>
  <c r="S66" i="8"/>
  <c r="V65" i="8"/>
  <c r="W65" i="8" s="1"/>
  <c r="U65" i="8"/>
  <c r="S65" i="8"/>
  <c r="V64" i="8"/>
  <c r="U64" i="8"/>
  <c r="S64" i="8"/>
  <c r="V63" i="8"/>
  <c r="U63" i="8"/>
  <c r="S63" i="8"/>
  <c r="V62" i="8"/>
  <c r="U62" i="8"/>
  <c r="S62" i="8"/>
  <c r="V61" i="8"/>
  <c r="U61" i="8"/>
  <c r="S61" i="8"/>
  <c r="V60" i="8"/>
  <c r="U60" i="8"/>
  <c r="S60" i="8"/>
  <c r="V59" i="8"/>
  <c r="W59" i="8" s="1"/>
  <c r="U59" i="8"/>
  <c r="S59" i="8"/>
  <c r="V58" i="8"/>
  <c r="W58" i="8" s="1"/>
  <c r="U58" i="8"/>
  <c r="S58" i="8"/>
  <c r="V57" i="8"/>
  <c r="W57" i="8" s="1"/>
  <c r="U57" i="8"/>
  <c r="S57" i="8"/>
  <c r="V56" i="8"/>
  <c r="W56" i="8" s="1"/>
  <c r="U56" i="8"/>
  <c r="S56" i="8"/>
  <c r="V55" i="8"/>
  <c r="W55" i="8" s="1"/>
  <c r="U55" i="8"/>
  <c r="S55" i="8"/>
  <c r="V54" i="8"/>
  <c r="W54" i="8" s="1"/>
  <c r="U54" i="8"/>
  <c r="S54" i="8"/>
  <c r="V53" i="8"/>
  <c r="W53" i="8" s="1"/>
  <c r="U53" i="8"/>
  <c r="S53" i="8"/>
  <c r="V52" i="8"/>
  <c r="U52" i="8"/>
  <c r="S52" i="8"/>
  <c r="V51" i="8"/>
  <c r="W51" i="8" s="1"/>
  <c r="U51" i="8"/>
  <c r="S51" i="8"/>
  <c r="V50" i="8"/>
  <c r="U50" i="8"/>
  <c r="S50" i="8"/>
  <c r="V49" i="8"/>
  <c r="U49" i="8"/>
  <c r="S49" i="8"/>
  <c r="V48" i="8"/>
  <c r="U48" i="8"/>
  <c r="S48" i="8"/>
  <c r="V47" i="8"/>
  <c r="W47" i="8" s="1"/>
  <c r="U47" i="8"/>
  <c r="S47" i="8"/>
  <c r="V46" i="8"/>
  <c r="W46" i="8" s="1"/>
  <c r="U46" i="8"/>
  <c r="T46" i="8"/>
  <c r="T47" i="8" s="1"/>
  <c r="T48" i="8" s="1"/>
  <c r="T49" i="8" s="1"/>
  <c r="T50" i="8" s="1"/>
  <c r="T51" i="8" s="1"/>
  <c r="T52" i="8" s="1"/>
  <c r="T53" i="8" s="1"/>
  <c r="T54" i="8" s="1"/>
  <c r="T55" i="8" s="1"/>
  <c r="T56" i="8" s="1"/>
  <c r="T57" i="8" s="1"/>
  <c r="T58" i="8" s="1"/>
  <c r="T59" i="8" s="1"/>
  <c r="T60" i="8" s="1"/>
  <c r="T61" i="8" s="1"/>
  <c r="T62" i="8" s="1"/>
  <c r="T63" i="8" s="1"/>
  <c r="T64" i="8" s="1"/>
  <c r="T65" i="8" s="1"/>
  <c r="T66" i="8" s="1"/>
  <c r="T67" i="8" s="1"/>
  <c r="T68" i="8" s="1"/>
  <c r="T69" i="8" s="1"/>
  <c r="T70" i="8" s="1"/>
  <c r="T71" i="8" s="1"/>
  <c r="T72" i="8" s="1"/>
  <c r="T73" i="8" s="1"/>
  <c r="T74" i="8" s="1"/>
  <c r="T75" i="8" s="1"/>
  <c r="T76" i="8" s="1"/>
  <c r="T77" i="8" s="1"/>
  <c r="T78" i="8" s="1"/>
  <c r="T79" i="8" s="1"/>
  <c r="T80" i="8" s="1"/>
  <c r="T81" i="8" s="1"/>
  <c r="T82" i="8" s="1"/>
  <c r="T83" i="8" s="1"/>
  <c r="T84" i="8" s="1"/>
  <c r="T85" i="8" s="1"/>
  <c r="T86" i="8" s="1"/>
  <c r="T87" i="8" s="1"/>
  <c r="T88" i="8" s="1"/>
  <c r="T89" i="8" s="1"/>
  <c r="T90" i="8" s="1"/>
  <c r="T91" i="8" s="1"/>
  <c r="T92" i="8" s="1"/>
  <c r="T93" i="8" s="1"/>
  <c r="T94" i="8" s="1"/>
  <c r="T95" i="8" s="1"/>
  <c r="T96" i="8" s="1"/>
  <c r="T97" i="8" s="1"/>
  <c r="T98" i="8" s="1"/>
  <c r="T99" i="8" s="1"/>
  <c r="T100" i="8" s="1"/>
  <c r="T101" i="8" s="1"/>
  <c r="T102" i="8" s="1"/>
  <c r="T103" i="8" s="1"/>
  <c r="T104" i="8" s="1"/>
  <c r="T105" i="8" s="1"/>
  <c r="T106" i="8" s="1"/>
  <c r="T107" i="8" s="1"/>
  <c r="T108" i="8" s="1"/>
  <c r="T109" i="8" s="1"/>
  <c r="T110" i="8" s="1"/>
  <c r="T111" i="8" s="1"/>
  <c r="T112" i="8" s="1"/>
  <c r="T113" i="8" s="1"/>
  <c r="T114" i="8" s="1"/>
  <c r="T115" i="8" s="1"/>
  <c r="T116" i="8" s="1"/>
  <c r="T117" i="8" s="1"/>
  <c r="T118" i="8" s="1"/>
  <c r="T119" i="8" s="1"/>
  <c r="T120" i="8" s="1"/>
  <c r="T121" i="8" s="1"/>
  <c r="T122" i="8" s="1"/>
  <c r="T123" i="8" s="1"/>
  <c r="T124" i="8" s="1"/>
  <c r="T125" i="8" s="1"/>
  <c r="T126" i="8" s="1"/>
  <c r="T127" i="8" s="1"/>
  <c r="T128" i="8" s="1"/>
  <c r="T129" i="8" s="1"/>
  <c r="T130" i="8" s="1"/>
  <c r="T131" i="8" s="1"/>
  <c r="T132" i="8" s="1"/>
  <c r="T133" i="8" s="1"/>
  <c r="T134" i="8" s="1"/>
  <c r="T135" i="8" s="1"/>
  <c r="T136" i="8" s="1"/>
  <c r="T137" i="8" s="1"/>
  <c r="T138" i="8" s="1"/>
  <c r="T139" i="8" s="1"/>
  <c r="T140" i="8" s="1"/>
  <c r="T141" i="8" s="1"/>
  <c r="T142" i="8" s="1"/>
  <c r="T143" i="8" s="1"/>
  <c r="T144" i="8" s="1"/>
  <c r="T145" i="8" s="1"/>
  <c r="T146" i="8" s="1"/>
  <c r="T147" i="8" s="1"/>
  <c r="T148" i="8" s="1"/>
  <c r="T149" i="8" s="1"/>
  <c r="T150" i="8" s="1"/>
  <c r="T151" i="8" s="1"/>
  <c r="T152" i="8" s="1"/>
  <c r="T153" i="8" s="1"/>
  <c r="T154" i="8" s="1"/>
  <c r="T155" i="8" s="1"/>
  <c r="T156" i="8" s="1"/>
  <c r="T157" i="8" s="1"/>
  <c r="T158" i="8" s="1"/>
  <c r="T159" i="8" s="1"/>
  <c r="T160" i="8" s="1"/>
  <c r="T161" i="8" s="1"/>
  <c r="T162" i="8" s="1"/>
  <c r="T163" i="8" s="1"/>
  <c r="T164" i="8" s="1"/>
  <c r="T165" i="8" s="1"/>
  <c r="T166" i="8" s="1"/>
  <c r="T167" i="8" s="1"/>
  <c r="T168" i="8" s="1"/>
  <c r="T169" i="8" s="1"/>
  <c r="T170" i="8" s="1"/>
  <c r="T171" i="8" s="1"/>
  <c r="T172" i="8" s="1"/>
  <c r="T173" i="8" s="1"/>
  <c r="T174" i="8" s="1"/>
  <c r="T175" i="8" s="1"/>
  <c r="T176" i="8" s="1"/>
  <c r="T177" i="8" s="1"/>
  <c r="T178" i="8" s="1"/>
  <c r="T179" i="8" s="1"/>
  <c r="T180" i="8" s="1"/>
  <c r="T181" i="8" s="1"/>
  <c r="T182" i="8" s="1"/>
  <c r="T183" i="8" s="1"/>
  <c r="T184" i="8" s="1"/>
  <c r="T185" i="8" s="1"/>
  <c r="T186" i="8" s="1"/>
  <c r="T187" i="8" s="1"/>
  <c r="T188" i="8" s="1"/>
  <c r="T189" i="8" s="1"/>
  <c r="T190" i="8" s="1"/>
  <c r="T191" i="8" s="1"/>
  <c r="T192" i="8" s="1"/>
  <c r="T193" i="8" s="1"/>
  <c r="T194" i="8" s="1"/>
  <c r="T195" i="8" s="1"/>
  <c r="T196" i="8" s="1"/>
  <c r="T197" i="8" s="1"/>
  <c r="T198" i="8" s="1"/>
  <c r="T199" i="8" s="1"/>
  <c r="T200" i="8" s="1"/>
  <c r="T201" i="8" s="1"/>
  <c r="T202" i="8" s="1"/>
  <c r="T203" i="8" s="1"/>
  <c r="T204" i="8" s="1"/>
  <c r="T205" i="8" s="1"/>
  <c r="T206" i="8" s="1"/>
  <c r="T207" i="8" s="1"/>
  <c r="T208" i="8" s="1"/>
  <c r="T209" i="8" s="1"/>
  <c r="T210" i="8" s="1"/>
  <c r="T211" i="8" s="1"/>
  <c r="T212" i="8" s="1"/>
  <c r="T213" i="8" s="1"/>
  <c r="T214" i="8" s="1"/>
  <c r="T215" i="8" s="1"/>
  <c r="T216" i="8" s="1"/>
  <c r="T217" i="8" s="1"/>
  <c r="T218" i="8" s="1"/>
  <c r="T219" i="8" s="1"/>
  <c r="T220" i="8" s="1"/>
  <c r="T221" i="8" s="1"/>
  <c r="T222" i="8" s="1"/>
  <c r="T223" i="8" s="1"/>
  <c r="T224" i="8" s="1"/>
  <c r="T225" i="8" s="1"/>
  <c r="T226" i="8" s="1"/>
  <c r="T227" i="8" s="1"/>
  <c r="T228" i="8" s="1"/>
  <c r="T229" i="8" s="1"/>
  <c r="T230" i="8" s="1"/>
  <c r="T231" i="8" s="1"/>
  <c r="T232" i="8" s="1"/>
  <c r="T233" i="8" s="1"/>
  <c r="T234" i="8" s="1"/>
  <c r="T235" i="8" s="1"/>
  <c r="T236" i="8" s="1"/>
  <c r="T237" i="8" s="1"/>
  <c r="T238" i="8" s="1"/>
  <c r="T239" i="8" s="1"/>
  <c r="T240" i="8" s="1"/>
  <c r="T241" i="8" s="1"/>
  <c r="T242" i="8" s="1"/>
  <c r="T243" i="8" s="1"/>
  <c r="T244" i="8" s="1"/>
  <c r="T245" i="8" s="1"/>
  <c r="T246" i="8" s="1"/>
  <c r="T247" i="8" s="1"/>
  <c r="T248" i="8" s="1"/>
  <c r="T249" i="8" s="1"/>
  <c r="T250" i="8" s="1"/>
  <c r="T251" i="8" s="1"/>
  <c r="T252" i="8" s="1"/>
  <c r="T253" i="8" s="1"/>
  <c r="T254" i="8" s="1"/>
  <c r="T255" i="8" s="1"/>
  <c r="T256" i="8" s="1"/>
  <c r="T257" i="8" s="1"/>
  <c r="T258" i="8" s="1"/>
  <c r="T259" i="8" s="1"/>
  <c r="T260" i="8" s="1"/>
  <c r="T261" i="8" s="1"/>
  <c r="T262" i="8" s="1"/>
  <c r="T263" i="8" s="1"/>
  <c r="T264" i="8" s="1"/>
  <c r="T265" i="8" s="1"/>
  <c r="T266" i="8" s="1"/>
  <c r="T267" i="8" s="1"/>
  <c r="T268" i="8" s="1"/>
  <c r="T269" i="8" s="1"/>
  <c r="T270" i="8" s="1"/>
  <c r="T271" i="8" s="1"/>
  <c r="T272" i="8" s="1"/>
  <c r="T273" i="8" s="1"/>
  <c r="T274" i="8" s="1"/>
  <c r="T275" i="8" s="1"/>
  <c r="T276" i="8" s="1"/>
  <c r="T277" i="8" s="1"/>
  <c r="T278" i="8" s="1"/>
  <c r="T279" i="8" s="1"/>
  <c r="T280" i="8" s="1"/>
  <c r="T281" i="8" s="1"/>
  <c r="T282" i="8" s="1"/>
  <c r="T283" i="8" s="1"/>
  <c r="T284" i="8" s="1"/>
  <c r="T285" i="8" s="1"/>
  <c r="T286" i="8" s="1"/>
  <c r="T287" i="8" s="1"/>
  <c r="T288" i="8" s="1"/>
  <c r="T289" i="8" s="1"/>
  <c r="T290" i="8" s="1"/>
  <c r="T291" i="8" s="1"/>
  <c r="T292" i="8" s="1"/>
  <c r="T293" i="8" s="1"/>
  <c r="T294" i="8" s="1"/>
  <c r="T295" i="8" s="1"/>
  <c r="T296" i="8" s="1"/>
  <c r="T297" i="8" s="1"/>
  <c r="T298" i="8" s="1"/>
  <c r="T299" i="8" s="1"/>
  <c r="T300" i="8" s="1"/>
  <c r="T301" i="8" s="1"/>
  <c r="T302" i="8" s="1"/>
  <c r="T303" i="8" s="1"/>
  <c r="T304" i="8" s="1"/>
  <c r="T305" i="8" s="1"/>
  <c r="T306" i="8" s="1"/>
  <c r="T307" i="8" s="1"/>
  <c r="T308" i="8" s="1"/>
  <c r="T309" i="8" s="1"/>
  <c r="T310" i="8" s="1"/>
  <c r="T311" i="8" s="1"/>
  <c r="T312" i="8" s="1"/>
  <c r="T313" i="8" s="1"/>
  <c r="T314" i="8" s="1"/>
  <c r="T315" i="8" s="1"/>
  <c r="T316" i="8" s="1"/>
  <c r="T317" i="8" s="1"/>
  <c r="T318" i="8" s="1"/>
  <c r="T319" i="8" s="1"/>
  <c r="T320" i="8" s="1"/>
  <c r="T321" i="8" s="1"/>
  <c r="T322" i="8" s="1"/>
  <c r="T323" i="8" s="1"/>
  <c r="T324" i="8" s="1"/>
  <c r="T325" i="8" s="1"/>
  <c r="T326" i="8" s="1"/>
  <c r="T327" i="8" s="1"/>
  <c r="T328" i="8" s="1"/>
  <c r="T329" i="8" s="1"/>
  <c r="T330" i="8" s="1"/>
  <c r="T331" i="8" s="1"/>
  <c r="T332" i="8" s="1"/>
  <c r="T333" i="8" s="1"/>
  <c r="T334" i="8" s="1"/>
  <c r="T335" i="8" s="1"/>
  <c r="T336" i="8" s="1"/>
  <c r="T337" i="8" s="1"/>
  <c r="T338" i="8" s="1"/>
  <c r="T339" i="8" s="1"/>
  <c r="T340" i="8" s="1"/>
  <c r="T341" i="8" s="1"/>
  <c r="T342" i="8" s="1"/>
  <c r="T343" i="8" s="1"/>
  <c r="T344" i="8" s="1"/>
  <c r="T345" i="8" s="1"/>
  <c r="T346" i="8" s="1"/>
  <c r="T347" i="8" s="1"/>
  <c r="T348" i="8" s="1"/>
  <c r="T349" i="8" s="1"/>
  <c r="T350" i="8" s="1"/>
  <c r="T351" i="8" s="1"/>
  <c r="T352" i="8" s="1"/>
  <c r="T353" i="8" s="1"/>
  <c r="T354" i="8" s="1"/>
  <c r="T355" i="8" s="1"/>
  <c r="T356" i="8" s="1"/>
  <c r="T357" i="8" s="1"/>
  <c r="T358" i="8" s="1"/>
  <c r="T359" i="8" s="1"/>
  <c r="T360" i="8" s="1"/>
  <c r="T361" i="8" s="1"/>
  <c r="T362" i="8" s="1"/>
  <c r="T363" i="8" s="1"/>
  <c r="T364" i="8" s="1"/>
  <c r="T365" i="8" s="1"/>
  <c r="T366" i="8" s="1"/>
  <c r="T367" i="8" s="1"/>
  <c r="T368" i="8" s="1"/>
  <c r="T369" i="8" s="1"/>
  <c r="T370" i="8" s="1"/>
  <c r="T371" i="8" s="1"/>
  <c r="T372" i="8" s="1"/>
  <c r="T373" i="8" s="1"/>
  <c r="T374" i="8" s="1"/>
  <c r="T375" i="8" s="1"/>
  <c r="T376" i="8" s="1"/>
  <c r="T377" i="8" s="1"/>
  <c r="T378" i="8" s="1"/>
  <c r="T379" i="8" s="1"/>
  <c r="T380" i="8" s="1"/>
  <c r="T381" i="8" s="1"/>
  <c r="T382" i="8" s="1"/>
  <c r="T383" i="8" s="1"/>
  <c r="T384" i="8" s="1"/>
  <c r="T385" i="8" s="1"/>
  <c r="T386" i="8" s="1"/>
  <c r="T387" i="8" s="1"/>
  <c r="T388" i="8" s="1"/>
  <c r="T389" i="8" s="1"/>
  <c r="T390" i="8" s="1"/>
  <c r="T391" i="8" s="1"/>
  <c r="T392" i="8" s="1"/>
  <c r="T393" i="8" s="1"/>
  <c r="T394" i="8" s="1"/>
  <c r="T395" i="8" s="1"/>
  <c r="T396" i="8" s="1"/>
  <c r="T397" i="8" s="1"/>
  <c r="T398" i="8" s="1"/>
  <c r="T399" i="8" s="1"/>
  <c r="T400" i="8" s="1"/>
  <c r="T401" i="8" s="1"/>
  <c r="T402" i="8" s="1"/>
  <c r="T403" i="8" s="1"/>
  <c r="T404" i="8" s="1"/>
  <c r="T405" i="8" s="1"/>
  <c r="T406" i="8" s="1"/>
  <c r="T407" i="8" s="1"/>
  <c r="T408" i="8" s="1"/>
  <c r="T409" i="8" s="1"/>
  <c r="T410" i="8" s="1"/>
  <c r="T411" i="8" s="1"/>
  <c r="T412" i="8" s="1"/>
  <c r="T413" i="8" s="1"/>
  <c r="T414" i="8" s="1"/>
  <c r="T415" i="8" s="1"/>
  <c r="T416" i="8" s="1"/>
  <c r="T417" i="8" s="1"/>
  <c r="T418" i="8" s="1"/>
  <c r="T419" i="8" s="1"/>
  <c r="T420" i="8" s="1"/>
  <c r="T421" i="8" s="1"/>
  <c r="T422" i="8" s="1"/>
  <c r="T423" i="8" s="1"/>
  <c r="T424" i="8" s="1"/>
  <c r="T425" i="8" s="1"/>
  <c r="T426" i="8" s="1"/>
  <c r="T427" i="8" s="1"/>
  <c r="T428" i="8" s="1"/>
  <c r="T429" i="8" s="1"/>
  <c r="T430" i="8" s="1"/>
  <c r="T431" i="8" s="1"/>
  <c r="T432" i="8" s="1"/>
  <c r="T433" i="8" s="1"/>
  <c r="T434" i="8" s="1"/>
  <c r="T435" i="8" s="1"/>
  <c r="T436" i="8" s="1"/>
  <c r="T437" i="8" s="1"/>
  <c r="T438" i="8" s="1"/>
  <c r="T439" i="8" s="1"/>
  <c r="T440" i="8" s="1"/>
  <c r="T441" i="8" s="1"/>
  <c r="T442" i="8" s="1"/>
  <c r="T443" i="8" s="1"/>
  <c r="T444" i="8" s="1"/>
  <c r="T445" i="8" s="1"/>
  <c r="T446" i="8" s="1"/>
  <c r="T447" i="8" s="1"/>
  <c r="T448" i="8" s="1"/>
  <c r="T449" i="8" s="1"/>
  <c r="T450" i="8" s="1"/>
  <c r="T451" i="8" s="1"/>
  <c r="T452" i="8" s="1"/>
  <c r="T453" i="8" s="1"/>
  <c r="T454" i="8" s="1"/>
  <c r="T455" i="8" s="1"/>
  <c r="T456" i="8" s="1"/>
  <c r="T457" i="8" s="1"/>
  <c r="T458" i="8" s="1"/>
  <c r="T459" i="8" s="1"/>
  <c r="T460" i="8" s="1"/>
  <c r="T461" i="8" s="1"/>
  <c r="T462" i="8" s="1"/>
  <c r="T463" i="8" s="1"/>
  <c r="T464" i="8" s="1"/>
  <c r="T465" i="8" s="1"/>
  <c r="T466" i="8" s="1"/>
  <c r="T467" i="8" s="1"/>
  <c r="T468" i="8" s="1"/>
  <c r="T469" i="8" s="1"/>
  <c r="T470" i="8" s="1"/>
  <c r="T471" i="8" s="1"/>
  <c r="T472" i="8" s="1"/>
  <c r="T473" i="8" s="1"/>
  <c r="T474" i="8" s="1"/>
  <c r="T475" i="8" s="1"/>
  <c r="T476" i="8" s="1"/>
  <c r="T477" i="8" s="1"/>
  <c r="T478" i="8" s="1"/>
  <c r="T479" i="8" s="1"/>
  <c r="T480" i="8" s="1"/>
  <c r="T481" i="8" s="1"/>
  <c r="T482" i="8" s="1"/>
  <c r="T483" i="8" s="1"/>
  <c r="T484" i="8" s="1"/>
  <c r="T485" i="8" s="1"/>
  <c r="T486" i="8" s="1"/>
  <c r="T487" i="8" s="1"/>
  <c r="T488" i="8" s="1"/>
  <c r="T489" i="8" s="1"/>
  <c r="T490" i="8" s="1"/>
  <c r="T491" i="8" s="1"/>
  <c r="T492" i="8" s="1"/>
  <c r="T493" i="8" s="1"/>
  <c r="T494" i="8" s="1"/>
  <c r="T495" i="8" s="1"/>
  <c r="T496" i="8" s="1"/>
  <c r="T497" i="8" s="1"/>
  <c r="T498" i="8" s="1"/>
  <c r="T499" i="8" s="1"/>
  <c r="T500" i="8" s="1"/>
  <c r="T501" i="8" s="1"/>
  <c r="T502" i="8" s="1"/>
  <c r="T503" i="8" s="1"/>
  <c r="T504" i="8" s="1"/>
  <c r="T505" i="8" s="1"/>
  <c r="T506" i="8" s="1"/>
  <c r="T507" i="8" s="1"/>
  <c r="T508" i="8" s="1"/>
  <c r="T509" i="8" s="1"/>
  <c r="T510" i="8" s="1"/>
  <c r="T511" i="8" s="1"/>
  <c r="T512" i="8" s="1"/>
  <c r="T513" i="8" s="1"/>
  <c r="T514" i="8" s="1"/>
  <c r="T515" i="8" s="1"/>
  <c r="T516" i="8" s="1"/>
  <c r="T517" i="8" s="1"/>
  <c r="T518" i="8" s="1"/>
  <c r="T519" i="8" s="1"/>
  <c r="T520" i="8" s="1"/>
  <c r="T521" i="8" s="1"/>
  <c r="T522" i="8" s="1"/>
  <c r="T523" i="8" s="1"/>
  <c r="T524" i="8" s="1"/>
  <c r="T525" i="8" s="1"/>
  <c r="T526" i="8" s="1"/>
  <c r="T527" i="8" s="1"/>
  <c r="T528" i="8" s="1"/>
  <c r="T529" i="8" s="1"/>
  <c r="T530" i="8" s="1"/>
  <c r="T531" i="8" s="1"/>
  <c r="T532" i="8" s="1"/>
  <c r="T533" i="8" s="1"/>
  <c r="T534" i="8" s="1"/>
  <c r="T535" i="8" s="1"/>
  <c r="T536" i="8" s="1"/>
  <c r="T537" i="8" s="1"/>
  <c r="T538" i="8" s="1"/>
  <c r="T539" i="8" s="1"/>
  <c r="T540" i="8" s="1"/>
  <c r="T541" i="8" s="1"/>
  <c r="T542" i="8" s="1"/>
  <c r="T543" i="8" s="1"/>
  <c r="T544" i="8" s="1"/>
  <c r="T545" i="8" s="1"/>
  <c r="T546" i="8" s="1"/>
  <c r="T547" i="8" s="1"/>
  <c r="T548" i="8" s="1"/>
  <c r="T549" i="8" s="1"/>
  <c r="T550" i="8" s="1"/>
  <c r="T551" i="8" s="1"/>
  <c r="T552" i="8" s="1"/>
  <c r="T553" i="8" s="1"/>
  <c r="T554" i="8" s="1"/>
  <c r="T555" i="8" s="1"/>
  <c r="T556" i="8" s="1"/>
  <c r="T557" i="8" s="1"/>
  <c r="T558" i="8" s="1"/>
  <c r="T559" i="8" s="1"/>
  <c r="T560" i="8" s="1"/>
  <c r="T561" i="8" s="1"/>
  <c r="T562" i="8" s="1"/>
  <c r="T563" i="8" s="1"/>
  <c r="T564" i="8" s="1"/>
  <c r="T565" i="8" s="1"/>
  <c r="T566" i="8" s="1"/>
  <c r="T567" i="8" s="1"/>
  <c r="T568" i="8" s="1"/>
  <c r="T569" i="8" s="1"/>
  <c r="T570" i="8" s="1"/>
  <c r="T571" i="8" s="1"/>
  <c r="T572" i="8" s="1"/>
  <c r="T573" i="8" s="1"/>
  <c r="T574" i="8" s="1"/>
  <c r="T575" i="8" s="1"/>
  <c r="T576" i="8" s="1"/>
  <c r="T577" i="8" s="1"/>
  <c r="T578" i="8" s="1"/>
  <c r="T579" i="8" s="1"/>
  <c r="T580" i="8" s="1"/>
  <c r="T581" i="8" s="1"/>
  <c r="T582" i="8" s="1"/>
  <c r="T583" i="8" s="1"/>
  <c r="T584" i="8" s="1"/>
  <c r="T585" i="8" s="1"/>
  <c r="T586" i="8" s="1"/>
  <c r="T587" i="8" s="1"/>
  <c r="T588" i="8" s="1"/>
  <c r="T589" i="8" s="1"/>
  <c r="T590" i="8" s="1"/>
  <c r="T591" i="8" s="1"/>
  <c r="T592" i="8" s="1"/>
  <c r="T593" i="8" s="1"/>
  <c r="T594" i="8" s="1"/>
  <c r="T595" i="8" s="1"/>
  <c r="T596" i="8" s="1"/>
  <c r="T597" i="8" s="1"/>
  <c r="T598" i="8" s="1"/>
  <c r="T599" i="8" s="1"/>
  <c r="T600" i="8" s="1"/>
  <c r="T601" i="8" s="1"/>
  <c r="T602" i="8" s="1"/>
  <c r="T603" i="8" s="1"/>
  <c r="T604" i="8" s="1"/>
  <c r="T605" i="8" s="1"/>
  <c r="T606" i="8" s="1"/>
  <c r="T607" i="8" s="1"/>
  <c r="T608" i="8" s="1"/>
  <c r="T609" i="8" s="1"/>
  <c r="T610" i="8" s="1"/>
  <c r="T611" i="8" s="1"/>
  <c r="T612" i="8" s="1"/>
  <c r="T613" i="8" s="1"/>
  <c r="T614" i="8" s="1"/>
  <c r="T615" i="8" s="1"/>
  <c r="T616" i="8" s="1"/>
  <c r="T617" i="8" s="1"/>
  <c r="T618" i="8" s="1"/>
  <c r="T619" i="8" s="1"/>
  <c r="T620" i="8" s="1"/>
  <c r="T621" i="8" s="1"/>
  <c r="T622" i="8" s="1"/>
  <c r="T623" i="8" s="1"/>
  <c r="T624" i="8" s="1"/>
  <c r="T625" i="8" s="1"/>
  <c r="T626" i="8" s="1"/>
  <c r="T627" i="8" s="1"/>
  <c r="T628" i="8" s="1"/>
  <c r="T629" i="8" s="1"/>
  <c r="T630" i="8" s="1"/>
  <c r="T631" i="8" s="1"/>
  <c r="T632" i="8" s="1"/>
  <c r="T633" i="8" s="1"/>
  <c r="T634" i="8" s="1"/>
  <c r="T635" i="8" s="1"/>
  <c r="T636" i="8" s="1"/>
  <c r="T637" i="8" s="1"/>
  <c r="T638" i="8" s="1"/>
  <c r="T639" i="8" s="1"/>
  <c r="T640" i="8" s="1"/>
  <c r="T641" i="8" s="1"/>
  <c r="T642" i="8" s="1"/>
  <c r="T643" i="8" s="1"/>
  <c r="T644" i="8" s="1"/>
  <c r="T645" i="8" s="1"/>
  <c r="T646" i="8" s="1"/>
  <c r="T647" i="8" s="1"/>
  <c r="T648" i="8" s="1"/>
  <c r="T649" i="8" s="1"/>
  <c r="T650" i="8" s="1"/>
  <c r="T651" i="8" s="1"/>
  <c r="T652" i="8" s="1"/>
  <c r="T653" i="8" s="1"/>
  <c r="T654" i="8" s="1"/>
  <c r="T655" i="8" s="1"/>
  <c r="T656" i="8" s="1"/>
  <c r="T657" i="8" s="1"/>
  <c r="T658" i="8" s="1"/>
  <c r="T659" i="8" s="1"/>
  <c r="T660" i="8" s="1"/>
  <c r="T661" i="8" s="1"/>
  <c r="T662" i="8" s="1"/>
  <c r="T663" i="8" s="1"/>
  <c r="T664" i="8" s="1"/>
  <c r="T665" i="8" s="1"/>
  <c r="T666" i="8" s="1"/>
  <c r="T667" i="8" s="1"/>
  <c r="T668" i="8" s="1"/>
  <c r="T669" i="8" s="1"/>
  <c r="T670" i="8" s="1"/>
  <c r="T671" i="8" s="1"/>
  <c r="T672" i="8" s="1"/>
  <c r="T673" i="8" s="1"/>
  <c r="T674" i="8" s="1"/>
  <c r="T675" i="8" s="1"/>
  <c r="T676" i="8" s="1"/>
  <c r="T677" i="8" s="1"/>
  <c r="T678" i="8" s="1"/>
  <c r="T679" i="8" s="1"/>
  <c r="T680" i="8" s="1"/>
  <c r="T681" i="8" s="1"/>
  <c r="T682" i="8" s="1"/>
  <c r="T683" i="8" s="1"/>
  <c r="T684" i="8" s="1"/>
  <c r="T685" i="8" s="1"/>
  <c r="T686" i="8" s="1"/>
  <c r="T687" i="8" s="1"/>
  <c r="T688" i="8" s="1"/>
  <c r="T689" i="8" s="1"/>
  <c r="T690" i="8" s="1"/>
  <c r="T691" i="8" s="1"/>
  <c r="T692" i="8" s="1"/>
  <c r="T693" i="8" s="1"/>
  <c r="T694" i="8" s="1"/>
  <c r="T695" i="8" s="1"/>
  <c r="T696" i="8" s="1"/>
  <c r="T697" i="8" s="1"/>
  <c r="T698" i="8" s="1"/>
  <c r="T699" i="8" s="1"/>
  <c r="T700" i="8" s="1"/>
  <c r="T701" i="8" s="1"/>
  <c r="T702" i="8" s="1"/>
  <c r="T703" i="8" s="1"/>
  <c r="T704" i="8" s="1"/>
  <c r="T705" i="8" s="1"/>
  <c r="T706" i="8" s="1"/>
  <c r="T707" i="8" s="1"/>
  <c r="T708" i="8" s="1"/>
  <c r="T709" i="8" s="1"/>
  <c r="T710" i="8" s="1"/>
  <c r="T711" i="8" s="1"/>
  <c r="T712" i="8" s="1"/>
  <c r="T713" i="8" s="1"/>
  <c r="T714" i="8" s="1"/>
  <c r="T715" i="8" s="1"/>
  <c r="T716" i="8" s="1"/>
  <c r="T717" i="8" s="1"/>
  <c r="T718" i="8" s="1"/>
  <c r="T719" i="8" s="1"/>
  <c r="T720" i="8" s="1"/>
  <c r="T721" i="8" s="1"/>
  <c r="T722" i="8" s="1"/>
  <c r="T723" i="8" s="1"/>
  <c r="T724" i="8" s="1"/>
  <c r="T725" i="8" s="1"/>
  <c r="T726" i="8" s="1"/>
  <c r="T727" i="8" s="1"/>
  <c r="T728" i="8" s="1"/>
  <c r="T729" i="8" s="1"/>
  <c r="T730" i="8" s="1"/>
  <c r="T731" i="8" s="1"/>
  <c r="T732" i="8" s="1"/>
  <c r="T733" i="8" s="1"/>
  <c r="T734" i="8" s="1"/>
  <c r="T735" i="8" s="1"/>
  <c r="T736" i="8" s="1"/>
  <c r="T737" i="8" s="1"/>
  <c r="T738" i="8" s="1"/>
  <c r="T739" i="8" s="1"/>
  <c r="T740" i="8" s="1"/>
  <c r="T741" i="8" s="1"/>
  <c r="T742" i="8" s="1"/>
  <c r="T743" i="8" s="1"/>
  <c r="T744" i="8" s="1"/>
  <c r="T745" i="8" s="1"/>
  <c r="T746" i="8" s="1"/>
  <c r="T747" i="8" s="1"/>
  <c r="T748" i="8" s="1"/>
  <c r="T749" i="8" s="1"/>
  <c r="T750" i="8" s="1"/>
  <c r="T751" i="8" s="1"/>
  <c r="T752" i="8" s="1"/>
  <c r="T753" i="8" s="1"/>
  <c r="T754" i="8" s="1"/>
  <c r="T755" i="8" s="1"/>
  <c r="T756" i="8" s="1"/>
  <c r="T757" i="8" s="1"/>
  <c r="T758" i="8" s="1"/>
  <c r="T759" i="8" s="1"/>
  <c r="T760" i="8" s="1"/>
  <c r="T761" i="8" s="1"/>
  <c r="T762" i="8" s="1"/>
  <c r="T763" i="8" s="1"/>
  <c r="T764" i="8" s="1"/>
  <c r="T765" i="8" s="1"/>
  <c r="T766" i="8" s="1"/>
  <c r="T767" i="8" s="1"/>
  <c r="T768" i="8" s="1"/>
  <c r="T769" i="8" s="1"/>
  <c r="T770" i="8" s="1"/>
  <c r="T771" i="8" s="1"/>
  <c r="T772" i="8" s="1"/>
  <c r="T773" i="8" s="1"/>
  <c r="T774" i="8" s="1"/>
  <c r="T775" i="8" s="1"/>
  <c r="T776" i="8" s="1"/>
  <c r="T777" i="8" s="1"/>
  <c r="T778" i="8" s="1"/>
  <c r="T779" i="8" s="1"/>
  <c r="T780" i="8" s="1"/>
  <c r="T781" i="8" s="1"/>
  <c r="T782" i="8" s="1"/>
  <c r="T783" i="8" s="1"/>
  <c r="T784" i="8" s="1"/>
  <c r="T785" i="8" s="1"/>
  <c r="T786" i="8" s="1"/>
  <c r="T787" i="8" s="1"/>
  <c r="T788" i="8" s="1"/>
  <c r="T789" i="8" s="1"/>
  <c r="T790" i="8" s="1"/>
  <c r="T791" i="8" s="1"/>
  <c r="T792" i="8" s="1"/>
  <c r="T793" i="8" s="1"/>
  <c r="T794" i="8" s="1"/>
  <c r="T795" i="8" s="1"/>
  <c r="T796" i="8" s="1"/>
  <c r="T797" i="8" s="1"/>
  <c r="T798" i="8" s="1"/>
  <c r="T799" i="8" s="1"/>
  <c r="T800" i="8" s="1"/>
  <c r="T801" i="8" s="1"/>
  <c r="T802" i="8" s="1"/>
  <c r="T803" i="8" s="1"/>
  <c r="T804" i="8" s="1"/>
  <c r="T805" i="8" s="1"/>
  <c r="T806" i="8" s="1"/>
  <c r="T807" i="8" s="1"/>
  <c r="T808" i="8" s="1"/>
  <c r="T809" i="8" s="1"/>
  <c r="T810" i="8" s="1"/>
  <c r="T811" i="8" s="1"/>
  <c r="T812" i="8" s="1"/>
  <c r="T813" i="8" s="1"/>
  <c r="T814" i="8" s="1"/>
  <c r="T815" i="8" s="1"/>
  <c r="T816" i="8" s="1"/>
  <c r="T817" i="8" s="1"/>
  <c r="T818" i="8" s="1"/>
  <c r="T819" i="8" s="1"/>
  <c r="T820" i="8" s="1"/>
  <c r="T821" i="8" s="1"/>
  <c r="T822" i="8" s="1"/>
  <c r="T823" i="8" s="1"/>
  <c r="T824" i="8" s="1"/>
  <c r="T825" i="8" s="1"/>
  <c r="T826" i="8" s="1"/>
  <c r="T827" i="8" s="1"/>
  <c r="T828" i="8" s="1"/>
  <c r="T829" i="8" s="1"/>
  <c r="T830" i="8" s="1"/>
  <c r="T831" i="8" s="1"/>
  <c r="T832" i="8" s="1"/>
  <c r="T833" i="8" s="1"/>
  <c r="T834" i="8" s="1"/>
  <c r="T835" i="8" s="1"/>
  <c r="T836" i="8" s="1"/>
  <c r="T837" i="8" s="1"/>
  <c r="T838" i="8" s="1"/>
  <c r="T839" i="8" s="1"/>
  <c r="T840" i="8" s="1"/>
  <c r="T841" i="8" s="1"/>
  <c r="T842" i="8" s="1"/>
  <c r="T843" i="8" s="1"/>
  <c r="T844" i="8" s="1"/>
  <c r="T845" i="8" s="1"/>
  <c r="T846" i="8" s="1"/>
  <c r="T847" i="8" s="1"/>
  <c r="T848" i="8" s="1"/>
  <c r="T849" i="8" s="1"/>
  <c r="T850" i="8" s="1"/>
  <c r="T851" i="8" s="1"/>
  <c r="T852" i="8" s="1"/>
  <c r="T853" i="8" s="1"/>
  <c r="T854" i="8" s="1"/>
  <c r="T855" i="8" s="1"/>
  <c r="T856" i="8" s="1"/>
  <c r="T857" i="8" s="1"/>
  <c r="T858" i="8" s="1"/>
  <c r="T859" i="8" s="1"/>
  <c r="T860" i="8" s="1"/>
  <c r="T861" i="8" s="1"/>
  <c r="T862" i="8" s="1"/>
  <c r="T863" i="8" s="1"/>
  <c r="T864" i="8" s="1"/>
  <c r="T865" i="8" s="1"/>
  <c r="T866" i="8" s="1"/>
  <c r="T867" i="8" s="1"/>
  <c r="T868" i="8" s="1"/>
  <c r="T869" i="8" s="1"/>
  <c r="T870" i="8" s="1"/>
  <c r="T871" i="8" s="1"/>
  <c r="T872" i="8" s="1"/>
  <c r="T873" i="8" s="1"/>
  <c r="T874" i="8" s="1"/>
  <c r="T875" i="8" s="1"/>
  <c r="T876" i="8" s="1"/>
  <c r="T877" i="8" s="1"/>
  <c r="T878" i="8" s="1"/>
  <c r="T879" i="8" s="1"/>
  <c r="T880" i="8" s="1"/>
  <c r="T881" i="8" s="1"/>
  <c r="T882" i="8" s="1"/>
  <c r="T883" i="8" s="1"/>
  <c r="T884" i="8" s="1"/>
  <c r="T885" i="8" s="1"/>
  <c r="T886" i="8" s="1"/>
  <c r="T887" i="8" s="1"/>
  <c r="T888" i="8" s="1"/>
  <c r="T889" i="8" s="1"/>
  <c r="T890" i="8" s="1"/>
  <c r="T891" i="8" s="1"/>
  <c r="T892" i="8" s="1"/>
  <c r="T893" i="8" s="1"/>
  <c r="T894" i="8" s="1"/>
  <c r="T895" i="8" s="1"/>
  <c r="T896" i="8" s="1"/>
  <c r="T897" i="8" s="1"/>
  <c r="T898" i="8" s="1"/>
  <c r="T899" i="8" s="1"/>
  <c r="T900" i="8" s="1"/>
  <c r="T901" i="8" s="1"/>
  <c r="T902" i="8" s="1"/>
  <c r="T903" i="8" s="1"/>
  <c r="T904" i="8" s="1"/>
  <c r="T905" i="8" s="1"/>
  <c r="T906" i="8" s="1"/>
  <c r="T907" i="8" s="1"/>
  <c r="T908" i="8" s="1"/>
  <c r="T909" i="8" s="1"/>
  <c r="T910" i="8" s="1"/>
  <c r="T911" i="8" s="1"/>
  <c r="T912" i="8" s="1"/>
  <c r="T913" i="8" s="1"/>
  <c r="T914" i="8" s="1"/>
  <c r="T915" i="8" s="1"/>
  <c r="T916" i="8" s="1"/>
  <c r="T917" i="8" s="1"/>
  <c r="T918" i="8" s="1"/>
  <c r="T919" i="8" s="1"/>
  <c r="T920" i="8" s="1"/>
  <c r="T921" i="8" s="1"/>
  <c r="T922" i="8" s="1"/>
  <c r="T923" i="8" s="1"/>
  <c r="T924" i="8" s="1"/>
  <c r="T925" i="8" s="1"/>
  <c r="T926" i="8" s="1"/>
  <c r="T927" i="8" s="1"/>
  <c r="T928" i="8" s="1"/>
  <c r="T929" i="8" s="1"/>
  <c r="T930" i="8" s="1"/>
  <c r="T931" i="8" s="1"/>
  <c r="T932" i="8" s="1"/>
  <c r="T933" i="8" s="1"/>
  <c r="T934" i="8" s="1"/>
  <c r="T935" i="8" s="1"/>
  <c r="T936" i="8" s="1"/>
  <c r="T937" i="8" s="1"/>
  <c r="T938" i="8" s="1"/>
  <c r="T939" i="8" s="1"/>
  <c r="T940" i="8" s="1"/>
  <c r="T941" i="8" s="1"/>
  <c r="T942" i="8" s="1"/>
  <c r="T943" i="8" s="1"/>
  <c r="T944" i="8" s="1"/>
  <c r="T945" i="8" s="1"/>
  <c r="T946" i="8" s="1"/>
  <c r="T947" i="8" s="1"/>
  <c r="T948" i="8" s="1"/>
  <c r="T949" i="8" s="1"/>
  <c r="T950" i="8" s="1"/>
  <c r="T951" i="8" s="1"/>
  <c r="T952" i="8" s="1"/>
  <c r="T953" i="8" s="1"/>
  <c r="T954" i="8" s="1"/>
  <c r="T955" i="8" s="1"/>
  <c r="T956" i="8" s="1"/>
  <c r="T957" i="8" s="1"/>
  <c r="T958" i="8" s="1"/>
  <c r="T959" i="8" s="1"/>
  <c r="T960" i="8" s="1"/>
  <c r="T961" i="8" s="1"/>
  <c r="T962" i="8" s="1"/>
  <c r="T963" i="8" s="1"/>
  <c r="T964" i="8" s="1"/>
  <c r="T965" i="8" s="1"/>
  <c r="T966" i="8" s="1"/>
  <c r="T967" i="8" s="1"/>
  <c r="T968" i="8" s="1"/>
  <c r="T969" i="8" s="1"/>
  <c r="T970" i="8" s="1"/>
  <c r="T971" i="8" s="1"/>
  <c r="T972" i="8" s="1"/>
  <c r="T973" i="8" s="1"/>
  <c r="T974" i="8" s="1"/>
  <c r="T975" i="8" s="1"/>
  <c r="T976" i="8" s="1"/>
  <c r="T977" i="8" s="1"/>
  <c r="T978" i="8" s="1"/>
  <c r="T979" i="8" s="1"/>
  <c r="T980" i="8" s="1"/>
  <c r="T981" i="8" s="1"/>
  <c r="T982" i="8" s="1"/>
  <c r="T983" i="8" s="1"/>
  <c r="T984" i="8" s="1"/>
  <c r="T985" i="8" s="1"/>
  <c r="T986" i="8" s="1"/>
  <c r="T987" i="8" s="1"/>
  <c r="T988" i="8" s="1"/>
  <c r="T989" i="8" s="1"/>
  <c r="T990" i="8" s="1"/>
  <c r="T991" i="8" s="1"/>
  <c r="T992" i="8" s="1"/>
  <c r="T993" i="8" s="1"/>
  <c r="T994" i="8" s="1"/>
  <c r="T995" i="8" s="1"/>
  <c r="T996" i="8" s="1"/>
  <c r="T997" i="8" s="1"/>
  <c r="T998" i="8" s="1"/>
  <c r="T999" i="8" s="1"/>
  <c r="T1000" i="8" s="1"/>
  <c r="T1001" i="8" s="1"/>
  <c r="T1002" i="8" s="1"/>
  <c r="T1003" i="8" s="1"/>
  <c r="T1004" i="8" s="1"/>
  <c r="T1005" i="8" s="1"/>
  <c r="T1006" i="8" s="1"/>
  <c r="T1007" i="8" s="1"/>
  <c r="T1008" i="8" s="1"/>
  <c r="T1009" i="8" s="1"/>
  <c r="T1010" i="8" s="1"/>
  <c r="T1011" i="8" s="1"/>
  <c r="T1012" i="8" s="1"/>
  <c r="T1013" i="8" s="1"/>
  <c r="T1014" i="8" s="1"/>
  <c r="T1015" i="8" s="1"/>
  <c r="T1016" i="8" s="1"/>
  <c r="T1017" i="8" s="1"/>
  <c r="T1018" i="8" s="1"/>
  <c r="T1019" i="8" s="1"/>
  <c r="T1020" i="8" s="1"/>
  <c r="T1021" i="8" s="1"/>
  <c r="T1022" i="8" s="1"/>
  <c r="T1023" i="8" s="1"/>
  <c r="T1024" i="8" s="1"/>
  <c r="T1025" i="8" s="1"/>
  <c r="T1026" i="8" s="1"/>
  <c r="T1027" i="8" s="1"/>
  <c r="T1028" i="8" s="1"/>
  <c r="T1029" i="8" s="1"/>
  <c r="T1030" i="8" s="1"/>
  <c r="T1031" i="8" s="1"/>
  <c r="T1032" i="8" s="1"/>
  <c r="T1033" i="8" s="1"/>
  <c r="T1034" i="8" s="1"/>
  <c r="T1035" i="8" s="1"/>
  <c r="T1036" i="8" s="1"/>
  <c r="T1037" i="8" s="1"/>
  <c r="T1038" i="8" s="1"/>
  <c r="T1039" i="8" s="1"/>
  <c r="T1040" i="8" s="1"/>
  <c r="T1041" i="8" s="1"/>
  <c r="T1042" i="8" s="1"/>
  <c r="T1043" i="8" s="1"/>
  <c r="T1044" i="8" s="1"/>
  <c r="T1045" i="8" s="1"/>
  <c r="T1046" i="8" s="1"/>
  <c r="T1047" i="8" s="1"/>
  <c r="T1048" i="8" s="1"/>
  <c r="T1049" i="8" s="1"/>
  <c r="T1050" i="8" s="1"/>
  <c r="T1051" i="8" s="1"/>
  <c r="T1052" i="8" s="1"/>
  <c r="T1053" i="8" s="1"/>
  <c r="T1054" i="8" s="1"/>
  <c r="T1055" i="8" s="1"/>
  <c r="T1056" i="8" s="1"/>
  <c r="T1057" i="8" s="1"/>
  <c r="T1058" i="8" s="1"/>
  <c r="T1059" i="8" s="1"/>
  <c r="T1060" i="8" s="1"/>
  <c r="T1061" i="8" s="1"/>
  <c r="T1062" i="8" s="1"/>
  <c r="T1063" i="8" s="1"/>
  <c r="T1064" i="8" s="1"/>
  <c r="T1065" i="8" s="1"/>
  <c r="T1066" i="8" s="1"/>
  <c r="T1067" i="8" s="1"/>
  <c r="T1068" i="8" s="1"/>
  <c r="T1069" i="8" s="1"/>
  <c r="T1070" i="8" s="1"/>
  <c r="T1071" i="8" s="1"/>
  <c r="T1072" i="8" s="1"/>
  <c r="T1073" i="8" s="1"/>
  <c r="T1074" i="8" s="1"/>
  <c r="T1075" i="8" s="1"/>
  <c r="T1076" i="8" s="1"/>
  <c r="T1077" i="8" s="1"/>
  <c r="T1078" i="8" s="1"/>
  <c r="T1079" i="8" s="1"/>
  <c r="T1080" i="8" s="1"/>
  <c r="T1081" i="8" s="1"/>
  <c r="T1082" i="8" s="1"/>
  <c r="T1083" i="8" s="1"/>
  <c r="T1084" i="8" s="1"/>
  <c r="T1085" i="8" s="1"/>
  <c r="T1086" i="8" s="1"/>
  <c r="T1087" i="8" s="1"/>
  <c r="T1088" i="8" s="1"/>
  <c r="T1089" i="8" s="1"/>
  <c r="T1090" i="8" s="1"/>
  <c r="T1091" i="8" s="1"/>
  <c r="T1092" i="8" s="1"/>
  <c r="T1093" i="8" s="1"/>
  <c r="T1094" i="8" s="1"/>
  <c r="T1095" i="8" s="1"/>
  <c r="T1096" i="8" s="1"/>
  <c r="T1097" i="8" s="1"/>
  <c r="T1098" i="8" s="1"/>
  <c r="T1099" i="8" s="1"/>
  <c r="T1100" i="8" s="1"/>
  <c r="T1101" i="8" s="1"/>
  <c r="T1102" i="8" s="1"/>
  <c r="T1103" i="8" s="1"/>
  <c r="T1104" i="8" s="1"/>
  <c r="T1105" i="8" s="1"/>
  <c r="T1106" i="8" s="1"/>
  <c r="T1107" i="8" s="1"/>
  <c r="T1108" i="8" s="1"/>
  <c r="T1109" i="8" s="1"/>
  <c r="T1110" i="8" s="1"/>
  <c r="T1111" i="8" s="1"/>
  <c r="T1112" i="8" s="1"/>
  <c r="T1113" i="8" s="1"/>
  <c r="T1114" i="8" s="1"/>
  <c r="T1115" i="8" s="1"/>
  <c r="T1116" i="8" s="1"/>
  <c r="T1117" i="8" s="1"/>
  <c r="T1118" i="8" s="1"/>
  <c r="T1119" i="8" s="1"/>
  <c r="T1120" i="8" s="1"/>
  <c r="T1121" i="8" s="1"/>
  <c r="T1122" i="8" s="1"/>
  <c r="T1123" i="8" s="1"/>
  <c r="T1124" i="8" s="1"/>
  <c r="T1125" i="8" s="1"/>
  <c r="T1126" i="8" s="1"/>
  <c r="T1127" i="8" s="1"/>
  <c r="T1128" i="8" s="1"/>
  <c r="T1129" i="8" s="1"/>
  <c r="T1130" i="8" s="1"/>
  <c r="T1131" i="8" s="1"/>
  <c r="T1132" i="8" s="1"/>
  <c r="T1133" i="8" s="1"/>
  <c r="T1134" i="8" s="1"/>
  <c r="T1135" i="8" s="1"/>
  <c r="T1136" i="8" s="1"/>
  <c r="T1137" i="8" s="1"/>
  <c r="T1138" i="8" s="1"/>
  <c r="T1139" i="8" s="1"/>
  <c r="T1140" i="8" s="1"/>
  <c r="T1141" i="8" s="1"/>
  <c r="T1142" i="8" s="1"/>
  <c r="T1143" i="8" s="1"/>
  <c r="T1144" i="8" s="1"/>
  <c r="T1145" i="8" s="1"/>
  <c r="T1146" i="8" s="1"/>
  <c r="T1147" i="8" s="1"/>
  <c r="T1148" i="8" s="1"/>
  <c r="T1149" i="8" s="1"/>
  <c r="T1150" i="8" s="1"/>
  <c r="T1151" i="8" s="1"/>
  <c r="T1152" i="8" s="1"/>
  <c r="T1153" i="8" s="1"/>
  <c r="T1154" i="8" s="1"/>
  <c r="T1155" i="8" s="1"/>
  <c r="T1156" i="8" s="1"/>
  <c r="T1157" i="8" s="1"/>
  <c r="T1158" i="8" s="1"/>
  <c r="T1159" i="8" s="1"/>
  <c r="T1160" i="8" s="1"/>
  <c r="T1161" i="8" s="1"/>
  <c r="T1162" i="8" s="1"/>
  <c r="T1163" i="8" s="1"/>
  <c r="T1164" i="8" s="1"/>
  <c r="T1165" i="8" s="1"/>
  <c r="T1166" i="8" s="1"/>
  <c r="T1167" i="8" s="1"/>
  <c r="T1168" i="8" s="1"/>
  <c r="T1169" i="8" s="1"/>
  <c r="T1170" i="8" s="1"/>
  <c r="T1171" i="8" s="1"/>
  <c r="T1172" i="8" s="1"/>
  <c r="T1173" i="8" s="1"/>
  <c r="T1174" i="8" s="1"/>
  <c r="T1175" i="8" s="1"/>
  <c r="T1176" i="8" s="1"/>
  <c r="T1177" i="8" s="1"/>
  <c r="T1178" i="8" s="1"/>
  <c r="T1179" i="8" s="1"/>
  <c r="T1180" i="8" s="1"/>
  <c r="T1181" i="8" s="1"/>
  <c r="T1182" i="8" s="1"/>
  <c r="T1183" i="8" s="1"/>
  <c r="T1184" i="8" s="1"/>
  <c r="T1185" i="8" s="1"/>
  <c r="T1186" i="8" s="1"/>
  <c r="T1187" i="8" s="1"/>
  <c r="T1188" i="8" s="1"/>
  <c r="T1189" i="8" s="1"/>
  <c r="T1190" i="8" s="1"/>
  <c r="T1191" i="8" s="1"/>
  <c r="T1192" i="8" s="1"/>
  <c r="T1193" i="8" s="1"/>
  <c r="T1194" i="8" s="1"/>
  <c r="T1195" i="8" s="1"/>
  <c r="T1196" i="8" s="1"/>
  <c r="T1197" i="8" s="1"/>
  <c r="T1198" i="8" s="1"/>
  <c r="T1199" i="8" s="1"/>
  <c r="T1200" i="8" s="1"/>
  <c r="T1201" i="8" s="1"/>
  <c r="T1202" i="8" s="1"/>
  <c r="T1203" i="8" s="1"/>
  <c r="T1204" i="8" s="1"/>
  <c r="T1205" i="8" s="1"/>
  <c r="T1206" i="8" s="1"/>
  <c r="T1207" i="8" s="1"/>
  <c r="T1208" i="8" s="1"/>
  <c r="T1209" i="8" s="1"/>
  <c r="T1210" i="8" s="1"/>
  <c r="T1211" i="8" s="1"/>
  <c r="T1212" i="8" s="1"/>
  <c r="T1213" i="8" s="1"/>
  <c r="T1214" i="8" s="1"/>
  <c r="S46" i="8"/>
  <c r="V45" i="8"/>
  <c r="W45" i="8" s="1"/>
  <c r="U45" i="8"/>
  <c r="S45" i="8"/>
  <c r="Q36" i="8"/>
  <c r="Q35" i="8"/>
  <c r="Z25" i="8"/>
  <c r="Q22" i="8"/>
  <c r="Q21" i="8"/>
  <c r="Q20" i="8"/>
  <c r="V1053" i="7"/>
  <c r="W1053" i="7" s="1"/>
  <c r="U1053" i="7"/>
  <c r="S1053" i="7"/>
  <c r="V1052" i="7"/>
  <c r="U1052" i="7"/>
  <c r="S1052" i="7"/>
  <c r="V1051" i="7"/>
  <c r="W1051" i="7" s="1"/>
  <c r="U1051" i="7"/>
  <c r="S1051" i="7"/>
  <c r="V1050" i="7"/>
  <c r="W1050" i="7" s="1"/>
  <c r="U1050" i="7"/>
  <c r="S1050" i="7"/>
  <c r="V1049" i="7"/>
  <c r="W1049" i="7" s="1"/>
  <c r="U1049" i="7"/>
  <c r="S1049" i="7"/>
  <c r="V1048" i="7"/>
  <c r="U1048" i="7"/>
  <c r="S1048" i="7"/>
  <c r="V1047" i="7"/>
  <c r="W1047" i="7" s="1"/>
  <c r="U1047" i="7"/>
  <c r="S1047" i="7"/>
  <c r="V1046" i="7"/>
  <c r="W1046" i="7" s="1"/>
  <c r="U1046" i="7"/>
  <c r="S1046" i="7"/>
  <c r="V1045" i="7"/>
  <c r="W1045" i="7" s="1"/>
  <c r="U1045" i="7"/>
  <c r="S1045" i="7"/>
  <c r="V1044" i="7"/>
  <c r="U1044" i="7"/>
  <c r="S1044" i="7"/>
  <c r="V1043" i="7"/>
  <c r="W1043" i="7" s="1"/>
  <c r="U1043" i="7"/>
  <c r="S1043" i="7"/>
  <c r="V1042" i="7"/>
  <c r="W1042" i="7" s="1"/>
  <c r="U1042" i="7"/>
  <c r="S1042" i="7"/>
  <c r="V1041" i="7"/>
  <c r="W1041" i="7" s="1"/>
  <c r="U1041" i="7"/>
  <c r="S1041" i="7"/>
  <c r="V1040" i="7"/>
  <c r="U1040" i="7"/>
  <c r="S1040" i="7"/>
  <c r="V1039" i="7"/>
  <c r="W1039" i="7" s="1"/>
  <c r="U1039" i="7"/>
  <c r="S1039" i="7"/>
  <c r="V1038" i="7"/>
  <c r="W1038" i="7" s="1"/>
  <c r="U1038" i="7"/>
  <c r="S1038" i="7"/>
  <c r="V1037" i="7"/>
  <c r="W1037" i="7" s="1"/>
  <c r="U1037" i="7"/>
  <c r="S1037" i="7"/>
  <c r="V1036" i="7"/>
  <c r="U1036" i="7"/>
  <c r="S1036" i="7"/>
  <c r="V1035" i="7"/>
  <c r="W1035" i="7" s="1"/>
  <c r="U1035" i="7"/>
  <c r="S1035" i="7"/>
  <c r="V1034" i="7"/>
  <c r="W1034" i="7" s="1"/>
  <c r="U1034" i="7"/>
  <c r="S1034" i="7"/>
  <c r="V1033" i="7"/>
  <c r="W1033" i="7" s="1"/>
  <c r="U1033" i="7"/>
  <c r="S1033" i="7"/>
  <c r="V1032" i="7"/>
  <c r="U1032" i="7"/>
  <c r="S1032" i="7"/>
  <c r="V1031" i="7"/>
  <c r="W1031" i="7" s="1"/>
  <c r="U1031" i="7"/>
  <c r="S1031" i="7"/>
  <c r="V1030" i="7"/>
  <c r="W1030" i="7" s="1"/>
  <c r="U1030" i="7"/>
  <c r="S1030" i="7"/>
  <c r="V1029" i="7"/>
  <c r="W1029" i="7" s="1"/>
  <c r="U1029" i="7"/>
  <c r="S1029" i="7"/>
  <c r="V1028" i="7"/>
  <c r="U1028" i="7"/>
  <c r="S1028" i="7"/>
  <c r="V1027" i="7"/>
  <c r="W1027" i="7" s="1"/>
  <c r="U1027" i="7"/>
  <c r="S1027" i="7"/>
  <c r="V1026" i="7"/>
  <c r="W1026" i="7" s="1"/>
  <c r="U1026" i="7"/>
  <c r="S1026" i="7"/>
  <c r="V1025" i="7"/>
  <c r="W1025" i="7" s="1"/>
  <c r="U1025" i="7"/>
  <c r="S1025" i="7"/>
  <c r="V1024" i="7"/>
  <c r="U1024" i="7"/>
  <c r="S1024" i="7"/>
  <c r="V1023" i="7"/>
  <c r="W1023" i="7" s="1"/>
  <c r="U1023" i="7"/>
  <c r="S1023" i="7"/>
  <c r="V1022" i="7"/>
  <c r="W1022" i="7" s="1"/>
  <c r="U1022" i="7"/>
  <c r="S1022" i="7"/>
  <c r="V1021" i="7"/>
  <c r="W1021" i="7" s="1"/>
  <c r="U1021" i="7"/>
  <c r="S1021" i="7"/>
  <c r="V1020" i="7"/>
  <c r="U1020" i="7"/>
  <c r="S1020" i="7"/>
  <c r="V1019" i="7"/>
  <c r="W1019" i="7" s="1"/>
  <c r="U1019" i="7"/>
  <c r="S1019" i="7"/>
  <c r="V1018" i="7"/>
  <c r="W1018" i="7" s="1"/>
  <c r="U1018" i="7"/>
  <c r="S1018" i="7"/>
  <c r="V1017" i="7"/>
  <c r="W1017" i="7" s="1"/>
  <c r="U1017" i="7"/>
  <c r="S1017" i="7"/>
  <c r="V1016" i="7"/>
  <c r="U1016" i="7"/>
  <c r="S1016" i="7"/>
  <c r="V1015" i="7"/>
  <c r="W1015" i="7" s="1"/>
  <c r="U1015" i="7"/>
  <c r="S1015" i="7"/>
  <c r="V1014" i="7"/>
  <c r="W1014" i="7" s="1"/>
  <c r="U1014" i="7"/>
  <c r="S1014" i="7"/>
  <c r="V1013" i="7"/>
  <c r="W1013" i="7" s="1"/>
  <c r="U1013" i="7"/>
  <c r="S1013" i="7"/>
  <c r="V1012" i="7"/>
  <c r="U1012" i="7"/>
  <c r="S1012" i="7"/>
  <c r="V1011" i="7"/>
  <c r="W1011" i="7" s="1"/>
  <c r="U1011" i="7"/>
  <c r="S1011" i="7"/>
  <c r="V1010" i="7"/>
  <c r="W1010" i="7" s="1"/>
  <c r="U1010" i="7"/>
  <c r="S1010" i="7"/>
  <c r="V1009" i="7"/>
  <c r="W1009" i="7" s="1"/>
  <c r="U1009" i="7"/>
  <c r="S1009" i="7"/>
  <c r="V1008" i="7"/>
  <c r="U1008" i="7"/>
  <c r="S1008" i="7"/>
  <c r="V1007" i="7"/>
  <c r="W1007" i="7" s="1"/>
  <c r="U1007" i="7"/>
  <c r="S1007" i="7"/>
  <c r="V1006" i="7"/>
  <c r="W1006" i="7" s="1"/>
  <c r="U1006" i="7"/>
  <c r="S1006" i="7"/>
  <c r="V1005" i="7"/>
  <c r="W1005" i="7" s="1"/>
  <c r="U1005" i="7"/>
  <c r="S1005" i="7"/>
  <c r="V1004" i="7"/>
  <c r="U1004" i="7"/>
  <c r="S1004" i="7"/>
  <c r="V1003" i="7"/>
  <c r="W1003" i="7" s="1"/>
  <c r="U1003" i="7"/>
  <c r="S1003" i="7"/>
  <c r="V1002" i="7"/>
  <c r="W1002" i="7" s="1"/>
  <c r="U1002" i="7"/>
  <c r="S1002" i="7"/>
  <c r="V1001" i="7"/>
  <c r="W1001" i="7" s="1"/>
  <c r="U1001" i="7"/>
  <c r="S1001" i="7"/>
  <c r="V1000" i="7"/>
  <c r="U1000" i="7"/>
  <c r="S1000" i="7"/>
  <c r="V999" i="7"/>
  <c r="W999" i="7" s="1"/>
  <c r="U999" i="7"/>
  <c r="S999" i="7"/>
  <c r="V998" i="7"/>
  <c r="W998" i="7" s="1"/>
  <c r="U998" i="7"/>
  <c r="S998" i="7"/>
  <c r="V997" i="7"/>
  <c r="W997" i="7" s="1"/>
  <c r="U997" i="7"/>
  <c r="S997" i="7"/>
  <c r="V996" i="7"/>
  <c r="W996" i="7" s="1"/>
  <c r="U996" i="7"/>
  <c r="S996" i="7"/>
  <c r="V995" i="7"/>
  <c r="W995" i="7" s="1"/>
  <c r="U995" i="7"/>
  <c r="S995" i="7"/>
  <c r="V994" i="7"/>
  <c r="W994" i="7" s="1"/>
  <c r="U994" i="7"/>
  <c r="S994" i="7"/>
  <c r="V993" i="7"/>
  <c r="W993" i="7" s="1"/>
  <c r="U993" i="7"/>
  <c r="S993" i="7"/>
  <c r="V992" i="7"/>
  <c r="W992" i="7" s="1"/>
  <c r="U992" i="7"/>
  <c r="S992" i="7"/>
  <c r="V991" i="7"/>
  <c r="W991" i="7" s="1"/>
  <c r="U991" i="7"/>
  <c r="S991" i="7"/>
  <c r="V990" i="7"/>
  <c r="W990" i="7" s="1"/>
  <c r="U990" i="7"/>
  <c r="S990" i="7"/>
  <c r="V989" i="7"/>
  <c r="W989" i="7" s="1"/>
  <c r="U989" i="7"/>
  <c r="S989" i="7"/>
  <c r="V988" i="7"/>
  <c r="W988" i="7" s="1"/>
  <c r="U988" i="7"/>
  <c r="S988" i="7"/>
  <c r="V987" i="7"/>
  <c r="W987" i="7" s="1"/>
  <c r="U987" i="7"/>
  <c r="S987" i="7"/>
  <c r="V986" i="7"/>
  <c r="W986" i="7" s="1"/>
  <c r="U986" i="7"/>
  <c r="S986" i="7"/>
  <c r="V985" i="7"/>
  <c r="W985" i="7" s="1"/>
  <c r="U985" i="7"/>
  <c r="S985" i="7"/>
  <c r="V984" i="7"/>
  <c r="W984" i="7" s="1"/>
  <c r="U984" i="7"/>
  <c r="S984" i="7"/>
  <c r="V983" i="7"/>
  <c r="W983" i="7" s="1"/>
  <c r="U983" i="7"/>
  <c r="S983" i="7"/>
  <c r="V982" i="7"/>
  <c r="W982" i="7" s="1"/>
  <c r="U982" i="7"/>
  <c r="S982" i="7"/>
  <c r="V981" i="7"/>
  <c r="W981" i="7" s="1"/>
  <c r="U981" i="7"/>
  <c r="S981" i="7"/>
  <c r="V980" i="7"/>
  <c r="W980" i="7" s="1"/>
  <c r="U980" i="7"/>
  <c r="S980" i="7"/>
  <c r="V979" i="7"/>
  <c r="W979" i="7" s="1"/>
  <c r="U979" i="7"/>
  <c r="S979" i="7"/>
  <c r="V978" i="7"/>
  <c r="W978" i="7" s="1"/>
  <c r="U978" i="7"/>
  <c r="S978" i="7"/>
  <c r="V977" i="7"/>
  <c r="W977" i="7" s="1"/>
  <c r="U977" i="7"/>
  <c r="S977" i="7"/>
  <c r="V976" i="7"/>
  <c r="W976" i="7" s="1"/>
  <c r="U976" i="7"/>
  <c r="S976" i="7"/>
  <c r="V975" i="7"/>
  <c r="W975" i="7" s="1"/>
  <c r="U975" i="7"/>
  <c r="S975" i="7"/>
  <c r="V974" i="7"/>
  <c r="W974" i="7" s="1"/>
  <c r="U974" i="7"/>
  <c r="S974" i="7"/>
  <c r="V973" i="7"/>
  <c r="W973" i="7" s="1"/>
  <c r="U973" i="7"/>
  <c r="S973" i="7"/>
  <c r="V972" i="7"/>
  <c r="W972" i="7" s="1"/>
  <c r="U972" i="7"/>
  <c r="S972" i="7"/>
  <c r="V971" i="7"/>
  <c r="W971" i="7" s="1"/>
  <c r="U971" i="7"/>
  <c r="S971" i="7"/>
  <c r="V970" i="7"/>
  <c r="W970" i="7" s="1"/>
  <c r="U970" i="7"/>
  <c r="S970" i="7"/>
  <c r="V969" i="7"/>
  <c r="W969" i="7" s="1"/>
  <c r="U969" i="7"/>
  <c r="S969" i="7"/>
  <c r="V968" i="7"/>
  <c r="W968" i="7" s="1"/>
  <c r="U968" i="7"/>
  <c r="S968" i="7"/>
  <c r="V967" i="7"/>
  <c r="W967" i="7" s="1"/>
  <c r="U967" i="7"/>
  <c r="S967" i="7"/>
  <c r="V966" i="7"/>
  <c r="W966" i="7" s="1"/>
  <c r="U966" i="7"/>
  <c r="S966" i="7"/>
  <c r="V965" i="7"/>
  <c r="W965" i="7" s="1"/>
  <c r="U965" i="7"/>
  <c r="S965" i="7"/>
  <c r="V964" i="7"/>
  <c r="U964" i="7"/>
  <c r="S964" i="7"/>
  <c r="V963" i="7"/>
  <c r="W963" i="7" s="1"/>
  <c r="U963" i="7"/>
  <c r="S963" i="7"/>
  <c r="V962" i="7"/>
  <c r="U962" i="7"/>
  <c r="S962" i="7"/>
  <c r="V961" i="7"/>
  <c r="W961" i="7" s="1"/>
  <c r="U961" i="7"/>
  <c r="S961" i="7"/>
  <c r="V960" i="7"/>
  <c r="W960" i="7" s="1"/>
  <c r="U960" i="7"/>
  <c r="S960" i="7"/>
  <c r="V959" i="7"/>
  <c r="W959" i="7" s="1"/>
  <c r="U959" i="7"/>
  <c r="S959" i="7"/>
  <c r="V958" i="7"/>
  <c r="W958" i="7" s="1"/>
  <c r="U958" i="7"/>
  <c r="S958" i="7"/>
  <c r="V957" i="7"/>
  <c r="W957" i="7" s="1"/>
  <c r="U957" i="7"/>
  <c r="S957" i="7"/>
  <c r="V956" i="7"/>
  <c r="W956" i="7" s="1"/>
  <c r="U956" i="7"/>
  <c r="S956" i="7"/>
  <c r="V955" i="7"/>
  <c r="W955" i="7" s="1"/>
  <c r="U955" i="7"/>
  <c r="S955" i="7"/>
  <c r="V954" i="7"/>
  <c r="W954" i="7" s="1"/>
  <c r="U954" i="7"/>
  <c r="S954" i="7"/>
  <c r="V953" i="7"/>
  <c r="W953" i="7" s="1"/>
  <c r="U953" i="7"/>
  <c r="S953" i="7"/>
  <c r="V952" i="7"/>
  <c r="W952" i="7" s="1"/>
  <c r="U952" i="7"/>
  <c r="S952" i="7"/>
  <c r="V951" i="7"/>
  <c r="W951" i="7" s="1"/>
  <c r="U951" i="7"/>
  <c r="S951" i="7"/>
  <c r="V950" i="7"/>
  <c r="U950" i="7"/>
  <c r="S950" i="7"/>
  <c r="V949" i="7"/>
  <c r="W949" i="7" s="1"/>
  <c r="U949" i="7"/>
  <c r="S949" i="7"/>
  <c r="V948" i="7"/>
  <c r="W948" i="7" s="1"/>
  <c r="U948" i="7"/>
  <c r="S948" i="7"/>
  <c r="V947" i="7"/>
  <c r="W947" i="7" s="1"/>
  <c r="U947" i="7"/>
  <c r="S947" i="7"/>
  <c r="V946" i="7"/>
  <c r="W946" i="7" s="1"/>
  <c r="U946" i="7"/>
  <c r="S946" i="7"/>
  <c r="V945" i="7"/>
  <c r="W945" i="7" s="1"/>
  <c r="U945" i="7"/>
  <c r="S945" i="7"/>
  <c r="V944" i="7"/>
  <c r="U944" i="7"/>
  <c r="S944" i="7"/>
  <c r="V943" i="7"/>
  <c r="U943" i="7"/>
  <c r="S943" i="7"/>
  <c r="V942" i="7"/>
  <c r="W942" i="7" s="1"/>
  <c r="U942" i="7"/>
  <c r="S942" i="7"/>
  <c r="V941" i="7"/>
  <c r="W941" i="7" s="1"/>
  <c r="U941" i="7"/>
  <c r="S941" i="7"/>
  <c r="V940" i="7"/>
  <c r="U940" i="7"/>
  <c r="S940" i="7"/>
  <c r="V939" i="7"/>
  <c r="U939" i="7"/>
  <c r="S939" i="7"/>
  <c r="V938" i="7"/>
  <c r="W938" i="7" s="1"/>
  <c r="U938" i="7"/>
  <c r="S938" i="7"/>
  <c r="V937" i="7"/>
  <c r="W937" i="7" s="1"/>
  <c r="U937" i="7"/>
  <c r="S937" i="7"/>
  <c r="V936" i="7"/>
  <c r="W936" i="7" s="1"/>
  <c r="U936" i="7"/>
  <c r="S936" i="7"/>
  <c r="V935" i="7"/>
  <c r="W935" i="7" s="1"/>
  <c r="U935" i="7"/>
  <c r="S935" i="7"/>
  <c r="V934" i="7"/>
  <c r="U934" i="7"/>
  <c r="S934" i="7"/>
  <c r="V933" i="7"/>
  <c r="W933" i="7" s="1"/>
  <c r="U933" i="7"/>
  <c r="S933" i="7"/>
  <c r="V932" i="7"/>
  <c r="U932" i="7"/>
  <c r="S932" i="7"/>
  <c r="V931" i="7"/>
  <c r="W931" i="7" s="1"/>
  <c r="U931" i="7"/>
  <c r="S931" i="7"/>
  <c r="V930" i="7"/>
  <c r="W930" i="7" s="1"/>
  <c r="U930" i="7"/>
  <c r="S930" i="7"/>
  <c r="V929" i="7"/>
  <c r="W929" i="7" s="1"/>
  <c r="U929" i="7"/>
  <c r="S929" i="7"/>
  <c r="V928" i="7"/>
  <c r="U928" i="7"/>
  <c r="S928" i="7"/>
  <c r="V927" i="7"/>
  <c r="W927" i="7" s="1"/>
  <c r="U927" i="7"/>
  <c r="S927" i="7"/>
  <c r="V926" i="7"/>
  <c r="W926" i="7" s="1"/>
  <c r="U926" i="7"/>
  <c r="S926" i="7"/>
  <c r="V925" i="7"/>
  <c r="W925" i="7" s="1"/>
  <c r="U925" i="7"/>
  <c r="S925" i="7"/>
  <c r="V924" i="7"/>
  <c r="W924" i="7" s="1"/>
  <c r="U924" i="7"/>
  <c r="S924" i="7"/>
  <c r="V923" i="7"/>
  <c r="W923" i="7" s="1"/>
  <c r="U923" i="7"/>
  <c r="S923" i="7"/>
  <c r="V922" i="7"/>
  <c r="W922" i="7" s="1"/>
  <c r="U922" i="7"/>
  <c r="S922" i="7"/>
  <c r="V921" i="7"/>
  <c r="W921" i="7" s="1"/>
  <c r="U921" i="7"/>
  <c r="S921" i="7"/>
  <c r="V920" i="7"/>
  <c r="U920" i="7"/>
  <c r="S920" i="7"/>
  <c r="V919" i="7"/>
  <c r="W919" i="7" s="1"/>
  <c r="U919" i="7"/>
  <c r="S919" i="7"/>
  <c r="V918" i="7"/>
  <c r="W918" i="7" s="1"/>
  <c r="U918" i="7"/>
  <c r="S918" i="7"/>
  <c r="V917" i="7"/>
  <c r="W917" i="7" s="1"/>
  <c r="U917" i="7"/>
  <c r="S917" i="7"/>
  <c r="V916" i="7"/>
  <c r="W916" i="7" s="1"/>
  <c r="U916" i="7"/>
  <c r="S916" i="7"/>
  <c r="V915" i="7"/>
  <c r="U915" i="7"/>
  <c r="S915" i="7"/>
  <c r="V914" i="7"/>
  <c r="U914" i="7"/>
  <c r="S914" i="7"/>
  <c r="V913" i="7"/>
  <c r="W913" i="7" s="1"/>
  <c r="U913" i="7"/>
  <c r="S913" i="7"/>
  <c r="V912" i="7"/>
  <c r="W912" i="7" s="1"/>
  <c r="U912" i="7"/>
  <c r="S912" i="7"/>
  <c r="V911" i="7"/>
  <c r="W911" i="7" s="1"/>
  <c r="U911" i="7"/>
  <c r="S911" i="7"/>
  <c r="V910" i="7"/>
  <c r="W910" i="7" s="1"/>
  <c r="U910" i="7"/>
  <c r="S910" i="7"/>
  <c r="V909" i="7"/>
  <c r="W909" i="7" s="1"/>
  <c r="U909" i="7"/>
  <c r="S909" i="7"/>
  <c r="V908" i="7"/>
  <c r="W908" i="7" s="1"/>
  <c r="U908" i="7"/>
  <c r="S908" i="7"/>
  <c r="V907" i="7"/>
  <c r="W907" i="7" s="1"/>
  <c r="U907" i="7"/>
  <c r="S907" i="7"/>
  <c r="V906" i="7"/>
  <c r="W906" i="7" s="1"/>
  <c r="U906" i="7"/>
  <c r="S906" i="7"/>
  <c r="V905" i="7"/>
  <c r="W905" i="7" s="1"/>
  <c r="U905" i="7"/>
  <c r="S905" i="7"/>
  <c r="V904" i="7"/>
  <c r="W904" i="7" s="1"/>
  <c r="U904" i="7"/>
  <c r="S904" i="7"/>
  <c r="V903" i="7"/>
  <c r="W903" i="7" s="1"/>
  <c r="U903" i="7"/>
  <c r="S903" i="7"/>
  <c r="V902" i="7"/>
  <c r="U902" i="7"/>
  <c r="S902" i="7"/>
  <c r="V901" i="7"/>
  <c r="W901" i="7" s="1"/>
  <c r="U901" i="7"/>
  <c r="S901" i="7"/>
  <c r="V900" i="7"/>
  <c r="U900" i="7"/>
  <c r="S900" i="7"/>
  <c r="V899" i="7"/>
  <c r="W899" i="7" s="1"/>
  <c r="U899" i="7"/>
  <c r="S899" i="7"/>
  <c r="V898" i="7"/>
  <c r="W898" i="7" s="1"/>
  <c r="U898" i="7"/>
  <c r="S898" i="7"/>
  <c r="V897" i="7"/>
  <c r="W897" i="7" s="1"/>
  <c r="U897" i="7"/>
  <c r="S897" i="7"/>
  <c r="V896" i="7"/>
  <c r="U896" i="7"/>
  <c r="S896" i="7"/>
  <c r="V895" i="7"/>
  <c r="W895" i="7" s="1"/>
  <c r="U895" i="7"/>
  <c r="S895" i="7"/>
  <c r="V894" i="7"/>
  <c r="W894" i="7" s="1"/>
  <c r="U894" i="7"/>
  <c r="S894" i="7"/>
  <c r="V893" i="7"/>
  <c r="W893" i="7" s="1"/>
  <c r="U893" i="7"/>
  <c r="S893" i="7"/>
  <c r="V892" i="7"/>
  <c r="U892" i="7"/>
  <c r="S892" i="7"/>
  <c r="V891" i="7"/>
  <c r="U891" i="7"/>
  <c r="S891" i="7"/>
  <c r="V890" i="7"/>
  <c r="W890" i="7" s="1"/>
  <c r="U890" i="7"/>
  <c r="S890" i="7"/>
  <c r="V889" i="7"/>
  <c r="W889" i="7" s="1"/>
  <c r="U889" i="7"/>
  <c r="S889" i="7"/>
  <c r="V888" i="7"/>
  <c r="U888" i="7"/>
  <c r="S888" i="7"/>
  <c r="V887" i="7"/>
  <c r="U887" i="7"/>
  <c r="S887" i="7"/>
  <c r="V886" i="7"/>
  <c r="W886" i="7" s="1"/>
  <c r="U886" i="7"/>
  <c r="S886" i="7"/>
  <c r="V885" i="7"/>
  <c r="W885" i="7" s="1"/>
  <c r="U885" i="7"/>
  <c r="S885" i="7"/>
  <c r="V884" i="7"/>
  <c r="W884" i="7" s="1"/>
  <c r="U884" i="7"/>
  <c r="S884" i="7"/>
  <c r="V883" i="7"/>
  <c r="U883" i="7"/>
  <c r="S883" i="7"/>
  <c r="V882" i="7"/>
  <c r="W882" i="7" s="1"/>
  <c r="U882" i="7"/>
  <c r="S882" i="7"/>
  <c r="V881" i="7"/>
  <c r="W881" i="7" s="1"/>
  <c r="U881" i="7"/>
  <c r="S881" i="7"/>
  <c r="V880" i="7"/>
  <c r="W880" i="7" s="1"/>
  <c r="U880" i="7"/>
  <c r="S880" i="7"/>
  <c r="V879" i="7"/>
  <c r="W879" i="7" s="1"/>
  <c r="U879" i="7"/>
  <c r="S879" i="7"/>
  <c r="V878" i="7"/>
  <c r="U878" i="7"/>
  <c r="S878" i="7"/>
  <c r="V877" i="7"/>
  <c r="W877" i="7" s="1"/>
  <c r="U877" i="7"/>
  <c r="S877" i="7"/>
  <c r="V876" i="7"/>
  <c r="U876" i="7"/>
  <c r="S876" i="7"/>
  <c r="V875" i="7"/>
  <c r="U875" i="7"/>
  <c r="S875" i="7"/>
  <c r="V874" i="7"/>
  <c r="W874" i="7" s="1"/>
  <c r="U874" i="7"/>
  <c r="S874" i="7"/>
  <c r="V873" i="7"/>
  <c r="U873" i="7"/>
  <c r="S873" i="7"/>
  <c r="V872" i="7"/>
  <c r="U872" i="7"/>
  <c r="S872" i="7"/>
  <c r="V871" i="7"/>
  <c r="U871" i="7"/>
  <c r="S871" i="7"/>
  <c r="V870" i="7"/>
  <c r="W870" i="7" s="1"/>
  <c r="U870" i="7"/>
  <c r="S870" i="7"/>
  <c r="V869" i="7"/>
  <c r="W869" i="7" s="1"/>
  <c r="U869" i="7"/>
  <c r="S869" i="7"/>
  <c r="V868" i="7"/>
  <c r="W868" i="7" s="1"/>
  <c r="U868" i="7"/>
  <c r="S868" i="7"/>
  <c r="V867" i="7"/>
  <c r="W867" i="7" s="1"/>
  <c r="U867" i="7"/>
  <c r="S867" i="7"/>
  <c r="V866" i="7"/>
  <c r="W866" i="7" s="1"/>
  <c r="U866" i="7"/>
  <c r="S866" i="7"/>
  <c r="V865" i="7"/>
  <c r="W865" i="7" s="1"/>
  <c r="U865" i="7"/>
  <c r="S865" i="7"/>
  <c r="V864" i="7"/>
  <c r="U864" i="7"/>
  <c r="S864" i="7"/>
  <c r="V863" i="7"/>
  <c r="W863" i="7" s="1"/>
  <c r="U863" i="7"/>
  <c r="S863" i="7"/>
  <c r="V862" i="7"/>
  <c r="U862" i="7"/>
  <c r="S862" i="7"/>
  <c r="V861" i="7"/>
  <c r="W861" i="7" s="1"/>
  <c r="U861" i="7"/>
  <c r="S861" i="7"/>
  <c r="V860" i="7"/>
  <c r="U860" i="7"/>
  <c r="S860" i="7"/>
  <c r="V859" i="7"/>
  <c r="W859" i="7" s="1"/>
  <c r="U859" i="7"/>
  <c r="S859" i="7"/>
  <c r="V858" i="7"/>
  <c r="W858" i="7" s="1"/>
  <c r="U858" i="7"/>
  <c r="S858" i="7"/>
  <c r="V857" i="7"/>
  <c r="U857" i="7"/>
  <c r="S857" i="7"/>
  <c r="V856" i="7"/>
  <c r="W856" i="7" s="1"/>
  <c r="U856" i="7"/>
  <c r="S856" i="7"/>
  <c r="V855" i="7"/>
  <c r="W855" i="7" s="1"/>
  <c r="U855" i="7"/>
  <c r="S855" i="7"/>
  <c r="V854" i="7"/>
  <c r="U854" i="7"/>
  <c r="S854" i="7"/>
  <c r="V853" i="7"/>
  <c r="W853" i="7" s="1"/>
  <c r="U853" i="7"/>
  <c r="S853" i="7"/>
  <c r="V852" i="7"/>
  <c r="W852" i="7" s="1"/>
  <c r="U852" i="7"/>
  <c r="S852" i="7"/>
  <c r="V851" i="7"/>
  <c r="W851" i="7" s="1"/>
  <c r="U851" i="7"/>
  <c r="S851" i="7"/>
  <c r="V850" i="7"/>
  <c r="W850" i="7" s="1"/>
  <c r="U850" i="7"/>
  <c r="S850" i="7"/>
  <c r="V849" i="7"/>
  <c r="W849" i="7" s="1"/>
  <c r="U849" i="7"/>
  <c r="S849" i="7"/>
  <c r="V848" i="7"/>
  <c r="W848" i="7" s="1"/>
  <c r="U848" i="7"/>
  <c r="S848" i="7"/>
  <c r="V847" i="7"/>
  <c r="U847" i="7"/>
  <c r="S847" i="7"/>
  <c r="V846" i="7"/>
  <c r="U846" i="7"/>
  <c r="S846" i="7"/>
  <c r="V845" i="7"/>
  <c r="W845" i="7" s="1"/>
  <c r="U845" i="7"/>
  <c r="S845" i="7"/>
  <c r="V844" i="7"/>
  <c r="U844" i="7"/>
  <c r="S844" i="7"/>
  <c r="V843" i="7"/>
  <c r="W843" i="7" s="1"/>
  <c r="U843" i="7"/>
  <c r="S843" i="7"/>
  <c r="V842" i="7"/>
  <c r="W842" i="7" s="1"/>
  <c r="U842" i="7"/>
  <c r="S842" i="7"/>
  <c r="V841" i="7"/>
  <c r="U841" i="7"/>
  <c r="S841" i="7"/>
  <c r="V840" i="7"/>
  <c r="W840" i="7" s="1"/>
  <c r="U840" i="7"/>
  <c r="S840" i="7"/>
  <c r="V839" i="7"/>
  <c r="U839" i="7"/>
  <c r="S839" i="7"/>
  <c r="V838" i="7"/>
  <c r="U838" i="7"/>
  <c r="S838" i="7"/>
  <c r="V837" i="7"/>
  <c r="W837" i="7" s="1"/>
  <c r="U837" i="7"/>
  <c r="S837" i="7"/>
  <c r="V836" i="7"/>
  <c r="U836" i="7"/>
  <c r="S836" i="7"/>
  <c r="V835" i="7"/>
  <c r="U835" i="7"/>
  <c r="S835" i="7"/>
  <c r="V834" i="7"/>
  <c r="U834" i="7"/>
  <c r="S834" i="7"/>
  <c r="V833" i="7"/>
  <c r="U833" i="7"/>
  <c r="S833" i="7"/>
  <c r="V832" i="7"/>
  <c r="U832" i="7"/>
  <c r="S832" i="7"/>
  <c r="V831" i="7"/>
  <c r="W831" i="7" s="1"/>
  <c r="U831" i="7"/>
  <c r="S831" i="7"/>
  <c r="V830" i="7"/>
  <c r="W830" i="7" s="1"/>
  <c r="U830" i="7"/>
  <c r="S830" i="7"/>
  <c r="V829" i="7"/>
  <c r="W829" i="7" s="1"/>
  <c r="U829" i="7"/>
  <c r="S829" i="7"/>
  <c r="V828" i="7"/>
  <c r="U828" i="7"/>
  <c r="S828" i="7"/>
  <c r="V827" i="7"/>
  <c r="W827" i="7" s="1"/>
  <c r="U827" i="7"/>
  <c r="S827" i="7"/>
  <c r="V826" i="7"/>
  <c r="W826" i="7" s="1"/>
  <c r="U826" i="7"/>
  <c r="S826" i="7"/>
  <c r="V825" i="7"/>
  <c r="U825" i="7"/>
  <c r="S825" i="7"/>
  <c r="V824" i="7"/>
  <c r="W824" i="7" s="1"/>
  <c r="U824" i="7"/>
  <c r="S824" i="7"/>
  <c r="V823" i="7"/>
  <c r="U823" i="7"/>
  <c r="S823" i="7"/>
  <c r="V822" i="7"/>
  <c r="W822" i="7" s="1"/>
  <c r="U822" i="7"/>
  <c r="S822" i="7"/>
  <c r="V821" i="7"/>
  <c r="W821" i="7" s="1"/>
  <c r="U821" i="7"/>
  <c r="S821" i="7"/>
  <c r="V820" i="7"/>
  <c r="U820" i="7"/>
  <c r="S820" i="7"/>
  <c r="V819" i="7"/>
  <c r="W819" i="7" s="1"/>
  <c r="U819" i="7"/>
  <c r="S819" i="7"/>
  <c r="V818" i="7"/>
  <c r="W818" i="7" s="1"/>
  <c r="U818" i="7"/>
  <c r="S818" i="7"/>
  <c r="V817" i="7"/>
  <c r="U817" i="7"/>
  <c r="S817" i="7"/>
  <c r="V816" i="7"/>
  <c r="W816" i="7" s="1"/>
  <c r="U816" i="7"/>
  <c r="S816" i="7"/>
  <c r="V815" i="7"/>
  <c r="W815" i="7" s="1"/>
  <c r="U815" i="7"/>
  <c r="S815" i="7"/>
  <c r="V814" i="7"/>
  <c r="W814" i="7" s="1"/>
  <c r="U814" i="7"/>
  <c r="S814" i="7"/>
  <c r="V813" i="7"/>
  <c r="W813" i="7" s="1"/>
  <c r="U813" i="7"/>
  <c r="S813" i="7"/>
  <c r="V812" i="7"/>
  <c r="U812" i="7"/>
  <c r="S812" i="7"/>
  <c r="V811" i="7"/>
  <c r="W811" i="7" s="1"/>
  <c r="U811" i="7"/>
  <c r="S811" i="7"/>
  <c r="V810" i="7"/>
  <c r="W810" i="7" s="1"/>
  <c r="U810" i="7"/>
  <c r="S810" i="7"/>
  <c r="V809" i="7"/>
  <c r="U809" i="7"/>
  <c r="S809" i="7"/>
  <c r="V808" i="7"/>
  <c r="W808" i="7" s="1"/>
  <c r="U808" i="7"/>
  <c r="S808" i="7"/>
  <c r="V807" i="7"/>
  <c r="W807" i="7" s="1"/>
  <c r="U807" i="7"/>
  <c r="S807" i="7"/>
  <c r="V806" i="7"/>
  <c r="W806" i="7" s="1"/>
  <c r="U806" i="7"/>
  <c r="S806" i="7"/>
  <c r="V805" i="7"/>
  <c r="W805" i="7" s="1"/>
  <c r="U805" i="7"/>
  <c r="S805" i="7"/>
  <c r="V804" i="7"/>
  <c r="U804" i="7"/>
  <c r="S804" i="7"/>
  <c r="V803" i="7"/>
  <c r="W803" i="7" s="1"/>
  <c r="U803" i="7"/>
  <c r="S803" i="7"/>
  <c r="V802" i="7"/>
  <c r="W802" i="7" s="1"/>
  <c r="U802" i="7"/>
  <c r="S802" i="7"/>
  <c r="V801" i="7"/>
  <c r="U801" i="7"/>
  <c r="S801" i="7"/>
  <c r="V800" i="7"/>
  <c r="W800" i="7" s="1"/>
  <c r="U800" i="7"/>
  <c r="S800" i="7"/>
  <c r="V799" i="7"/>
  <c r="W799" i="7" s="1"/>
  <c r="U799" i="7"/>
  <c r="S799" i="7"/>
  <c r="V798" i="7"/>
  <c r="U798" i="7"/>
  <c r="S798" i="7"/>
  <c r="V797" i="7"/>
  <c r="W797" i="7" s="1"/>
  <c r="U797" i="7"/>
  <c r="S797" i="7"/>
  <c r="V796" i="7"/>
  <c r="U796" i="7"/>
  <c r="S796" i="7"/>
  <c r="V795" i="7"/>
  <c r="W795" i="7" s="1"/>
  <c r="U795" i="7"/>
  <c r="S795" i="7"/>
  <c r="V794" i="7"/>
  <c r="W794" i="7" s="1"/>
  <c r="U794" i="7"/>
  <c r="S794" i="7"/>
  <c r="V793" i="7"/>
  <c r="U793" i="7"/>
  <c r="S793" i="7"/>
  <c r="V792" i="7"/>
  <c r="W792" i="7" s="1"/>
  <c r="U792" i="7"/>
  <c r="S792" i="7"/>
  <c r="V791" i="7"/>
  <c r="U791" i="7"/>
  <c r="S791" i="7"/>
  <c r="V790" i="7"/>
  <c r="U790" i="7"/>
  <c r="S790" i="7"/>
  <c r="V789" i="7"/>
  <c r="W789" i="7" s="1"/>
  <c r="U789" i="7"/>
  <c r="S789" i="7"/>
  <c r="V788" i="7"/>
  <c r="W788" i="7" s="1"/>
  <c r="U788" i="7"/>
  <c r="S788" i="7"/>
  <c r="V787" i="7"/>
  <c r="W787" i="7" s="1"/>
  <c r="U787" i="7"/>
  <c r="S787" i="7"/>
  <c r="V786" i="7"/>
  <c r="W786" i="7" s="1"/>
  <c r="U786" i="7"/>
  <c r="S786" i="7"/>
  <c r="V785" i="7"/>
  <c r="W785" i="7" s="1"/>
  <c r="U785" i="7"/>
  <c r="S785" i="7"/>
  <c r="V784" i="7"/>
  <c r="W784" i="7" s="1"/>
  <c r="U784" i="7"/>
  <c r="S784" i="7"/>
  <c r="V783" i="7"/>
  <c r="U783" i="7"/>
  <c r="S783" i="7"/>
  <c r="V782" i="7"/>
  <c r="U782" i="7"/>
  <c r="S782" i="7"/>
  <c r="V781" i="7"/>
  <c r="U781" i="7"/>
  <c r="S781" i="7"/>
  <c r="V780" i="7"/>
  <c r="W780" i="7" s="1"/>
  <c r="U780" i="7"/>
  <c r="S780" i="7"/>
  <c r="V779" i="7"/>
  <c r="U779" i="7"/>
  <c r="S779" i="7"/>
  <c r="V778" i="7"/>
  <c r="W778" i="7" s="1"/>
  <c r="U778" i="7"/>
  <c r="S778" i="7"/>
  <c r="V777" i="7"/>
  <c r="W777" i="7" s="1"/>
  <c r="U777" i="7"/>
  <c r="S777" i="7"/>
  <c r="V776" i="7"/>
  <c r="U776" i="7"/>
  <c r="S776" i="7"/>
  <c r="V775" i="7"/>
  <c r="W775" i="7" s="1"/>
  <c r="U775" i="7"/>
  <c r="S775" i="7"/>
  <c r="V774" i="7"/>
  <c r="W774" i="7" s="1"/>
  <c r="U774" i="7"/>
  <c r="S774" i="7"/>
  <c r="V773" i="7"/>
  <c r="U773" i="7"/>
  <c r="S773" i="7"/>
  <c r="V772" i="7"/>
  <c r="W772" i="7" s="1"/>
  <c r="U772" i="7"/>
  <c r="S772" i="7"/>
  <c r="V771" i="7"/>
  <c r="W771" i="7" s="1"/>
  <c r="U771" i="7"/>
  <c r="S771" i="7"/>
  <c r="V770" i="7"/>
  <c r="W770" i="7" s="1"/>
  <c r="U770" i="7"/>
  <c r="S770" i="7"/>
  <c r="V769" i="7"/>
  <c r="W769" i="7" s="1"/>
  <c r="U769" i="7"/>
  <c r="S769" i="7"/>
  <c r="V768" i="7"/>
  <c r="U768" i="7"/>
  <c r="S768" i="7"/>
  <c r="V767" i="7"/>
  <c r="W767" i="7" s="1"/>
  <c r="U767" i="7"/>
  <c r="S767" i="7"/>
  <c r="V766" i="7"/>
  <c r="U766" i="7"/>
  <c r="S766" i="7"/>
  <c r="V765" i="7"/>
  <c r="U765" i="7"/>
  <c r="S765" i="7"/>
  <c r="V764" i="7"/>
  <c r="U764" i="7"/>
  <c r="S764" i="7"/>
  <c r="V763" i="7"/>
  <c r="W763" i="7" s="1"/>
  <c r="U763" i="7"/>
  <c r="S763" i="7"/>
  <c r="V762" i="7"/>
  <c r="W762" i="7" s="1"/>
  <c r="U762" i="7"/>
  <c r="S762" i="7"/>
  <c r="V761" i="7"/>
  <c r="W761" i="7" s="1"/>
  <c r="U761" i="7"/>
  <c r="S761" i="7"/>
  <c r="V760" i="7"/>
  <c r="U760" i="7"/>
  <c r="S760" i="7"/>
  <c r="V759" i="7"/>
  <c r="W759" i="7" s="1"/>
  <c r="U759" i="7"/>
  <c r="S759" i="7"/>
  <c r="V758" i="7"/>
  <c r="W758" i="7" s="1"/>
  <c r="U758" i="7"/>
  <c r="S758" i="7"/>
  <c r="V757" i="7"/>
  <c r="U757" i="7"/>
  <c r="S757" i="7"/>
  <c r="V756" i="7"/>
  <c r="W756" i="7" s="1"/>
  <c r="U756" i="7"/>
  <c r="S756" i="7"/>
  <c r="V755" i="7"/>
  <c r="W755" i="7" s="1"/>
  <c r="U755" i="7"/>
  <c r="S755" i="7"/>
  <c r="V754" i="7"/>
  <c r="U754" i="7"/>
  <c r="S754" i="7"/>
  <c r="V753" i="7"/>
  <c r="W753" i="7" s="1"/>
  <c r="U753" i="7"/>
  <c r="S753" i="7"/>
  <c r="V752" i="7"/>
  <c r="W752" i="7" s="1"/>
  <c r="U752" i="7"/>
  <c r="S752" i="7"/>
  <c r="V751" i="7"/>
  <c r="W751" i="7" s="1"/>
  <c r="U751" i="7"/>
  <c r="S751" i="7"/>
  <c r="V750" i="7"/>
  <c r="U750" i="7"/>
  <c r="S750" i="7"/>
  <c r="V749" i="7"/>
  <c r="W749" i="7" s="1"/>
  <c r="U749" i="7"/>
  <c r="S749" i="7"/>
  <c r="V748" i="7"/>
  <c r="W748" i="7" s="1"/>
  <c r="U748" i="7"/>
  <c r="S748" i="7"/>
  <c r="V747" i="7"/>
  <c r="W747" i="7" s="1"/>
  <c r="U747" i="7"/>
  <c r="S747" i="7"/>
  <c r="V746" i="7"/>
  <c r="U746" i="7"/>
  <c r="S746" i="7"/>
  <c r="V745" i="7"/>
  <c r="W745" i="7" s="1"/>
  <c r="U745" i="7"/>
  <c r="S745" i="7"/>
  <c r="V744" i="7"/>
  <c r="W744" i="7" s="1"/>
  <c r="U744" i="7"/>
  <c r="S744" i="7"/>
  <c r="V743" i="7"/>
  <c r="W743" i="7" s="1"/>
  <c r="U743" i="7"/>
  <c r="S743" i="7"/>
  <c r="V742" i="7"/>
  <c r="W742" i="7" s="1"/>
  <c r="U742" i="7"/>
  <c r="S742" i="7"/>
  <c r="V741" i="7"/>
  <c r="W741" i="7" s="1"/>
  <c r="U741" i="7"/>
  <c r="S741" i="7"/>
  <c r="V740" i="7"/>
  <c r="W740" i="7" s="1"/>
  <c r="U740" i="7"/>
  <c r="S740" i="7"/>
  <c r="V739" i="7"/>
  <c r="W739" i="7" s="1"/>
  <c r="U739" i="7"/>
  <c r="S739" i="7"/>
  <c r="V738" i="7"/>
  <c r="U738" i="7"/>
  <c r="S738" i="7"/>
  <c r="V737" i="7"/>
  <c r="W737" i="7" s="1"/>
  <c r="U737" i="7"/>
  <c r="S737" i="7"/>
  <c r="V736" i="7"/>
  <c r="W736" i="7" s="1"/>
  <c r="U736" i="7"/>
  <c r="S736" i="7"/>
  <c r="V735" i="7"/>
  <c r="U735" i="7"/>
  <c r="S735" i="7"/>
  <c r="V734" i="7"/>
  <c r="U734" i="7"/>
  <c r="S734" i="7"/>
  <c r="V733" i="7"/>
  <c r="U733" i="7"/>
  <c r="S733" i="7"/>
  <c r="V732" i="7"/>
  <c r="U732" i="7"/>
  <c r="S732" i="7"/>
  <c r="V731" i="7"/>
  <c r="W731" i="7" s="1"/>
  <c r="U731" i="7"/>
  <c r="S731" i="7"/>
  <c r="V730" i="7"/>
  <c r="W730" i="7" s="1"/>
  <c r="U730" i="7"/>
  <c r="S730" i="7"/>
  <c r="V729" i="7"/>
  <c r="W729" i="7" s="1"/>
  <c r="U729" i="7"/>
  <c r="S729" i="7"/>
  <c r="V728" i="7"/>
  <c r="U728" i="7"/>
  <c r="S728" i="7"/>
  <c r="V727" i="7"/>
  <c r="U727" i="7"/>
  <c r="S727" i="7"/>
  <c r="V726" i="7"/>
  <c r="W726" i="7" s="1"/>
  <c r="U726" i="7"/>
  <c r="S726" i="7"/>
  <c r="V725" i="7"/>
  <c r="W725" i="7" s="1"/>
  <c r="U725" i="7"/>
  <c r="S725" i="7"/>
  <c r="V724" i="7"/>
  <c r="U724" i="7"/>
  <c r="S724" i="7"/>
  <c r="V723" i="7"/>
  <c r="U723" i="7"/>
  <c r="S723" i="7"/>
  <c r="V722" i="7"/>
  <c r="W722" i="7" s="1"/>
  <c r="U722" i="7"/>
  <c r="S722" i="7"/>
  <c r="V721" i="7"/>
  <c r="W721" i="7" s="1"/>
  <c r="U721" i="7"/>
  <c r="S721" i="7"/>
  <c r="V720" i="7"/>
  <c r="W720" i="7" s="1"/>
  <c r="U720" i="7"/>
  <c r="S720" i="7"/>
  <c r="V719" i="7"/>
  <c r="U719" i="7"/>
  <c r="S719" i="7"/>
  <c r="V718" i="7"/>
  <c r="W718" i="7" s="1"/>
  <c r="U718" i="7"/>
  <c r="S718" i="7"/>
  <c r="V717" i="7"/>
  <c r="W717" i="7" s="1"/>
  <c r="U717" i="7"/>
  <c r="S717" i="7"/>
  <c r="V716" i="7"/>
  <c r="U716" i="7"/>
  <c r="S716" i="7"/>
  <c r="V715" i="7"/>
  <c r="W715" i="7" s="1"/>
  <c r="U715" i="7"/>
  <c r="S715" i="7"/>
  <c r="V714" i="7"/>
  <c r="W714" i="7" s="1"/>
  <c r="U714" i="7"/>
  <c r="S714" i="7"/>
  <c r="V713" i="7"/>
  <c r="W713" i="7" s="1"/>
  <c r="U713" i="7"/>
  <c r="S713" i="7"/>
  <c r="V712" i="7"/>
  <c r="W712" i="7" s="1"/>
  <c r="U712" i="7"/>
  <c r="S712" i="7"/>
  <c r="V711" i="7"/>
  <c r="U711" i="7"/>
  <c r="S711" i="7"/>
  <c r="V710" i="7"/>
  <c r="W710" i="7" s="1"/>
  <c r="U710" i="7"/>
  <c r="S710" i="7"/>
  <c r="V709" i="7"/>
  <c r="W709" i="7" s="1"/>
  <c r="U709" i="7"/>
  <c r="S709" i="7"/>
  <c r="V708" i="7"/>
  <c r="U708" i="7"/>
  <c r="S708" i="7"/>
  <c r="V707" i="7"/>
  <c r="U707" i="7"/>
  <c r="S707" i="7"/>
  <c r="V706" i="7"/>
  <c r="W706" i="7" s="1"/>
  <c r="U706" i="7"/>
  <c r="S706" i="7"/>
  <c r="V705" i="7"/>
  <c r="W705" i="7" s="1"/>
  <c r="U705" i="7"/>
  <c r="S705" i="7"/>
  <c r="V704" i="7"/>
  <c r="W704" i="7" s="1"/>
  <c r="U704" i="7"/>
  <c r="S704" i="7"/>
  <c r="V703" i="7"/>
  <c r="U703" i="7"/>
  <c r="S703" i="7"/>
  <c r="V702" i="7"/>
  <c r="W702" i="7" s="1"/>
  <c r="U702" i="7"/>
  <c r="S702" i="7"/>
  <c r="V701" i="7"/>
  <c r="W701" i="7" s="1"/>
  <c r="U701" i="7"/>
  <c r="S701" i="7"/>
  <c r="V700" i="7"/>
  <c r="U700" i="7"/>
  <c r="S700" i="7"/>
  <c r="V699" i="7"/>
  <c r="W699" i="7" s="1"/>
  <c r="U699" i="7"/>
  <c r="S699" i="7"/>
  <c r="V698" i="7"/>
  <c r="W698" i="7" s="1"/>
  <c r="U698" i="7"/>
  <c r="S698" i="7"/>
  <c r="V697" i="7"/>
  <c r="W697" i="7" s="1"/>
  <c r="U697" i="7"/>
  <c r="S697" i="7"/>
  <c r="V696" i="7"/>
  <c r="W696" i="7" s="1"/>
  <c r="U696" i="7"/>
  <c r="S696" i="7"/>
  <c r="V695" i="7"/>
  <c r="U695" i="7"/>
  <c r="S695" i="7"/>
  <c r="V694" i="7"/>
  <c r="W694" i="7" s="1"/>
  <c r="U694" i="7"/>
  <c r="S694" i="7"/>
  <c r="V693" i="7"/>
  <c r="W693" i="7" s="1"/>
  <c r="U693" i="7"/>
  <c r="S693" i="7"/>
  <c r="V692" i="7"/>
  <c r="U692" i="7"/>
  <c r="S692" i="7"/>
  <c r="V691" i="7"/>
  <c r="U691" i="7"/>
  <c r="S691" i="7"/>
  <c r="V690" i="7"/>
  <c r="W690" i="7" s="1"/>
  <c r="U690" i="7"/>
  <c r="S690" i="7"/>
  <c r="V689" i="7"/>
  <c r="W689" i="7" s="1"/>
  <c r="U689" i="7"/>
  <c r="S689" i="7"/>
  <c r="V688" i="7"/>
  <c r="W688" i="7" s="1"/>
  <c r="U688" i="7"/>
  <c r="S688" i="7"/>
  <c r="V687" i="7"/>
  <c r="U687" i="7"/>
  <c r="S687" i="7"/>
  <c r="V686" i="7"/>
  <c r="W686" i="7" s="1"/>
  <c r="U686" i="7"/>
  <c r="S686" i="7"/>
  <c r="V685" i="7"/>
  <c r="W685" i="7" s="1"/>
  <c r="U685" i="7"/>
  <c r="S685" i="7"/>
  <c r="V684" i="7"/>
  <c r="U684" i="7"/>
  <c r="S684" i="7"/>
  <c r="V683" i="7"/>
  <c r="U683" i="7"/>
  <c r="S683" i="7"/>
  <c r="V682" i="7"/>
  <c r="W682" i="7" s="1"/>
  <c r="U682" i="7"/>
  <c r="S682" i="7"/>
  <c r="V681" i="7"/>
  <c r="W681" i="7" s="1"/>
  <c r="U681" i="7"/>
  <c r="S681" i="7"/>
  <c r="V680" i="7"/>
  <c r="W680" i="7" s="1"/>
  <c r="U680" i="7"/>
  <c r="S680" i="7"/>
  <c r="V679" i="7"/>
  <c r="U679" i="7"/>
  <c r="S679" i="7"/>
  <c r="V678" i="7"/>
  <c r="W678" i="7" s="1"/>
  <c r="U678" i="7"/>
  <c r="S678" i="7"/>
  <c r="V677" i="7"/>
  <c r="W677" i="7" s="1"/>
  <c r="U677" i="7"/>
  <c r="S677" i="7"/>
  <c r="V676" i="7"/>
  <c r="U676" i="7"/>
  <c r="S676" i="7"/>
  <c r="V675" i="7"/>
  <c r="W675" i="7" s="1"/>
  <c r="U675" i="7"/>
  <c r="S675" i="7"/>
  <c r="V674" i="7"/>
  <c r="W674" i="7" s="1"/>
  <c r="U674" i="7"/>
  <c r="S674" i="7"/>
  <c r="V673" i="7"/>
  <c r="W673" i="7" s="1"/>
  <c r="U673" i="7"/>
  <c r="S673" i="7"/>
  <c r="V672" i="7"/>
  <c r="W672" i="7" s="1"/>
  <c r="U672" i="7"/>
  <c r="S672" i="7"/>
  <c r="V671" i="7"/>
  <c r="U671" i="7"/>
  <c r="S671" i="7"/>
  <c r="V670" i="7"/>
  <c r="W670" i="7" s="1"/>
  <c r="U670" i="7"/>
  <c r="S670" i="7"/>
  <c r="V669" i="7"/>
  <c r="W669" i="7" s="1"/>
  <c r="U669" i="7"/>
  <c r="S669" i="7"/>
  <c r="V668" i="7"/>
  <c r="U668" i="7"/>
  <c r="S668" i="7"/>
  <c r="V667" i="7"/>
  <c r="W667" i="7" s="1"/>
  <c r="U667" i="7"/>
  <c r="S667" i="7"/>
  <c r="V666" i="7"/>
  <c r="W666" i="7" s="1"/>
  <c r="U666" i="7"/>
  <c r="S666" i="7"/>
  <c r="V665" i="7"/>
  <c r="W665" i="7" s="1"/>
  <c r="U665" i="7"/>
  <c r="S665" i="7"/>
  <c r="V664" i="7"/>
  <c r="W664" i="7" s="1"/>
  <c r="U664" i="7"/>
  <c r="S664" i="7"/>
  <c r="V663" i="7"/>
  <c r="U663" i="7"/>
  <c r="S663" i="7"/>
  <c r="V662" i="7"/>
  <c r="W662" i="7" s="1"/>
  <c r="U662" i="7"/>
  <c r="S662" i="7"/>
  <c r="V661" i="7"/>
  <c r="W661" i="7" s="1"/>
  <c r="U661" i="7"/>
  <c r="S661" i="7"/>
  <c r="V660" i="7"/>
  <c r="U660" i="7"/>
  <c r="S660" i="7"/>
  <c r="V659" i="7"/>
  <c r="W659" i="7" s="1"/>
  <c r="U659" i="7"/>
  <c r="S659" i="7"/>
  <c r="V658" i="7"/>
  <c r="W658" i="7" s="1"/>
  <c r="U658" i="7"/>
  <c r="S658" i="7"/>
  <c r="V657" i="7"/>
  <c r="W657" i="7" s="1"/>
  <c r="U657" i="7"/>
  <c r="S657" i="7"/>
  <c r="V656" i="7"/>
  <c r="W656" i="7" s="1"/>
  <c r="U656" i="7"/>
  <c r="S656" i="7"/>
  <c r="V655" i="7"/>
  <c r="U655" i="7"/>
  <c r="S655" i="7"/>
  <c r="V654" i="7"/>
  <c r="W654" i="7" s="1"/>
  <c r="U654" i="7"/>
  <c r="S654" i="7"/>
  <c r="V653" i="7"/>
  <c r="W653" i="7" s="1"/>
  <c r="U653" i="7"/>
  <c r="S653" i="7"/>
  <c r="V652" i="7"/>
  <c r="U652" i="7"/>
  <c r="S652" i="7"/>
  <c r="V651" i="7"/>
  <c r="W651" i="7" s="1"/>
  <c r="U651" i="7"/>
  <c r="S651" i="7"/>
  <c r="V650" i="7"/>
  <c r="W650" i="7" s="1"/>
  <c r="U650" i="7"/>
  <c r="S650" i="7"/>
  <c r="V649" i="7"/>
  <c r="W649" i="7" s="1"/>
  <c r="U649" i="7"/>
  <c r="S649" i="7"/>
  <c r="V648" i="7"/>
  <c r="W648" i="7" s="1"/>
  <c r="U648" i="7"/>
  <c r="S648" i="7"/>
  <c r="V647" i="7"/>
  <c r="U647" i="7"/>
  <c r="S647" i="7"/>
  <c r="V646" i="7"/>
  <c r="W646" i="7" s="1"/>
  <c r="U646" i="7"/>
  <c r="S646" i="7"/>
  <c r="V645" i="7"/>
  <c r="W645" i="7" s="1"/>
  <c r="U645" i="7"/>
  <c r="S645" i="7"/>
  <c r="V644" i="7"/>
  <c r="U644" i="7"/>
  <c r="S644" i="7"/>
  <c r="V643" i="7"/>
  <c r="W643" i="7" s="1"/>
  <c r="U643" i="7"/>
  <c r="S643" i="7"/>
  <c r="V642" i="7"/>
  <c r="W642" i="7" s="1"/>
  <c r="U642" i="7"/>
  <c r="S642" i="7"/>
  <c r="V641" i="7"/>
  <c r="W641" i="7" s="1"/>
  <c r="U641" i="7"/>
  <c r="S641" i="7"/>
  <c r="V640" i="7"/>
  <c r="W640" i="7" s="1"/>
  <c r="U640" i="7"/>
  <c r="S640" i="7"/>
  <c r="V639" i="7"/>
  <c r="U639" i="7"/>
  <c r="S639" i="7"/>
  <c r="V638" i="7"/>
  <c r="W638" i="7" s="1"/>
  <c r="U638" i="7"/>
  <c r="S638" i="7"/>
  <c r="V637" i="7"/>
  <c r="W637" i="7" s="1"/>
  <c r="U637" i="7"/>
  <c r="S637" i="7"/>
  <c r="V636" i="7"/>
  <c r="W636" i="7" s="1"/>
  <c r="U636" i="7"/>
  <c r="S636" i="7"/>
  <c r="V635" i="7"/>
  <c r="W635" i="7" s="1"/>
  <c r="U635" i="7"/>
  <c r="S635" i="7"/>
  <c r="V634" i="7"/>
  <c r="W634" i="7" s="1"/>
  <c r="U634" i="7"/>
  <c r="S634" i="7"/>
  <c r="V633" i="7"/>
  <c r="W633" i="7" s="1"/>
  <c r="U633" i="7"/>
  <c r="S633" i="7"/>
  <c r="V632" i="7"/>
  <c r="W632" i="7" s="1"/>
  <c r="U632" i="7"/>
  <c r="S632" i="7"/>
  <c r="V631" i="7"/>
  <c r="U631" i="7"/>
  <c r="S631" i="7"/>
  <c r="V630" i="7"/>
  <c r="U630" i="7"/>
  <c r="S630" i="7"/>
  <c r="V629" i="7"/>
  <c r="W629" i="7" s="1"/>
  <c r="U629" i="7"/>
  <c r="S629" i="7"/>
  <c r="V628" i="7"/>
  <c r="U628" i="7"/>
  <c r="S628" i="7"/>
  <c r="V627" i="7"/>
  <c r="W627" i="7" s="1"/>
  <c r="U627" i="7"/>
  <c r="S627" i="7"/>
  <c r="V626" i="7"/>
  <c r="U626" i="7"/>
  <c r="S626" i="7"/>
  <c r="V625" i="7"/>
  <c r="W625" i="7" s="1"/>
  <c r="U625" i="7"/>
  <c r="S625" i="7"/>
  <c r="V624" i="7"/>
  <c r="W624" i="7" s="1"/>
  <c r="U624" i="7"/>
  <c r="S624" i="7"/>
  <c r="V623" i="7"/>
  <c r="U623" i="7"/>
  <c r="S623" i="7"/>
  <c r="V622" i="7"/>
  <c r="W622" i="7" s="1"/>
  <c r="U622" i="7"/>
  <c r="S622" i="7"/>
  <c r="V621" i="7"/>
  <c r="W621" i="7" s="1"/>
  <c r="U621" i="7"/>
  <c r="S621" i="7"/>
  <c r="V620" i="7"/>
  <c r="W620" i="7" s="1"/>
  <c r="U620" i="7"/>
  <c r="S620" i="7"/>
  <c r="V619" i="7"/>
  <c r="U619" i="7"/>
  <c r="S619" i="7"/>
  <c r="V618" i="7"/>
  <c r="W618" i="7" s="1"/>
  <c r="U618" i="7"/>
  <c r="S618" i="7"/>
  <c r="V617" i="7"/>
  <c r="W617" i="7" s="1"/>
  <c r="U617" i="7"/>
  <c r="S617" i="7"/>
  <c r="V616" i="7"/>
  <c r="W616" i="7" s="1"/>
  <c r="U616" i="7"/>
  <c r="S616" i="7"/>
  <c r="V615" i="7"/>
  <c r="U615" i="7"/>
  <c r="S615" i="7"/>
  <c r="V614" i="7"/>
  <c r="W614" i="7" s="1"/>
  <c r="U614" i="7"/>
  <c r="S614" i="7"/>
  <c r="V613" i="7"/>
  <c r="W613" i="7" s="1"/>
  <c r="U613" i="7"/>
  <c r="S613" i="7"/>
  <c r="V612" i="7"/>
  <c r="W612" i="7" s="1"/>
  <c r="U612" i="7"/>
  <c r="S612" i="7"/>
  <c r="V611" i="7"/>
  <c r="U611" i="7"/>
  <c r="S611" i="7"/>
  <c r="V610" i="7"/>
  <c r="W610" i="7" s="1"/>
  <c r="U610" i="7"/>
  <c r="S610" i="7"/>
  <c r="V609" i="7"/>
  <c r="W609" i="7" s="1"/>
  <c r="U609" i="7"/>
  <c r="S609" i="7"/>
  <c r="V608" i="7"/>
  <c r="W608" i="7" s="1"/>
  <c r="U608" i="7"/>
  <c r="S608" i="7"/>
  <c r="V607" i="7"/>
  <c r="U607" i="7"/>
  <c r="S607" i="7"/>
  <c r="V606" i="7"/>
  <c r="U606" i="7"/>
  <c r="S606" i="7"/>
  <c r="V605" i="7"/>
  <c r="W605" i="7" s="1"/>
  <c r="U605" i="7"/>
  <c r="S605" i="7"/>
  <c r="V604" i="7"/>
  <c r="U604" i="7"/>
  <c r="S604" i="7"/>
  <c r="V603" i="7"/>
  <c r="W603" i="7" s="1"/>
  <c r="U603" i="7"/>
  <c r="S603" i="7"/>
  <c r="V602" i="7"/>
  <c r="W602" i="7" s="1"/>
  <c r="U602" i="7"/>
  <c r="S602" i="7"/>
  <c r="V601" i="7"/>
  <c r="W601" i="7" s="1"/>
  <c r="U601" i="7"/>
  <c r="S601" i="7"/>
  <c r="V600" i="7"/>
  <c r="W600" i="7" s="1"/>
  <c r="U600" i="7"/>
  <c r="S600" i="7"/>
  <c r="V599" i="7"/>
  <c r="U599" i="7"/>
  <c r="S599" i="7"/>
  <c r="V598" i="7"/>
  <c r="U598" i="7"/>
  <c r="S598" i="7"/>
  <c r="V597" i="7"/>
  <c r="W597" i="7" s="1"/>
  <c r="U597" i="7"/>
  <c r="S597" i="7"/>
  <c r="V596" i="7"/>
  <c r="U596" i="7"/>
  <c r="S596" i="7"/>
  <c r="V595" i="7"/>
  <c r="W595" i="7" s="1"/>
  <c r="U595" i="7"/>
  <c r="S595" i="7"/>
  <c r="V594" i="7"/>
  <c r="U594" i="7"/>
  <c r="S594" i="7"/>
  <c r="V593" i="7"/>
  <c r="W593" i="7" s="1"/>
  <c r="U593" i="7"/>
  <c r="S593" i="7"/>
  <c r="V592" i="7"/>
  <c r="W592" i="7" s="1"/>
  <c r="U592" i="7"/>
  <c r="S592" i="7"/>
  <c r="V591" i="7"/>
  <c r="U591" i="7"/>
  <c r="S591" i="7"/>
  <c r="V590" i="7"/>
  <c r="W590" i="7" s="1"/>
  <c r="U590" i="7"/>
  <c r="S590" i="7"/>
  <c r="V589" i="7"/>
  <c r="W589" i="7" s="1"/>
  <c r="U589" i="7"/>
  <c r="S589" i="7"/>
  <c r="V588" i="7"/>
  <c r="U588" i="7"/>
  <c r="S588" i="7"/>
  <c r="V587" i="7"/>
  <c r="U587" i="7"/>
  <c r="S587" i="7"/>
  <c r="V586" i="7"/>
  <c r="W586" i="7" s="1"/>
  <c r="U586" i="7"/>
  <c r="S586" i="7"/>
  <c r="V585" i="7"/>
  <c r="W585" i="7" s="1"/>
  <c r="U585" i="7"/>
  <c r="S585" i="7"/>
  <c r="V584" i="7"/>
  <c r="W584" i="7" s="1"/>
  <c r="U584" i="7"/>
  <c r="S584" i="7"/>
  <c r="V583" i="7"/>
  <c r="U583" i="7"/>
  <c r="S583" i="7"/>
  <c r="V582" i="7"/>
  <c r="W582" i="7" s="1"/>
  <c r="U582" i="7"/>
  <c r="S582" i="7"/>
  <c r="V581" i="7"/>
  <c r="W581" i="7" s="1"/>
  <c r="U581" i="7"/>
  <c r="S581" i="7"/>
  <c r="V580" i="7"/>
  <c r="W580" i="7" s="1"/>
  <c r="U580" i="7"/>
  <c r="S580" i="7"/>
  <c r="V579" i="7"/>
  <c r="U579" i="7"/>
  <c r="S579" i="7"/>
  <c r="V578" i="7"/>
  <c r="W578" i="7" s="1"/>
  <c r="U578" i="7"/>
  <c r="S578" i="7"/>
  <c r="V577" i="7"/>
  <c r="W577" i="7" s="1"/>
  <c r="U577" i="7"/>
  <c r="S577" i="7"/>
  <c r="V576" i="7"/>
  <c r="W576" i="7" s="1"/>
  <c r="U576" i="7"/>
  <c r="S576" i="7"/>
  <c r="V575" i="7"/>
  <c r="U575" i="7"/>
  <c r="S575" i="7"/>
  <c r="V574" i="7"/>
  <c r="U574" i="7"/>
  <c r="S574" i="7"/>
  <c r="V573" i="7"/>
  <c r="W573" i="7" s="1"/>
  <c r="U573" i="7"/>
  <c r="S573" i="7"/>
  <c r="V572" i="7"/>
  <c r="U572" i="7"/>
  <c r="S572" i="7"/>
  <c r="V571" i="7"/>
  <c r="W571" i="7" s="1"/>
  <c r="U571" i="7"/>
  <c r="S571" i="7"/>
  <c r="V570" i="7"/>
  <c r="W570" i="7" s="1"/>
  <c r="U570" i="7"/>
  <c r="S570" i="7"/>
  <c r="V569" i="7"/>
  <c r="W569" i="7" s="1"/>
  <c r="U569" i="7"/>
  <c r="S569" i="7"/>
  <c r="V568" i="7"/>
  <c r="W568" i="7" s="1"/>
  <c r="U568" i="7"/>
  <c r="S568" i="7"/>
  <c r="V567" i="7"/>
  <c r="U567" i="7"/>
  <c r="S567" i="7"/>
  <c r="V566" i="7"/>
  <c r="U566" i="7"/>
  <c r="S566" i="7"/>
  <c r="V565" i="7"/>
  <c r="W565" i="7" s="1"/>
  <c r="U565" i="7"/>
  <c r="S565" i="7"/>
  <c r="V564" i="7"/>
  <c r="W564" i="7" s="1"/>
  <c r="U564" i="7"/>
  <c r="S564" i="7"/>
  <c r="V563" i="7"/>
  <c r="W563" i="7" s="1"/>
  <c r="U563" i="7"/>
  <c r="S563" i="7"/>
  <c r="V562" i="7"/>
  <c r="W562" i="7" s="1"/>
  <c r="U562" i="7"/>
  <c r="S562" i="7"/>
  <c r="V561" i="7"/>
  <c r="W561" i="7" s="1"/>
  <c r="U561" i="7"/>
  <c r="S561" i="7"/>
  <c r="V560" i="7"/>
  <c r="U560" i="7"/>
  <c r="S560" i="7"/>
  <c r="V559" i="7"/>
  <c r="W559" i="7" s="1"/>
  <c r="U559" i="7"/>
  <c r="S559" i="7"/>
  <c r="V558" i="7"/>
  <c r="W558" i="7" s="1"/>
  <c r="U558" i="7"/>
  <c r="S558" i="7"/>
  <c r="V557" i="7"/>
  <c r="U557" i="7"/>
  <c r="S557" i="7"/>
  <c r="V556" i="7"/>
  <c r="W556" i="7" s="1"/>
  <c r="U556" i="7"/>
  <c r="S556" i="7"/>
  <c r="V555" i="7"/>
  <c r="W555" i="7" s="1"/>
  <c r="U555" i="7"/>
  <c r="S555" i="7"/>
  <c r="V554" i="7"/>
  <c r="W554" i="7" s="1"/>
  <c r="U554" i="7"/>
  <c r="S554" i="7"/>
  <c r="V553" i="7"/>
  <c r="W553" i="7" s="1"/>
  <c r="U553" i="7"/>
  <c r="S553" i="7"/>
  <c r="V552" i="7"/>
  <c r="U552" i="7"/>
  <c r="S552" i="7"/>
  <c r="V551" i="7"/>
  <c r="W551" i="7" s="1"/>
  <c r="U551" i="7"/>
  <c r="S551" i="7"/>
  <c r="V550" i="7"/>
  <c r="W550" i="7" s="1"/>
  <c r="U550" i="7"/>
  <c r="S550" i="7"/>
  <c r="V549" i="7"/>
  <c r="U549" i="7"/>
  <c r="S549" i="7"/>
  <c r="V548" i="7"/>
  <c r="W548" i="7" s="1"/>
  <c r="U548" i="7"/>
  <c r="S548" i="7"/>
  <c r="V547" i="7"/>
  <c r="W547" i="7" s="1"/>
  <c r="U547" i="7"/>
  <c r="S547" i="7"/>
  <c r="V546" i="7"/>
  <c r="W546" i="7" s="1"/>
  <c r="U546" i="7"/>
  <c r="S546" i="7"/>
  <c r="V545" i="7"/>
  <c r="W545" i="7" s="1"/>
  <c r="U545" i="7"/>
  <c r="S545" i="7"/>
  <c r="V544" i="7"/>
  <c r="U544" i="7"/>
  <c r="S544" i="7"/>
  <c r="V543" i="7"/>
  <c r="W543" i="7" s="1"/>
  <c r="U543" i="7"/>
  <c r="S543" i="7"/>
  <c r="V542" i="7"/>
  <c r="U542" i="7"/>
  <c r="S542" i="7"/>
  <c r="V541" i="7"/>
  <c r="W541" i="7" s="1"/>
  <c r="U541" i="7"/>
  <c r="S541" i="7"/>
  <c r="V540" i="7"/>
  <c r="W540" i="7" s="1"/>
  <c r="U540" i="7"/>
  <c r="S540" i="7"/>
  <c r="V539" i="7"/>
  <c r="W539" i="7" s="1"/>
  <c r="U539" i="7"/>
  <c r="S539" i="7"/>
  <c r="V538" i="7"/>
  <c r="W538" i="7" s="1"/>
  <c r="U538" i="7"/>
  <c r="S538" i="7"/>
  <c r="V537" i="7"/>
  <c r="W537" i="7" s="1"/>
  <c r="U537" i="7"/>
  <c r="S537" i="7"/>
  <c r="V536" i="7"/>
  <c r="U536" i="7"/>
  <c r="S536" i="7"/>
  <c r="V535" i="7"/>
  <c r="W535" i="7" s="1"/>
  <c r="U535" i="7"/>
  <c r="S535" i="7"/>
  <c r="V534" i="7"/>
  <c r="U534" i="7"/>
  <c r="S534" i="7"/>
  <c r="V533" i="7"/>
  <c r="U533" i="7"/>
  <c r="S533" i="7"/>
  <c r="V532" i="7"/>
  <c r="W532" i="7" s="1"/>
  <c r="U532" i="7"/>
  <c r="S532" i="7"/>
  <c r="V531" i="7"/>
  <c r="W531" i="7" s="1"/>
  <c r="U531" i="7"/>
  <c r="S531" i="7"/>
  <c r="V530" i="7"/>
  <c r="W530" i="7" s="1"/>
  <c r="U530" i="7"/>
  <c r="S530" i="7"/>
  <c r="V529" i="7"/>
  <c r="W529" i="7" s="1"/>
  <c r="U529" i="7"/>
  <c r="S529" i="7"/>
  <c r="V528" i="7"/>
  <c r="U528" i="7"/>
  <c r="S528" i="7"/>
  <c r="V527" i="7"/>
  <c r="W527" i="7" s="1"/>
  <c r="U527" i="7"/>
  <c r="S527" i="7"/>
  <c r="V526" i="7"/>
  <c r="U526" i="7"/>
  <c r="S526" i="7"/>
  <c r="V525" i="7"/>
  <c r="W525" i="7" s="1"/>
  <c r="U525" i="7"/>
  <c r="S525" i="7"/>
  <c r="V524" i="7"/>
  <c r="W524" i="7" s="1"/>
  <c r="U524" i="7"/>
  <c r="S524" i="7"/>
  <c r="V523" i="7"/>
  <c r="W523" i="7" s="1"/>
  <c r="U523" i="7"/>
  <c r="S523" i="7"/>
  <c r="V522" i="7"/>
  <c r="W522" i="7" s="1"/>
  <c r="U522" i="7"/>
  <c r="S522" i="7"/>
  <c r="V521" i="7"/>
  <c r="W521" i="7" s="1"/>
  <c r="U521" i="7"/>
  <c r="S521" i="7"/>
  <c r="V520" i="7"/>
  <c r="U520" i="7"/>
  <c r="S520" i="7"/>
  <c r="V519" i="7"/>
  <c r="W519" i="7" s="1"/>
  <c r="U519" i="7"/>
  <c r="S519" i="7"/>
  <c r="V518" i="7"/>
  <c r="U518" i="7"/>
  <c r="S518" i="7"/>
  <c r="V517" i="7"/>
  <c r="W517" i="7" s="1"/>
  <c r="U517" i="7"/>
  <c r="S517" i="7"/>
  <c r="V516" i="7"/>
  <c r="W516" i="7" s="1"/>
  <c r="U516" i="7"/>
  <c r="S516" i="7"/>
  <c r="V515" i="7"/>
  <c r="W515" i="7" s="1"/>
  <c r="U515" i="7"/>
  <c r="S515" i="7"/>
  <c r="V514" i="7"/>
  <c r="W514" i="7" s="1"/>
  <c r="U514" i="7"/>
  <c r="S514" i="7"/>
  <c r="V513" i="7"/>
  <c r="W513" i="7" s="1"/>
  <c r="U513" i="7"/>
  <c r="S513" i="7"/>
  <c r="V512" i="7"/>
  <c r="U512" i="7"/>
  <c r="S512" i="7"/>
  <c r="V511" i="7"/>
  <c r="W511" i="7" s="1"/>
  <c r="U511" i="7"/>
  <c r="S511" i="7"/>
  <c r="V510" i="7"/>
  <c r="U510" i="7"/>
  <c r="S510" i="7"/>
  <c r="V509" i="7"/>
  <c r="W509" i="7" s="1"/>
  <c r="U509" i="7"/>
  <c r="S509" i="7"/>
  <c r="V508" i="7"/>
  <c r="W508" i="7" s="1"/>
  <c r="U508" i="7"/>
  <c r="S508" i="7"/>
  <c r="V507" i="7"/>
  <c r="W507" i="7" s="1"/>
  <c r="U507" i="7"/>
  <c r="S507" i="7"/>
  <c r="V506" i="7"/>
  <c r="W506" i="7" s="1"/>
  <c r="U506" i="7"/>
  <c r="S506" i="7"/>
  <c r="V505" i="7"/>
  <c r="W505" i="7" s="1"/>
  <c r="U505" i="7"/>
  <c r="S505" i="7"/>
  <c r="V504" i="7"/>
  <c r="U504" i="7"/>
  <c r="S504" i="7"/>
  <c r="V503" i="7"/>
  <c r="W503" i="7" s="1"/>
  <c r="U503" i="7"/>
  <c r="S503" i="7"/>
  <c r="V502" i="7"/>
  <c r="U502" i="7"/>
  <c r="S502" i="7"/>
  <c r="V501" i="7"/>
  <c r="U501" i="7"/>
  <c r="S501" i="7"/>
  <c r="V500" i="7"/>
  <c r="W500" i="7" s="1"/>
  <c r="U500" i="7"/>
  <c r="S500" i="7"/>
  <c r="V499" i="7"/>
  <c r="W499" i="7" s="1"/>
  <c r="U499" i="7"/>
  <c r="S499" i="7"/>
  <c r="V498" i="7"/>
  <c r="W498" i="7" s="1"/>
  <c r="U498" i="7"/>
  <c r="S498" i="7"/>
  <c r="V497" i="7"/>
  <c r="W497" i="7" s="1"/>
  <c r="U497" i="7"/>
  <c r="S497" i="7"/>
  <c r="V496" i="7"/>
  <c r="U496" i="7"/>
  <c r="S496" i="7"/>
  <c r="V495" i="7"/>
  <c r="W495" i="7" s="1"/>
  <c r="U495" i="7"/>
  <c r="S495" i="7"/>
  <c r="V494" i="7"/>
  <c r="U494" i="7"/>
  <c r="S494" i="7"/>
  <c r="V493" i="7"/>
  <c r="W493" i="7" s="1"/>
  <c r="U493" i="7"/>
  <c r="S493" i="7"/>
  <c r="V492" i="7"/>
  <c r="W492" i="7" s="1"/>
  <c r="U492" i="7"/>
  <c r="S492" i="7"/>
  <c r="V491" i="7"/>
  <c r="W491" i="7" s="1"/>
  <c r="U491" i="7"/>
  <c r="S491" i="7"/>
  <c r="V490" i="7"/>
  <c r="W490" i="7" s="1"/>
  <c r="U490" i="7"/>
  <c r="S490" i="7"/>
  <c r="V489" i="7"/>
  <c r="W489" i="7" s="1"/>
  <c r="U489" i="7"/>
  <c r="S489" i="7"/>
  <c r="V488" i="7"/>
  <c r="U488" i="7"/>
  <c r="S488" i="7"/>
  <c r="V487" i="7"/>
  <c r="W487" i="7" s="1"/>
  <c r="U487" i="7"/>
  <c r="S487" i="7"/>
  <c r="V486" i="7"/>
  <c r="U486" i="7"/>
  <c r="S486" i="7"/>
  <c r="V485" i="7"/>
  <c r="W485" i="7" s="1"/>
  <c r="U485" i="7"/>
  <c r="S485" i="7"/>
  <c r="V484" i="7"/>
  <c r="W484" i="7" s="1"/>
  <c r="U484" i="7"/>
  <c r="S484" i="7"/>
  <c r="V483" i="7"/>
  <c r="W483" i="7" s="1"/>
  <c r="U483" i="7"/>
  <c r="S483" i="7"/>
  <c r="V482" i="7"/>
  <c r="W482" i="7" s="1"/>
  <c r="U482" i="7"/>
  <c r="S482" i="7"/>
  <c r="V481" i="7"/>
  <c r="W481" i="7" s="1"/>
  <c r="U481" i="7"/>
  <c r="S481" i="7"/>
  <c r="V480" i="7"/>
  <c r="U480" i="7"/>
  <c r="S480" i="7"/>
  <c r="V479" i="7"/>
  <c r="W479" i="7" s="1"/>
  <c r="U479" i="7"/>
  <c r="S479" i="7"/>
  <c r="V478" i="7"/>
  <c r="W478" i="7" s="1"/>
  <c r="U478" i="7"/>
  <c r="S478" i="7"/>
  <c r="V477" i="7"/>
  <c r="W477" i="7" s="1"/>
  <c r="U477" i="7"/>
  <c r="S477" i="7"/>
  <c r="V476" i="7"/>
  <c r="W476" i="7" s="1"/>
  <c r="U476" i="7"/>
  <c r="S476" i="7"/>
  <c r="V475" i="7"/>
  <c r="W475" i="7" s="1"/>
  <c r="U475" i="7"/>
  <c r="S475" i="7"/>
  <c r="V474" i="7"/>
  <c r="W474" i="7" s="1"/>
  <c r="U474" i="7"/>
  <c r="S474" i="7"/>
  <c r="V473" i="7"/>
  <c r="W473" i="7" s="1"/>
  <c r="U473" i="7"/>
  <c r="S473" i="7"/>
  <c r="V472" i="7"/>
  <c r="U472" i="7"/>
  <c r="S472" i="7"/>
  <c r="V471" i="7"/>
  <c r="W471" i="7" s="1"/>
  <c r="U471" i="7"/>
  <c r="S471" i="7"/>
  <c r="V470" i="7"/>
  <c r="W470" i="7" s="1"/>
  <c r="U470" i="7"/>
  <c r="S470" i="7"/>
  <c r="V469" i="7"/>
  <c r="U469" i="7"/>
  <c r="S469" i="7"/>
  <c r="V468" i="7"/>
  <c r="W468" i="7" s="1"/>
  <c r="U468" i="7"/>
  <c r="S468" i="7"/>
  <c r="V467" i="7"/>
  <c r="W467" i="7" s="1"/>
  <c r="U467" i="7"/>
  <c r="S467" i="7"/>
  <c r="V466" i="7"/>
  <c r="W466" i="7" s="1"/>
  <c r="U466" i="7"/>
  <c r="S466" i="7"/>
  <c r="V465" i="7"/>
  <c r="W465" i="7" s="1"/>
  <c r="U465" i="7"/>
  <c r="S465" i="7"/>
  <c r="V464" i="7"/>
  <c r="U464" i="7"/>
  <c r="S464" i="7"/>
  <c r="V463" i="7"/>
  <c r="W463" i="7" s="1"/>
  <c r="U463" i="7"/>
  <c r="S463" i="7"/>
  <c r="V462" i="7"/>
  <c r="W462" i="7" s="1"/>
  <c r="U462" i="7"/>
  <c r="S462" i="7"/>
  <c r="V461" i="7"/>
  <c r="W461" i="7" s="1"/>
  <c r="U461" i="7"/>
  <c r="S461" i="7"/>
  <c r="V460" i="7"/>
  <c r="W460" i="7" s="1"/>
  <c r="U460" i="7"/>
  <c r="S460" i="7"/>
  <c r="V459" i="7"/>
  <c r="W459" i="7" s="1"/>
  <c r="U459" i="7"/>
  <c r="S459" i="7"/>
  <c r="V458" i="7"/>
  <c r="W458" i="7" s="1"/>
  <c r="U458" i="7"/>
  <c r="S458" i="7"/>
  <c r="V457" i="7"/>
  <c r="W457" i="7" s="1"/>
  <c r="U457" i="7"/>
  <c r="S457" i="7"/>
  <c r="V456" i="7"/>
  <c r="U456" i="7"/>
  <c r="S456" i="7"/>
  <c r="V455" i="7"/>
  <c r="W455" i="7" s="1"/>
  <c r="U455" i="7"/>
  <c r="S455" i="7"/>
  <c r="V454" i="7"/>
  <c r="W454" i="7" s="1"/>
  <c r="U454" i="7"/>
  <c r="S454" i="7"/>
  <c r="V453" i="7"/>
  <c r="U453" i="7"/>
  <c r="S453" i="7"/>
  <c r="V452" i="7"/>
  <c r="W452" i="7" s="1"/>
  <c r="U452" i="7"/>
  <c r="S452" i="7"/>
  <c r="V451" i="7"/>
  <c r="W451" i="7" s="1"/>
  <c r="U451" i="7"/>
  <c r="S451" i="7"/>
  <c r="V450" i="7"/>
  <c r="W450" i="7" s="1"/>
  <c r="U450" i="7"/>
  <c r="S450" i="7"/>
  <c r="V449" i="7"/>
  <c r="W449" i="7" s="1"/>
  <c r="U449" i="7"/>
  <c r="S449" i="7"/>
  <c r="V448" i="7"/>
  <c r="U448" i="7"/>
  <c r="S448" i="7"/>
  <c r="V447" i="7"/>
  <c r="W447" i="7" s="1"/>
  <c r="U447" i="7"/>
  <c r="S447" i="7"/>
  <c r="V446" i="7"/>
  <c r="W446" i="7" s="1"/>
  <c r="U446" i="7"/>
  <c r="S446" i="7"/>
  <c r="V445" i="7"/>
  <c r="W445" i="7" s="1"/>
  <c r="U445" i="7"/>
  <c r="S445" i="7"/>
  <c r="V444" i="7"/>
  <c r="W444" i="7" s="1"/>
  <c r="U444" i="7"/>
  <c r="S444" i="7"/>
  <c r="V443" i="7"/>
  <c r="W443" i="7" s="1"/>
  <c r="U443" i="7"/>
  <c r="S443" i="7"/>
  <c r="V442" i="7"/>
  <c r="W442" i="7" s="1"/>
  <c r="U442" i="7"/>
  <c r="S442" i="7"/>
  <c r="V441" i="7"/>
  <c r="W441" i="7" s="1"/>
  <c r="U441" i="7"/>
  <c r="S441" i="7"/>
  <c r="V440" i="7"/>
  <c r="U440" i="7"/>
  <c r="S440" i="7"/>
  <c r="V439" i="7"/>
  <c r="W439" i="7" s="1"/>
  <c r="U439" i="7"/>
  <c r="S439" i="7"/>
  <c r="V438" i="7"/>
  <c r="W438" i="7" s="1"/>
  <c r="U438" i="7"/>
  <c r="S438" i="7"/>
  <c r="V437" i="7"/>
  <c r="U437" i="7"/>
  <c r="S437" i="7"/>
  <c r="V436" i="7"/>
  <c r="W436" i="7" s="1"/>
  <c r="U436" i="7"/>
  <c r="S436" i="7"/>
  <c r="V435" i="7"/>
  <c r="W435" i="7" s="1"/>
  <c r="U435" i="7"/>
  <c r="S435" i="7"/>
  <c r="V434" i="7"/>
  <c r="W434" i="7" s="1"/>
  <c r="U434" i="7"/>
  <c r="S434" i="7"/>
  <c r="V433" i="7"/>
  <c r="W433" i="7" s="1"/>
  <c r="U433" i="7"/>
  <c r="S433" i="7"/>
  <c r="V432" i="7"/>
  <c r="U432" i="7"/>
  <c r="S432" i="7"/>
  <c r="V431" i="7"/>
  <c r="W431" i="7" s="1"/>
  <c r="U431" i="7"/>
  <c r="S431" i="7"/>
  <c r="V430" i="7"/>
  <c r="W430" i="7" s="1"/>
  <c r="U430" i="7"/>
  <c r="S430" i="7"/>
  <c r="V429" i="7"/>
  <c r="W429" i="7" s="1"/>
  <c r="U429" i="7"/>
  <c r="S429" i="7"/>
  <c r="V428" i="7"/>
  <c r="W428" i="7" s="1"/>
  <c r="U428" i="7"/>
  <c r="S428" i="7"/>
  <c r="V427" i="7"/>
  <c r="W427" i="7" s="1"/>
  <c r="U427" i="7"/>
  <c r="S427" i="7"/>
  <c r="V426" i="7"/>
  <c r="W426" i="7" s="1"/>
  <c r="U426" i="7"/>
  <c r="S426" i="7"/>
  <c r="V425" i="7"/>
  <c r="W425" i="7" s="1"/>
  <c r="U425" i="7"/>
  <c r="S425" i="7"/>
  <c r="V424" i="7"/>
  <c r="U424" i="7"/>
  <c r="S424" i="7"/>
  <c r="V423" i="7"/>
  <c r="W423" i="7" s="1"/>
  <c r="U423" i="7"/>
  <c r="S423" i="7"/>
  <c r="V422" i="7"/>
  <c r="W422" i="7" s="1"/>
  <c r="U422" i="7"/>
  <c r="S422" i="7"/>
  <c r="V421" i="7"/>
  <c r="U421" i="7"/>
  <c r="S421" i="7"/>
  <c r="V420" i="7"/>
  <c r="W420" i="7" s="1"/>
  <c r="U420" i="7"/>
  <c r="S420" i="7"/>
  <c r="V419" i="7"/>
  <c r="W419" i="7" s="1"/>
  <c r="U419" i="7"/>
  <c r="S419" i="7"/>
  <c r="V418" i="7"/>
  <c r="W418" i="7" s="1"/>
  <c r="U418" i="7"/>
  <c r="S418" i="7"/>
  <c r="V417" i="7"/>
  <c r="W417" i="7" s="1"/>
  <c r="U417" i="7"/>
  <c r="S417" i="7"/>
  <c r="V416" i="7"/>
  <c r="U416" i="7"/>
  <c r="S416" i="7"/>
  <c r="V415" i="7"/>
  <c r="W415" i="7" s="1"/>
  <c r="U415" i="7"/>
  <c r="S415" i="7"/>
  <c r="V414" i="7"/>
  <c r="W414" i="7" s="1"/>
  <c r="U414" i="7"/>
  <c r="S414" i="7"/>
  <c r="V413" i="7"/>
  <c r="W413" i="7" s="1"/>
  <c r="U413" i="7"/>
  <c r="S413" i="7"/>
  <c r="V412" i="7"/>
  <c r="W412" i="7" s="1"/>
  <c r="U412" i="7"/>
  <c r="S412" i="7"/>
  <c r="V411" i="7"/>
  <c r="W411" i="7" s="1"/>
  <c r="U411" i="7"/>
  <c r="S411" i="7"/>
  <c r="V410" i="7"/>
  <c r="W410" i="7" s="1"/>
  <c r="U410" i="7"/>
  <c r="S410" i="7"/>
  <c r="V409" i="7"/>
  <c r="W409" i="7" s="1"/>
  <c r="U409" i="7"/>
  <c r="S409" i="7"/>
  <c r="V408" i="7"/>
  <c r="W408" i="7" s="1"/>
  <c r="U408" i="7"/>
  <c r="S408" i="7"/>
  <c r="V407" i="7"/>
  <c r="W407" i="7" s="1"/>
  <c r="U407" i="7"/>
  <c r="S407" i="7"/>
  <c r="V406" i="7"/>
  <c r="U406" i="7"/>
  <c r="S406" i="7"/>
  <c r="V405" i="7"/>
  <c r="U405" i="7"/>
  <c r="S405" i="7"/>
  <c r="V404" i="7"/>
  <c r="W404" i="7" s="1"/>
  <c r="U404" i="7"/>
  <c r="S404" i="7"/>
  <c r="V403" i="7"/>
  <c r="W403" i="7" s="1"/>
  <c r="U403" i="7"/>
  <c r="S403" i="7"/>
  <c r="V402" i="7"/>
  <c r="W402" i="7" s="1"/>
  <c r="U402" i="7"/>
  <c r="S402" i="7"/>
  <c r="V401" i="7"/>
  <c r="W401" i="7" s="1"/>
  <c r="U401" i="7"/>
  <c r="S401" i="7"/>
  <c r="V400" i="7"/>
  <c r="U400" i="7"/>
  <c r="S400" i="7"/>
  <c r="V399" i="7"/>
  <c r="W399" i="7" s="1"/>
  <c r="U399" i="7"/>
  <c r="S399" i="7"/>
  <c r="V398" i="7"/>
  <c r="W398" i="7" s="1"/>
  <c r="U398" i="7"/>
  <c r="S398" i="7"/>
  <c r="V397" i="7"/>
  <c r="W397" i="7" s="1"/>
  <c r="U397" i="7"/>
  <c r="S397" i="7"/>
  <c r="V396" i="7"/>
  <c r="W396" i="7" s="1"/>
  <c r="U396" i="7"/>
  <c r="S396" i="7"/>
  <c r="V395" i="7"/>
  <c r="W395" i="7" s="1"/>
  <c r="U395" i="7"/>
  <c r="S395" i="7"/>
  <c r="V394" i="7"/>
  <c r="W394" i="7" s="1"/>
  <c r="U394" i="7"/>
  <c r="S394" i="7"/>
  <c r="V393" i="7"/>
  <c r="U393" i="7"/>
  <c r="S393" i="7"/>
  <c r="V392" i="7"/>
  <c r="U392" i="7"/>
  <c r="S392" i="7"/>
  <c r="V391" i="7"/>
  <c r="W391" i="7" s="1"/>
  <c r="U391" i="7"/>
  <c r="S391" i="7"/>
  <c r="V390" i="7"/>
  <c r="W390" i="7" s="1"/>
  <c r="U390" i="7"/>
  <c r="S390" i="7"/>
  <c r="V389" i="7"/>
  <c r="W389" i="7" s="1"/>
  <c r="U389" i="7"/>
  <c r="S389" i="7"/>
  <c r="V388" i="7"/>
  <c r="W388" i="7" s="1"/>
  <c r="U388" i="7"/>
  <c r="S388" i="7"/>
  <c r="V387" i="7"/>
  <c r="U387" i="7"/>
  <c r="S387" i="7"/>
  <c r="V386" i="7"/>
  <c r="W386" i="7" s="1"/>
  <c r="U386" i="7"/>
  <c r="S386" i="7"/>
  <c r="V385" i="7"/>
  <c r="W385" i="7" s="1"/>
  <c r="U385" i="7"/>
  <c r="S385" i="7"/>
  <c r="V384" i="7"/>
  <c r="W384" i="7" s="1"/>
  <c r="U384" i="7"/>
  <c r="S384" i="7"/>
  <c r="V383" i="7"/>
  <c r="W383" i="7" s="1"/>
  <c r="U383" i="7"/>
  <c r="S383" i="7"/>
  <c r="V382" i="7"/>
  <c r="W382" i="7" s="1"/>
  <c r="U382" i="7"/>
  <c r="S382" i="7"/>
  <c r="V381" i="7"/>
  <c r="U381" i="7"/>
  <c r="S381" i="7"/>
  <c r="V380" i="7"/>
  <c r="W380" i="7" s="1"/>
  <c r="U380" i="7"/>
  <c r="S380" i="7"/>
  <c r="V379" i="7"/>
  <c r="W379" i="7" s="1"/>
  <c r="U379" i="7"/>
  <c r="S379" i="7"/>
  <c r="V378" i="7"/>
  <c r="W378" i="7" s="1"/>
  <c r="U378" i="7"/>
  <c r="S378" i="7"/>
  <c r="V377" i="7"/>
  <c r="W377" i="7" s="1"/>
  <c r="U377" i="7"/>
  <c r="S377" i="7"/>
  <c r="V376" i="7"/>
  <c r="W376" i="7" s="1"/>
  <c r="U376" i="7"/>
  <c r="S376" i="7"/>
  <c r="V375" i="7"/>
  <c r="W375" i="7" s="1"/>
  <c r="U375" i="7"/>
  <c r="S375" i="7"/>
  <c r="V374" i="7"/>
  <c r="U374" i="7"/>
  <c r="S374" i="7"/>
  <c r="V373" i="7"/>
  <c r="U373" i="7"/>
  <c r="S373" i="7"/>
  <c r="V372" i="7"/>
  <c r="W372" i="7" s="1"/>
  <c r="U372" i="7"/>
  <c r="S372" i="7"/>
  <c r="V371" i="7"/>
  <c r="W371" i="7" s="1"/>
  <c r="U371" i="7"/>
  <c r="S371" i="7"/>
  <c r="V370" i="7"/>
  <c r="U370" i="7"/>
  <c r="S370" i="7"/>
  <c r="V369" i="7"/>
  <c r="W369" i="7" s="1"/>
  <c r="U369" i="7"/>
  <c r="S369" i="7"/>
  <c r="V368" i="7"/>
  <c r="W368" i="7" s="1"/>
  <c r="U368" i="7"/>
  <c r="S368" i="7"/>
  <c r="V367" i="7"/>
  <c r="U367" i="7"/>
  <c r="S367" i="7"/>
  <c r="V366" i="7"/>
  <c r="W366" i="7" s="1"/>
  <c r="U366" i="7"/>
  <c r="S366" i="7"/>
  <c r="V365" i="7"/>
  <c r="W365" i="7" s="1"/>
  <c r="U365" i="7"/>
  <c r="S365" i="7"/>
  <c r="V364" i="7"/>
  <c r="W364" i="7" s="1"/>
  <c r="U364" i="7"/>
  <c r="S364" i="7"/>
  <c r="V363" i="7"/>
  <c r="W363" i="7" s="1"/>
  <c r="U363" i="7"/>
  <c r="S363" i="7"/>
  <c r="V362" i="7"/>
  <c r="U362" i="7"/>
  <c r="S362" i="7"/>
  <c r="V361" i="7"/>
  <c r="W361" i="7" s="1"/>
  <c r="U361" i="7"/>
  <c r="S361" i="7"/>
  <c r="V360" i="7"/>
  <c r="W360" i="7" s="1"/>
  <c r="U360" i="7"/>
  <c r="S360" i="7"/>
  <c r="V359" i="7"/>
  <c r="W359" i="7" s="1"/>
  <c r="U359" i="7"/>
  <c r="S359" i="7"/>
  <c r="V358" i="7"/>
  <c r="W358" i="7" s="1"/>
  <c r="U358" i="7"/>
  <c r="S358" i="7"/>
  <c r="V357" i="7"/>
  <c r="W357" i="7" s="1"/>
  <c r="U357" i="7"/>
  <c r="S357" i="7"/>
  <c r="V356" i="7"/>
  <c r="W356" i="7" s="1"/>
  <c r="U356" i="7"/>
  <c r="S356" i="7"/>
  <c r="V355" i="7"/>
  <c r="W355" i="7" s="1"/>
  <c r="U355" i="7"/>
  <c r="S355" i="7"/>
  <c r="V354" i="7"/>
  <c r="U354" i="7"/>
  <c r="S354" i="7"/>
  <c r="V353" i="7"/>
  <c r="W353" i="7" s="1"/>
  <c r="U353" i="7"/>
  <c r="S353" i="7"/>
  <c r="V352" i="7"/>
  <c r="W352" i="7" s="1"/>
  <c r="U352" i="7"/>
  <c r="S352" i="7"/>
  <c r="V351" i="7"/>
  <c r="W351" i="7" s="1"/>
  <c r="U351" i="7"/>
  <c r="S351" i="7"/>
  <c r="V350" i="7"/>
  <c r="W350" i="7" s="1"/>
  <c r="U350" i="7"/>
  <c r="S350" i="7"/>
  <c r="V349" i="7"/>
  <c r="W349" i="7" s="1"/>
  <c r="U349" i="7"/>
  <c r="S349" i="7"/>
  <c r="V348" i="7"/>
  <c r="W348" i="7" s="1"/>
  <c r="U348" i="7"/>
  <c r="S348" i="7"/>
  <c r="V347" i="7"/>
  <c r="W347" i="7" s="1"/>
  <c r="U347" i="7"/>
  <c r="S347" i="7"/>
  <c r="V346" i="7"/>
  <c r="U346" i="7"/>
  <c r="S346" i="7"/>
  <c r="V345" i="7"/>
  <c r="W345" i="7" s="1"/>
  <c r="U345" i="7"/>
  <c r="S345" i="7"/>
  <c r="V344" i="7"/>
  <c r="W344" i="7" s="1"/>
  <c r="U344" i="7"/>
  <c r="S344" i="7"/>
  <c r="V343" i="7"/>
  <c r="W343" i="7" s="1"/>
  <c r="U343" i="7"/>
  <c r="S343" i="7"/>
  <c r="V342" i="7"/>
  <c r="W342" i="7" s="1"/>
  <c r="U342" i="7"/>
  <c r="S342" i="7"/>
  <c r="V341" i="7"/>
  <c r="W341" i="7" s="1"/>
  <c r="U341" i="7"/>
  <c r="S341" i="7"/>
  <c r="V340" i="7"/>
  <c r="W340" i="7" s="1"/>
  <c r="U340" i="7"/>
  <c r="S340" i="7"/>
  <c r="V339" i="7"/>
  <c r="W339" i="7" s="1"/>
  <c r="U339" i="7"/>
  <c r="S339" i="7"/>
  <c r="V338" i="7"/>
  <c r="U338" i="7"/>
  <c r="S338" i="7"/>
  <c r="V337" i="7"/>
  <c r="W337" i="7" s="1"/>
  <c r="U337" i="7"/>
  <c r="S337" i="7"/>
  <c r="V336" i="7"/>
  <c r="W336" i="7" s="1"/>
  <c r="U336" i="7"/>
  <c r="S336" i="7"/>
  <c r="V335" i="7"/>
  <c r="W335" i="7" s="1"/>
  <c r="U335" i="7"/>
  <c r="S335" i="7"/>
  <c r="V334" i="7"/>
  <c r="W334" i="7" s="1"/>
  <c r="U334" i="7"/>
  <c r="S334" i="7"/>
  <c r="V333" i="7"/>
  <c r="W333" i="7" s="1"/>
  <c r="U333" i="7"/>
  <c r="S333" i="7"/>
  <c r="V332" i="7"/>
  <c r="W332" i="7" s="1"/>
  <c r="U332" i="7"/>
  <c r="S332" i="7"/>
  <c r="V331" i="7"/>
  <c r="W331" i="7" s="1"/>
  <c r="U331" i="7"/>
  <c r="S331" i="7"/>
  <c r="V330" i="7"/>
  <c r="U330" i="7"/>
  <c r="S330" i="7"/>
  <c r="V329" i="7"/>
  <c r="W329" i="7" s="1"/>
  <c r="U329" i="7"/>
  <c r="S329" i="7"/>
  <c r="V328" i="7"/>
  <c r="W328" i="7" s="1"/>
  <c r="U328" i="7"/>
  <c r="S328" i="7"/>
  <c r="V327" i="7"/>
  <c r="W327" i="7" s="1"/>
  <c r="U327" i="7"/>
  <c r="S327" i="7"/>
  <c r="V326" i="7"/>
  <c r="W326" i="7" s="1"/>
  <c r="U326" i="7"/>
  <c r="S326" i="7"/>
  <c r="V325" i="7"/>
  <c r="W325" i="7" s="1"/>
  <c r="U325" i="7"/>
  <c r="S325" i="7"/>
  <c r="V324" i="7"/>
  <c r="W324" i="7" s="1"/>
  <c r="U324" i="7"/>
  <c r="S324" i="7"/>
  <c r="V323" i="7"/>
  <c r="W323" i="7" s="1"/>
  <c r="U323" i="7"/>
  <c r="S323" i="7"/>
  <c r="V322" i="7"/>
  <c r="U322" i="7"/>
  <c r="S322" i="7"/>
  <c r="V321" i="7"/>
  <c r="W321" i="7" s="1"/>
  <c r="U321" i="7"/>
  <c r="S321" i="7"/>
  <c r="V320" i="7"/>
  <c r="W320" i="7" s="1"/>
  <c r="U320" i="7"/>
  <c r="S320" i="7"/>
  <c r="V319" i="7"/>
  <c r="W319" i="7" s="1"/>
  <c r="U319" i="7"/>
  <c r="S319" i="7"/>
  <c r="V318" i="7"/>
  <c r="W318" i="7" s="1"/>
  <c r="U318" i="7"/>
  <c r="S318" i="7"/>
  <c r="V317" i="7"/>
  <c r="W317" i="7" s="1"/>
  <c r="U317" i="7"/>
  <c r="S317" i="7"/>
  <c r="V316" i="7"/>
  <c r="W316" i="7" s="1"/>
  <c r="U316" i="7"/>
  <c r="S316" i="7"/>
  <c r="V315" i="7"/>
  <c r="W315" i="7" s="1"/>
  <c r="U315" i="7"/>
  <c r="S315" i="7"/>
  <c r="V314" i="7"/>
  <c r="U314" i="7"/>
  <c r="S314" i="7"/>
  <c r="V313" i="7"/>
  <c r="W313" i="7" s="1"/>
  <c r="U313" i="7"/>
  <c r="S313" i="7"/>
  <c r="V312" i="7"/>
  <c r="W312" i="7" s="1"/>
  <c r="U312" i="7"/>
  <c r="S312" i="7"/>
  <c r="V311" i="7"/>
  <c r="W311" i="7" s="1"/>
  <c r="U311" i="7"/>
  <c r="S311" i="7"/>
  <c r="V310" i="7"/>
  <c r="W310" i="7" s="1"/>
  <c r="U310" i="7"/>
  <c r="S310" i="7"/>
  <c r="V309" i="7"/>
  <c r="W309" i="7" s="1"/>
  <c r="U309" i="7"/>
  <c r="S309" i="7"/>
  <c r="V308" i="7"/>
  <c r="W308" i="7" s="1"/>
  <c r="U308" i="7"/>
  <c r="S308" i="7"/>
  <c r="V307" i="7"/>
  <c r="W307" i="7" s="1"/>
  <c r="U307" i="7"/>
  <c r="S307" i="7"/>
  <c r="V306" i="7"/>
  <c r="U306" i="7"/>
  <c r="S306" i="7"/>
  <c r="V305" i="7"/>
  <c r="W305" i="7" s="1"/>
  <c r="U305" i="7"/>
  <c r="S305" i="7"/>
  <c r="V304" i="7"/>
  <c r="W304" i="7" s="1"/>
  <c r="U304" i="7"/>
  <c r="S304" i="7"/>
  <c r="V303" i="7"/>
  <c r="W303" i="7" s="1"/>
  <c r="U303" i="7"/>
  <c r="S303" i="7"/>
  <c r="V302" i="7"/>
  <c r="W302" i="7" s="1"/>
  <c r="U302" i="7"/>
  <c r="S302" i="7"/>
  <c r="V301" i="7"/>
  <c r="W301" i="7" s="1"/>
  <c r="U301" i="7"/>
  <c r="S301" i="7"/>
  <c r="V300" i="7"/>
  <c r="W300" i="7" s="1"/>
  <c r="U300" i="7"/>
  <c r="S300" i="7"/>
  <c r="V299" i="7"/>
  <c r="W299" i="7" s="1"/>
  <c r="U299" i="7"/>
  <c r="S299" i="7"/>
  <c r="V298" i="7"/>
  <c r="U298" i="7"/>
  <c r="S298" i="7"/>
  <c r="V297" i="7"/>
  <c r="W297" i="7" s="1"/>
  <c r="U297" i="7"/>
  <c r="S297" i="7"/>
  <c r="V296" i="7"/>
  <c r="W296" i="7" s="1"/>
  <c r="U296" i="7"/>
  <c r="S296" i="7"/>
  <c r="V295" i="7"/>
  <c r="W295" i="7" s="1"/>
  <c r="U295" i="7"/>
  <c r="S295" i="7"/>
  <c r="V294" i="7"/>
  <c r="W294" i="7" s="1"/>
  <c r="U294" i="7"/>
  <c r="S294" i="7"/>
  <c r="V293" i="7"/>
  <c r="W293" i="7" s="1"/>
  <c r="U293" i="7"/>
  <c r="S293" i="7"/>
  <c r="V292" i="7"/>
  <c r="W292" i="7" s="1"/>
  <c r="U292" i="7"/>
  <c r="S292" i="7"/>
  <c r="V291" i="7"/>
  <c r="W291" i="7" s="1"/>
  <c r="U291" i="7"/>
  <c r="S291" i="7"/>
  <c r="V290" i="7"/>
  <c r="W290" i="7" s="1"/>
  <c r="U290" i="7"/>
  <c r="S290" i="7"/>
  <c r="V289" i="7"/>
  <c r="W289" i="7" s="1"/>
  <c r="U289" i="7"/>
  <c r="S289" i="7"/>
  <c r="V288" i="7"/>
  <c r="W288" i="7" s="1"/>
  <c r="U288" i="7"/>
  <c r="S288" i="7"/>
  <c r="V287" i="7"/>
  <c r="U287" i="7"/>
  <c r="S287" i="7"/>
  <c r="V286" i="7"/>
  <c r="U286" i="7"/>
  <c r="S286" i="7"/>
  <c r="V285" i="7"/>
  <c r="W285" i="7" s="1"/>
  <c r="U285" i="7"/>
  <c r="S285" i="7"/>
  <c r="V284" i="7"/>
  <c r="W284" i="7" s="1"/>
  <c r="U284" i="7"/>
  <c r="S284" i="7"/>
  <c r="V283" i="7"/>
  <c r="W283" i="7" s="1"/>
  <c r="U283" i="7"/>
  <c r="S283" i="7"/>
  <c r="V282" i="7"/>
  <c r="W282" i="7" s="1"/>
  <c r="U282" i="7"/>
  <c r="S282" i="7"/>
  <c r="V281" i="7"/>
  <c r="W281" i="7" s="1"/>
  <c r="U281" i="7"/>
  <c r="S281" i="7"/>
  <c r="V280" i="7"/>
  <c r="W280" i="7" s="1"/>
  <c r="U280" i="7"/>
  <c r="S280" i="7"/>
  <c r="V279" i="7"/>
  <c r="W279" i="7" s="1"/>
  <c r="U279" i="7"/>
  <c r="S279" i="7"/>
  <c r="V278" i="7"/>
  <c r="W278" i="7" s="1"/>
  <c r="U278" i="7"/>
  <c r="S278" i="7"/>
  <c r="V277" i="7"/>
  <c r="U277" i="7"/>
  <c r="S277" i="7"/>
  <c r="V276" i="7"/>
  <c r="W276" i="7" s="1"/>
  <c r="U276" i="7"/>
  <c r="S276" i="7"/>
  <c r="V275" i="7"/>
  <c r="U275" i="7"/>
  <c r="S275" i="7"/>
  <c r="V274" i="7"/>
  <c r="W274" i="7" s="1"/>
  <c r="U274" i="7"/>
  <c r="S274" i="7"/>
  <c r="V273" i="7"/>
  <c r="W273" i="7" s="1"/>
  <c r="U273" i="7"/>
  <c r="S273" i="7"/>
  <c r="V272" i="7"/>
  <c r="W272" i="7" s="1"/>
  <c r="U272" i="7"/>
  <c r="S272" i="7"/>
  <c r="V271" i="7"/>
  <c r="U271" i="7"/>
  <c r="S271" i="7"/>
  <c r="V270" i="7"/>
  <c r="U270" i="7"/>
  <c r="S270" i="7"/>
  <c r="V269" i="7"/>
  <c r="W269" i="7" s="1"/>
  <c r="U269" i="7"/>
  <c r="S269" i="7"/>
  <c r="V268" i="7"/>
  <c r="W268" i="7" s="1"/>
  <c r="U268" i="7"/>
  <c r="S268" i="7"/>
  <c r="V267" i="7"/>
  <c r="W267" i="7" s="1"/>
  <c r="U267" i="7"/>
  <c r="S267" i="7"/>
  <c r="V266" i="7"/>
  <c r="W266" i="7" s="1"/>
  <c r="U266" i="7"/>
  <c r="S266" i="7"/>
  <c r="V265" i="7"/>
  <c r="W265" i="7" s="1"/>
  <c r="U265" i="7"/>
  <c r="S265" i="7"/>
  <c r="V264" i="7"/>
  <c r="W264" i="7" s="1"/>
  <c r="U264" i="7"/>
  <c r="S264" i="7"/>
  <c r="V263" i="7"/>
  <c r="W263" i="7" s="1"/>
  <c r="U263" i="7"/>
  <c r="S263" i="7"/>
  <c r="V262" i="7"/>
  <c r="U262" i="7"/>
  <c r="S262" i="7"/>
  <c r="V261" i="7"/>
  <c r="U261" i="7"/>
  <c r="S261" i="7"/>
  <c r="V260" i="7"/>
  <c r="W260" i="7" s="1"/>
  <c r="U260" i="7"/>
  <c r="S260" i="7"/>
  <c r="V259" i="7"/>
  <c r="U259" i="7"/>
  <c r="S259" i="7"/>
  <c r="V258" i="7"/>
  <c r="W258" i="7" s="1"/>
  <c r="U258" i="7"/>
  <c r="S258" i="7"/>
  <c r="V257" i="7"/>
  <c r="W257" i="7" s="1"/>
  <c r="U257" i="7"/>
  <c r="S257" i="7"/>
  <c r="V256" i="7"/>
  <c r="W256" i="7" s="1"/>
  <c r="U256" i="7"/>
  <c r="S256" i="7"/>
  <c r="V255" i="7"/>
  <c r="U255" i="7"/>
  <c r="S255" i="7"/>
  <c r="V254" i="7"/>
  <c r="U254" i="7"/>
  <c r="S254" i="7"/>
  <c r="V253" i="7"/>
  <c r="W253" i="7" s="1"/>
  <c r="U253" i="7"/>
  <c r="S253" i="7"/>
  <c r="V252" i="7"/>
  <c r="W252" i="7" s="1"/>
  <c r="U252" i="7"/>
  <c r="S252" i="7"/>
  <c r="V251" i="7"/>
  <c r="W251" i="7" s="1"/>
  <c r="U251" i="7"/>
  <c r="S251" i="7"/>
  <c r="V250" i="7"/>
  <c r="W250" i="7" s="1"/>
  <c r="U250" i="7"/>
  <c r="S250" i="7"/>
  <c r="V249" i="7"/>
  <c r="W249" i="7" s="1"/>
  <c r="U249" i="7"/>
  <c r="S249" i="7"/>
  <c r="V248" i="7"/>
  <c r="U248" i="7"/>
  <c r="S248" i="7"/>
  <c r="V247" i="7"/>
  <c r="W247" i="7" s="1"/>
  <c r="U247" i="7"/>
  <c r="S247" i="7"/>
  <c r="V246" i="7"/>
  <c r="W246" i="7" s="1"/>
  <c r="U246" i="7"/>
  <c r="S246" i="7"/>
  <c r="V245" i="7"/>
  <c r="W245" i="7" s="1"/>
  <c r="U245" i="7"/>
  <c r="S245" i="7"/>
  <c r="V244" i="7"/>
  <c r="U244" i="7"/>
  <c r="S244" i="7"/>
  <c r="V243" i="7"/>
  <c r="W243" i="7" s="1"/>
  <c r="U243" i="7"/>
  <c r="S243" i="7"/>
  <c r="V242" i="7"/>
  <c r="W242" i="7" s="1"/>
  <c r="U242" i="7"/>
  <c r="S242" i="7"/>
  <c r="V241" i="7"/>
  <c r="U241" i="7"/>
  <c r="S241" i="7"/>
  <c r="V240" i="7"/>
  <c r="U240" i="7"/>
  <c r="S240" i="7"/>
  <c r="V239" i="7"/>
  <c r="W239" i="7" s="1"/>
  <c r="U239" i="7"/>
  <c r="S239" i="7"/>
  <c r="V238" i="7"/>
  <c r="W238" i="7" s="1"/>
  <c r="U238" i="7"/>
  <c r="S238" i="7"/>
  <c r="V237" i="7"/>
  <c r="W237" i="7" s="1"/>
  <c r="U237" i="7"/>
  <c r="S237" i="7"/>
  <c r="V236" i="7"/>
  <c r="W236" i="7" s="1"/>
  <c r="U236" i="7"/>
  <c r="S236" i="7"/>
  <c r="V235" i="7"/>
  <c r="W235" i="7" s="1"/>
  <c r="U235" i="7"/>
  <c r="S235" i="7"/>
  <c r="V234" i="7"/>
  <c r="W234" i="7" s="1"/>
  <c r="U234" i="7"/>
  <c r="S234" i="7"/>
  <c r="V233" i="7"/>
  <c r="U233" i="7"/>
  <c r="S233" i="7"/>
  <c r="V232" i="7"/>
  <c r="W232" i="7" s="1"/>
  <c r="U232" i="7"/>
  <c r="S232" i="7"/>
  <c r="V231" i="7"/>
  <c r="W231" i="7" s="1"/>
  <c r="U231" i="7"/>
  <c r="S231" i="7"/>
  <c r="V230" i="7"/>
  <c r="W230" i="7" s="1"/>
  <c r="U230" i="7"/>
  <c r="S230" i="7"/>
  <c r="V229" i="7"/>
  <c r="W229" i="7" s="1"/>
  <c r="U229" i="7"/>
  <c r="S229" i="7"/>
  <c r="V228" i="7"/>
  <c r="W228" i="7" s="1"/>
  <c r="U228" i="7"/>
  <c r="S228" i="7"/>
  <c r="V227" i="7"/>
  <c r="W227" i="7" s="1"/>
  <c r="U227" i="7"/>
  <c r="S227" i="7"/>
  <c r="V226" i="7"/>
  <c r="W226" i="7" s="1"/>
  <c r="U226" i="7"/>
  <c r="S226" i="7"/>
  <c r="V225" i="7"/>
  <c r="W225" i="7" s="1"/>
  <c r="U225" i="7"/>
  <c r="S225" i="7"/>
  <c r="V224" i="7"/>
  <c r="W224" i="7" s="1"/>
  <c r="U224" i="7"/>
  <c r="S224" i="7"/>
  <c r="V223" i="7"/>
  <c r="W223" i="7" s="1"/>
  <c r="U223" i="7"/>
  <c r="S223" i="7"/>
  <c r="V222" i="7"/>
  <c r="W222" i="7" s="1"/>
  <c r="U222" i="7"/>
  <c r="S222" i="7"/>
  <c r="V221" i="7"/>
  <c r="U221" i="7"/>
  <c r="S221" i="7"/>
  <c r="V220" i="7"/>
  <c r="W220" i="7" s="1"/>
  <c r="U220" i="7"/>
  <c r="S220" i="7"/>
  <c r="V219" i="7"/>
  <c r="U219" i="7"/>
  <c r="S219" i="7"/>
  <c r="V218" i="7"/>
  <c r="W218" i="7" s="1"/>
  <c r="U218" i="7"/>
  <c r="S218" i="7"/>
  <c r="V217" i="7"/>
  <c r="U217" i="7"/>
  <c r="S217" i="7"/>
  <c r="V216" i="7"/>
  <c r="W216" i="7" s="1"/>
  <c r="U216" i="7"/>
  <c r="S216" i="7"/>
  <c r="V215" i="7"/>
  <c r="W215" i="7" s="1"/>
  <c r="U215" i="7"/>
  <c r="S215" i="7"/>
  <c r="V214" i="7"/>
  <c r="W214" i="7" s="1"/>
  <c r="U214" i="7"/>
  <c r="S214" i="7"/>
  <c r="V213" i="7"/>
  <c r="W213" i="7" s="1"/>
  <c r="U213" i="7"/>
  <c r="S213" i="7"/>
  <c r="V212" i="7"/>
  <c r="W212" i="7" s="1"/>
  <c r="U212" i="7"/>
  <c r="S212" i="7"/>
  <c r="V211" i="7"/>
  <c r="W211" i="7" s="1"/>
  <c r="U211" i="7"/>
  <c r="S211" i="7"/>
  <c r="V210" i="7"/>
  <c r="W210" i="7" s="1"/>
  <c r="U210" i="7"/>
  <c r="S210" i="7"/>
  <c r="V209" i="7"/>
  <c r="W209" i="7" s="1"/>
  <c r="U209" i="7"/>
  <c r="S209" i="7"/>
  <c r="V208" i="7"/>
  <c r="W208" i="7" s="1"/>
  <c r="U208" i="7"/>
  <c r="S208" i="7"/>
  <c r="V207" i="7"/>
  <c r="W207" i="7" s="1"/>
  <c r="U207" i="7"/>
  <c r="S207" i="7"/>
  <c r="V206" i="7"/>
  <c r="W206" i="7" s="1"/>
  <c r="U206" i="7"/>
  <c r="S206" i="7"/>
  <c r="V205" i="7"/>
  <c r="W205" i="7" s="1"/>
  <c r="U205" i="7"/>
  <c r="S205" i="7"/>
  <c r="V204" i="7"/>
  <c r="U204" i="7"/>
  <c r="S204" i="7"/>
  <c r="V203" i="7"/>
  <c r="U203" i="7"/>
  <c r="S203" i="7"/>
  <c r="V202" i="7"/>
  <c r="W202" i="7" s="1"/>
  <c r="U202" i="7"/>
  <c r="S202" i="7"/>
  <c r="V201" i="7"/>
  <c r="U201" i="7"/>
  <c r="S201" i="7"/>
  <c r="V200" i="7"/>
  <c r="W200" i="7" s="1"/>
  <c r="U200" i="7"/>
  <c r="S200" i="7"/>
  <c r="V199" i="7"/>
  <c r="W199" i="7" s="1"/>
  <c r="U199" i="7"/>
  <c r="S199" i="7"/>
  <c r="V198" i="7"/>
  <c r="W198" i="7" s="1"/>
  <c r="U198" i="7"/>
  <c r="S198" i="7"/>
  <c r="V197" i="7"/>
  <c r="W197" i="7" s="1"/>
  <c r="U197" i="7"/>
  <c r="S197" i="7"/>
  <c r="V196" i="7"/>
  <c r="W196" i="7" s="1"/>
  <c r="U196" i="7"/>
  <c r="S196" i="7"/>
  <c r="V195" i="7"/>
  <c r="W195" i="7" s="1"/>
  <c r="U195" i="7"/>
  <c r="S195" i="7"/>
  <c r="V194" i="7"/>
  <c r="W194" i="7" s="1"/>
  <c r="U194" i="7"/>
  <c r="S194" i="7"/>
  <c r="V193" i="7"/>
  <c r="W193" i="7" s="1"/>
  <c r="U193" i="7"/>
  <c r="S193" i="7"/>
  <c r="V192" i="7"/>
  <c r="W192" i="7" s="1"/>
  <c r="U192" i="7"/>
  <c r="S192" i="7"/>
  <c r="V191" i="7"/>
  <c r="W191" i="7" s="1"/>
  <c r="U191" i="7"/>
  <c r="S191" i="7"/>
  <c r="V190" i="7"/>
  <c r="W190" i="7" s="1"/>
  <c r="U190" i="7"/>
  <c r="S190" i="7"/>
  <c r="V189" i="7"/>
  <c r="W189" i="7" s="1"/>
  <c r="U189" i="7"/>
  <c r="S189" i="7"/>
  <c r="V188" i="7"/>
  <c r="U188" i="7"/>
  <c r="S188" i="7"/>
  <c r="V187" i="7"/>
  <c r="U187" i="7"/>
  <c r="S187" i="7"/>
  <c r="V186" i="7"/>
  <c r="W186" i="7" s="1"/>
  <c r="U186" i="7"/>
  <c r="S186" i="7"/>
  <c r="V185" i="7"/>
  <c r="U185" i="7"/>
  <c r="S185" i="7"/>
  <c r="V184" i="7"/>
  <c r="W184" i="7" s="1"/>
  <c r="U184" i="7"/>
  <c r="S184" i="7"/>
  <c r="V183" i="7"/>
  <c r="W183" i="7" s="1"/>
  <c r="U183" i="7"/>
  <c r="S183" i="7"/>
  <c r="V182" i="7"/>
  <c r="W182" i="7" s="1"/>
  <c r="U182" i="7"/>
  <c r="S182" i="7"/>
  <c r="V181" i="7"/>
  <c r="W181" i="7" s="1"/>
  <c r="U181" i="7"/>
  <c r="S181" i="7"/>
  <c r="V180" i="7"/>
  <c r="W180" i="7" s="1"/>
  <c r="U180" i="7"/>
  <c r="S180" i="7"/>
  <c r="V179" i="7"/>
  <c r="W179" i="7" s="1"/>
  <c r="U179" i="7"/>
  <c r="S179" i="7"/>
  <c r="V178" i="7"/>
  <c r="W178" i="7" s="1"/>
  <c r="U178" i="7"/>
  <c r="S178" i="7"/>
  <c r="V177" i="7"/>
  <c r="W177" i="7" s="1"/>
  <c r="U177" i="7"/>
  <c r="S177" i="7"/>
  <c r="V176" i="7"/>
  <c r="W176" i="7" s="1"/>
  <c r="U176" i="7"/>
  <c r="S176" i="7"/>
  <c r="V175" i="7"/>
  <c r="W175" i="7" s="1"/>
  <c r="U175" i="7"/>
  <c r="S175" i="7"/>
  <c r="V174" i="7"/>
  <c r="W174" i="7" s="1"/>
  <c r="U174" i="7"/>
  <c r="S174" i="7"/>
  <c r="V173" i="7"/>
  <c r="U173" i="7"/>
  <c r="S173" i="7"/>
  <c r="V172" i="7"/>
  <c r="W172" i="7" s="1"/>
  <c r="U172" i="7"/>
  <c r="S172" i="7"/>
  <c r="V171" i="7"/>
  <c r="U171" i="7"/>
  <c r="S171" i="7"/>
  <c r="V170" i="7"/>
  <c r="W170" i="7" s="1"/>
  <c r="U170" i="7"/>
  <c r="S170" i="7"/>
  <c r="V169" i="7"/>
  <c r="U169" i="7"/>
  <c r="S169" i="7"/>
  <c r="V168" i="7"/>
  <c r="W168" i="7" s="1"/>
  <c r="U168" i="7"/>
  <c r="S168" i="7"/>
  <c r="V167" i="7"/>
  <c r="W167" i="7" s="1"/>
  <c r="U167" i="7"/>
  <c r="S167" i="7"/>
  <c r="V166" i="7"/>
  <c r="W166" i="7" s="1"/>
  <c r="U166" i="7"/>
  <c r="S166" i="7"/>
  <c r="V165" i="7"/>
  <c r="W165" i="7" s="1"/>
  <c r="U165" i="7"/>
  <c r="S165" i="7"/>
  <c r="V164" i="7"/>
  <c r="W164" i="7" s="1"/>
  <c r="U164" i="7"/>
  <c r="S164" i="7"/>
  <c r="V163" i="7"/>
  <c r="W163" i="7" s="1"/>
  <c r="U163" i="7"/>
  <c r="S163" i="7"/>
  <c r="V162" i="7"/>
  <c r="W162" i="7" s="1"/>
  <c r="U162" i="7"/>
  <c r="S162" i="7"/>
  <c r="V161" i="7"/>
  <c r="W161" i="7" s="1"/>
  <c r="U161" i="7"/>
  <c r="S161" i="7"/>
  <c r="V160" i="7"/>
  <c r="W160" i="7" s="1"/>
  <c r="U160" i="7"/>
  <c r="S160" i="7"/>
  <c r="V159" i="7"/>
  <c r="W159" i="7" s="1"/>
  <c r="U159" i="7"/>
  <c r="S159" i="7"/>
  <c r="V158" i="7"/>
  <c r="W158" i="7" s="1"/>
  <c r="U158" i="7"/>
  <c r="S158" i="7"/>
  <c r="V157" i="7"/>
  <c r="U157" i="7"/>
  <c r="S157" i="7"/>
  <c r="V156" i="7"/>
  <c r="W156" i="7" s="1"/>
  <c r="U156" i="7"/>
  <c r="S156" i="7"/>
  <c r="V155" i="7"/>
  <c r="U155" i="7"/>
  <c r="S155" i="7"/>
  <c r="V154" i="7"/>
  <c r="W154" i="7" s="1"/>
  <c r="U154" i="7"/>
  <c r="S154" i="7"/>
  <c r="V153" i="7"/>
  <c r="U153" i="7"/>
  <c r="S153" i="7"/>
  <c r="V152" i="7"/>
  <c r="W152" i="7" s="1"/>
  <c r="U152" i="7"/>
  <c r="S152" i="7"/>
  <c r="V151" i="7"/>
  <c r="W151" i="7" s="1"/>
  <c r="U151" i="7"/>
  <c r="S151" i="7"/>
  <c r="V150" i="7"/>
  <c r="U150" i="7"/>
  <c r="S150" i="7"/>
  <c r="V149" i="7"/>
  <c r="W149" i="7" s="1"/>
  <c r="U149" i="7"/>
  <c r="S149" i="7"/>
  <c r="V148" i="7"/>
  <c r="W148" i="7" s="1"/>
  <c r="U148" i="7"/>
  <c r="S148" i="7"/>
  <c r="V147" i="7"/>
  <c r="W147" i="7" s="1"/>
  <c r="U147" i="7"/>
  <c r="S147" i="7"/>
  <c r="V146" i="7"/>
  <c r="W146" i="7" s="1"/>
  <c r="U146" i="7"/>
  <c r="S146" i="7"/>
  <c r="V145" i="7"/>
  <c r="W145" i="7" s="1"/>
  <c r="U145" i="7"/>
  <c r="S145" i="7"/>
  <c r="V144" i="7"/>
  <c r="W144" i="7" s="1"/>
  <c r="U144" i="7"/>
  <c r="S144" i="7"/>
  <c r="V143" i="7"/>
  <c r="W143" i="7" s="1"/>
  <c r="U143" i="7"/>
  <c r="S143" i="7"/>
  <c r="V142" i="7"/>
  <c r="W142" i="7" s="1"/>
  <c r="U142" i="7"/>
  <c r="S142" i="7"/>
  <c r="V141" i="7"/>
  <c r="W141" i="7" s="1"/>
  <c r="U141" i="7"/>
  <c r="S141" i="7"/>
  <c r="V140" i="7"/>
  <c r="W140" i="7" s="1"/>
  <c r="U140" i="7"/>
  <c r="S140" i="7"/>
  <c r="V139" i="7"/>
  <c r="W139" i="7" s="1"/>
  <c r="U139" i="7"/>
  <c r="S139" i="7"/>
  <c r="V138" i="7"/>
  <c r="W138" i="7" s="1"/>
  <c r="U138" i="7"/>
  <c r="S138" i="7"/>
  <c r="V137" i="7"/>
  <c r="W137" i="7" s="1"/>
  <c r="U137" i="7"/>
  <c r="S137" i="7"/>
  <c r="V136" i="7"/>
  <c r="W136" i="7" s="1"/>
  <c r="U136" i="7"/>
  <c r="S136" i="7"/>
  <c r="V135" i="7"/>
  <c r="W135" i="7" s="1"/>
  <c r="U135" i="7"/>
  <c r="S135" i="7"/>
  <c r="V134" i="7"/>
  <c r="W134" i="7" s="1"/>
  <c r="U134" i="7"/>
  <c r="S134" i="7"/>
  <c r="V133" i="7"/>
  <c r="U133" i="7"/>
  <c r="S133" i="7"/>
  <c r="V132" i="7"/>
  <c r="W132" i="7" s="1"/>
  <c r="U132" i="7"/>
  <c r="S132" i="7"/>
  <c r="V131" i="7"/>
  <c r="W131" i="7" s="1"/>
  <c r="U131" i="7"/>
  <c r="S131" i="7"/>
  <c r="V130" i="7"/>
  <c r="W130" i="7" s="1"/>
  <c r="U130" i="7"/>
  <c r="S130" i="7"/>
  <c r="V129" i="7"/>
  <c r="W129" i="7" s="1"/>
  <c r="U129" i="7"/>
  <c r="S129" i="7"/>
  <c r="V128" i="7"/>
  <c r="U128" i="7"/>
  <c r="S128" i="7"/>
  <c r="V127" i="7"/>
  <c r="U127" i="7"/>
  <c r="S127" i="7"/>
  <c r="V126" i="7"/>
  <c r="W126" i="7" s="1"/>
  <c r="U126" i="7"/>
  <c r="S126" i="7"/>
  <c r="V125" i="7"/>
  <c r="W125" i="7" s="1"/>
  <c r="U125" i="7"/>
  <c r="S125" i="7"/>
  <c r="V124" i="7"/>
  <c r="W124" i="7" s="1"/>
  <c r="U124" i="7"/>
  <c r="S124" i="7"/>
  <c r="V123" i="7"/>
  <c r="U123" i="7"/>
  <c r="S123" i="7"/>
  <c r="V122" i="7"/>
  <c r="W122" i="7" s="1"/>
  <c r="U122" i="7"/>
  <c r="S122" i="7"/>
  <c r="V121" i="7"/>
  <c r="W121" i="7" s="1"/>
  <c r="U121" i="7"/>
  <c r="S121" i="7"/>
  <c r="V120" i="7"/>
  <c r="W120" i="7" s="1"/>
  <c r="U120" i="7"/>
  <c r="S120" i="7"/>
  <c r="V119" i="7"/>
  <c r="W119" i="7" s="1"/>
  <c r="U119" i="7"/>
  <c r="S119" i="7"/>
  <c r="V118" i="7"/>
  <c r="U118" i="7"/>
  <c r="S118" i="7"/>
  <c r="V117" i="7"/>
  <c r="W117" i="7" s="1"/>
  <c r="U117" i="7"/>
  <c r="S117" i="7"/>
  <c r="V116" i="7"/>
  <c r="W116" i="7" s="1"/>
  <c r="U116" i="7"/>
  <c r="S116" i="7"/>
  <c r="V115" i="7"/>
  <c r="W115" i="7" s="1"/>
  <c r="U115" i="7"/>
  <c r="S115" i="7"/>
  <c r="V114" i="7"/>
  <c r="W114" i="7" s="1"/>
  <c r="U114" i="7"/>
  <c r="S114" i="7"/>
  <c r="V113" i="7"/>
  <c r="W113" i="7" s="1"/>
  <c r="U113" i="7"/>
  <c r="S113" i="7"/>
  <c r="V112" i="7"/>
  <c r="U112" i="7"/>
  <c r="S112" i="7"/>
  <c r="V111" i="7"/>
  <c r="W111" i="7" s="1"/>
  <c r="U111" i="7"/>
  <c r="S111" i="7"/>
  <c r="V110" i="7"/>
  <c r="U110" i="7"/>
  <c r="S110" i="7"/>
  <c r="V109" i="7"/>
  <c r="U109" i="7"/>
  <c r="S109" i="7"/>
  <c r="V108" i="7"/>
  <c r="W108" i="7" s="1"/>
  <c r="U108" i="7"/>
  <c r="S108" i="7"/>
  <c r="V107" i="7"/>
  <c r="W107" i="7" s="1"/>
  <c r="U107" i="7"/>
  <c r="S107" i="7"/>
  <c r="V106" i="7"/>
  <c r="W106" i="7" s="1"/>
  <c r="U106" i="7"/>
  <c r="S106" i="7"/>
  <c r="V105" i="7"/>
  <c r="W105" i="7" s="1"/>
  <c r="U105" i="7"/>
  <c r="S105" i="7"/>
  <c r="V104" i="7"/>
  <c r="W104" i="7" s="1"/>
  <c r="U104" i="7"/>
  <c r="S104" i="7"/>
  <c r="V103" i="7"/>
  <c r="W103" i="7" s="1"/>
  <c r="U103" i="7"/>
  <c r="S103" i="7"/>
  <c r="V102" i="7"/>
  <c r="W102" i="7" s="1"/>
  <c r="U102" i="7"/>
  <c r="S102" i="7"/>
  <c r="V101" i="7"/>
  <c r="W101" i="7" s="1"/>
  <c r="U101" i="7"/>
  <c r="S101" i="7"/>
  <c r="V100" i="7"/>
  <c r="W100" i="7" s="1"/>
  <c r="U100" i="7"/>
  <c r="S100" i="7"/>
  <c r="V99" i="7"/>
  <c r="W99" i="7" s="1"/>
  <c r="U99" i="7"/>
  <c r="S99" i="7"/>
  <c r="V98" i="7"/>
  <c r="W98" i="7" s="1"/>
  <c r="U98" i="7"/>
  <c r="S98" i="7"/>
  <c r="V97" i="7"/>
  <c r="W97" i="7" s="1"/>
  <c r="U97" i="7"/>
  <c r="S97" i="7"/>
  <c r="V96" i="7"/>
  <c r="W96" i="7" s="1"/>
  <c r="U96" i="7"/>
  <c r="S96" i="7"/>
  <c r="V95" i="7"/>
  <c r="W95" i="7" s="1"/>
  <c r="U95" i="7"/>
  <c r="S95" i="7"/>
  <c r="V94" i="7"/>
  <c r="W94" i="7" s="1"/>
  <c r="U94" i="7"/>
  <c r="S94" i="7"/>
  <c r="V93" i="7"/>
  <c r="U93" i="7"/>
  <c r="S93" i="7"/>
  <c r="V92" i="7"/>
  <c r="W92" i="7" s="1"/>
  <c r="U92" i="7"/>
  <c r="S92" i="7"/>
  <c r="V91" i="7"/>
  <c r="W91" i="7" s="1"/>
  <c r="U91" i="7"/>
  <c r="S91" i="7"/>
  <c r="V90" i="7"/>
  <c r="W90" i="7" s="1"/>
  <c r="U90" i="7"/>
  <c r="S90" i="7"/>
  <c r="V89" i="7"/>
  <c r="W89" i="7" s="1"/>
  <c r="U89" i="7"/>
  <c r="S89" i="7"/>
  <c r="V88" i="7"/>
  <c r="W88" i="7" s="1"/>
  <c r="U88" i="7"/>
  <c r="S88" i="7"/>
  <c r="V87" i="7"/>
  <c r="W87" i="7" s="1"/>
  <c r="U87" i="7"/>
  <c r="S87" i="7"/>
  <c r="V86" i="7"/>
  <c r="U86" i="7"/>
  <c r="S86" i="7"/>
  <c r="V85" i="7"/>
  <c r="W85" i="7" s="1"/>
  <c r="U85" i="7"/>
  <c r="S85" i="7"/>
  <c r="V84" i="7"/>
  <c r="W84" i="7" s="1"/>
  <c r="U84" i="7"/>
  <c r="S84" i="7"/>
  <c r="V83" i="7"/>
  <c r="W83" i="7" s="1"/>
  <c r="U83" i="7"/>
  <c r="S83" i="7"/>
  <c r="V82" i="7"/>
  <c r="W82" i="7" s="1"/>
  <c r="U82" i="7"/>
  <c r="S82" i="7"/>
  <c r="V81" i="7"/>
  <c r="W81" i="7" s="1"/>
  <c r="U81" i="7"/>
  <c r="S81" i="7"/>
  <c r="V80" i="7"/>
  <c r="W80" i="7" s="1"/>
  <c r="U80" i="7"/>
  <c r="S80" i="7"/>
  <c r="V79" i="7"/>
  <c r="W79" i="7" s="1"/>
  <c r="U79" i="7"/>
  <c r="S79" i="7"/>
  <c r="V78" i="7"/>
  <c r="U78" i="7"/>
  <c r="S78" i="7"/>
  <c r="V77" i="7"/>
  <c r="U77" i="7"/>
  <c r="S77" i="7"/>
  <c r="V76" i="7"/>
  <c r="W76" i="7" s="1"/>
  <c r="U76" i="7"/>
  <c r="S76" i="7"/>
  <c r="V75" i="7"/>
  <c r="W75" i="7" s="1"/>
  <c r="U75" i="7"/>
  <c r="S75" i="7"/>
  <c r="V74" i="7"/>
  <c r="W74" i="7" s="1"/>
  <c r="U74" i="7"/>
  <c r="S74" i="7"/>
  <c r="V73" i="7"/>
  <c r="W73" i="7" s="1"/>
  <c r="U73" i="7"/>
  <c r="S73" i="7"/>
  <c r="V72" i="7"/>
  <c r="W72" i="7" s="1"/>
  <c r="U72" i="7"/>
  <c r="S72" i="7"/>
  <c r="V71" i="7"/>
  <c r="W71" i="7" s="1"/>
  <c r="U71" i="7"/>
  <c r="S71" i="7"/>
  <c r="V70" i="7"/>
  <c r="W70" i="7" s="1"/>
  <c r="U70" i="7"/>
  <c r="S70" i="7"/>
  <c r="V69" i="7"/>
  <c r="W69" i="7" s="1"/>
  <c r="U69" i="7"/>
  <c r="S69" i="7"/>
  <c r="V68" i="7"/>
  <c r="W68" i="7" s="1"/>
  <c r="U68" i="7"/>
  <c r="S68" i="7"/>
  <c r="V67" i="7"/>
  <c r="W67" i="7" s="1"/>
  <c r="U67" i="7"/>
  <c r="S67" i="7"/>
  <c r="V66" i="7"/>
  <c r="W66" i="7" s="1"/>
  <c r="U66" i="7"/>
  <c r="S66" i="7"/>
  <c r="V65" i="7"/>
  <c r="W65" i="7" s="1"/>
  <c r="U65" i="7"/>
  <c r="S65" i="7"/>
  <c r="V64" i="7"/>
  <c r="W64" i="7" s="1"/>
  <c r="U64" i="7"/>
  <c r="S64" i="7"/>
  <c r="V63" i="7"/>
  <c r="W63" i="7" s="1"/>
  <c r="U63" i="7"/>
  <c r="S63" i="7"/>
  <c r="V62" i="7"/>
  <c r="W62" i="7" s="1"/>
  <c r="U62" i="7"/>
  <c r="S62" i="7"/>
  <c r="V61" i="7"/>
  <c r="U61" i="7"/>
  <c r="S61" i="7"/>
  <c r="V60" i="7"/>
  <c r="W60" i="7" s="1"/>
  <c r="U60" i="7"/>
  <c r="S60" i="7"/>
  <c r="V59" i="7"/>
  <c r="W59" i="7" s="1"/>
  <c r="U59" i="7"/>
  <c r="S59" i="7"/>
  <c r="V58" i="7"/>
  <c r="W58" i="7" s="1"/>
  <c r="U58" i="7"/>
  <c r="S58" i="7"/>
  <c r="V57" i="7"/>
  <c r="W57" i="7" s="1"/>
  <c r="U57" i="7"/>
  <c r="S57" i="7"/>
  <c r="V56" i="7"/>
  <c r="W56" i="7" s="1"/>
  <c r="U56" i="7"/>
  <c r="S56" i="7"/>
  <c r="V55" i="7"/>
  <c r="W55" i="7" s="1"/>
  <c r="U55" i="7"/>
  <c r="S55" i="7"/>
  <c r="V54" i="7"/>
  <c r="U54" i="7"/>
  <c r="S54" i="7"/>
  <c r="V53" i="7"/>
  <c r="W53" i="7" s="1"/>
  <c r="U53" i="7"/>
  <c r="S53" i="7"/>
  <c r="V52" i="7"/>
  <c r="W52" i="7" s="1"/>
  <c r="U52" i="7"/>
  <c r="S52" i="7"/>
  <c r="V51" i="7"/>
  <c r="W51" i="7" s="1"/>
  <c r="U51" i="7"/>
  <c r="S51" i="7"/>
  <c r="V50" i="7"/>
  <c r="W50" i="7" s="1"/>
  <c r="U50" i="7"/>
  <c r="S50" i="7"/>
  <c r="V49" i="7"/>
  <c r="W49" i="7" s="1"/>
  <c r="U49" i="7"/>
  <c r="S49" i="7"/>
  <c r="V48" i="7"/>
  <c r="W48" i="7" s="1"/>
  <c r="U48" i="7"/>
  <c r="S48" i="7"/>
  <c r="V47" i="7"/>
  <c r="W47" i="7" s="1"/>
  <c r="U47" i="7"/>
  <c r="S47" i="7"/>
  <c r="V46" i="7"/>
  <c r="U46" i="7"/>
  <c r="S46" i="7"/>
  <c r="V45" i="7"/>
  <c r="W45" i="7" s="1"/>
  <c r="U45" i="7"/>
  <c r="S45" i="7"/>
  <c r="V44" i="7"/>
  <c r="W44" i="7" s="1"/>
  <c r="U44" i="7"/>
  <c r="S44" i="7"/>
  <c r="W43" i="7"/>
  <c r="U43" i="7"/>
  <c r="T43" i="7"/>
  <c r="T44" i="7" s="1"/>
  <c r="T45" i="7" s="1"/>
  <c r="T46" i="7" s="1"/>
  <c r="T47" i="7" s="1"/>
  <c r="T48" i="7" s="1"/>
  <c r="T49" i="7" s="1"/>
  <c r="T50" i="7" s="1"/>
  <c r="T51" i="7" s="1"/>
  <c r="T52" i="7" s="1"/>
  <c r="T53" i="7" s="1"/>
  <c r="T54" i="7" s="1"/>
  <c r="T55" i="7" s="1"/>
  <c r="T56" i="7" s="1"/>
  <c r="T57" i="7" s="1"/>
  <c r="T58" i="7" s="1"/>
  <c r="T59" i="7" s="1"/>
  <c r="T60" i="7" s="1"/>
  <c r="T61" i="7" s="1"/>
  <c r="T62" i="7" s="1"/>
  <c r="T63" i="7" s="1"/>
  <c r="T64" i="7" s="1"/>
  <c r="T65" i="7" s="1"/>
  <c r="T66" i="7" s="1"/>
  <c r="T67" i="7" s="1"/>
  <c r="T68" i="7" s="1"/>
  <c r="T69" i="7" s="1"/>
  <c r="T70" i="7" s="1"/>
  <c r="T71" i="7" s="1"/>
  <c r="T72" i="7" s="1"/>
  <c r="T73" i="7" s="1"/>
  <c r="T74" i="7" s="1"/>
  <c r="T75" i="7" s="1"/>
  <c r="T76" i="7" s="1"/>
  <c r="T77" i="7" s="1"/>
  <c r="T78" i="7" s="1"/>
  <c r="T79" i="7" s="1"/>
  <c r="T80" i="7" s="1"/>
  <c r="T81" i="7" s="1"/>
  <c r="T82" i="7" s="1"/>
  <c r="T83" i="7" s="1"/>
  <c r="T84" i="7" s="1"/>
  <c r="T85" i="7" s="1"/>
  <c r="T86" i="7" s="1"/>
  <c r="T87" i="7" s="1"/>
  <c r="T88" i="7" s="1"/>
  <c r="T89" i="7" s="1"/>
  <c r="T90" i="7" s="1"/>
  <c r="T91" i="7" s="1"/>
  <c r="T92" i="7" s="1"/>
  <c r="T93" i="7" s="1"/>
  <c r="T94" i="7" s="1"/>
  <c r="T95" i="7" s="1"/>
  <c r="T96" i="7" s="1"/>
  <c r="T97" i="7" s="1"/>
  <c r="T98" i="7" s="1"/>
  <c r="T99" i="7" s="1"/>
  <c r="T100" i="7" s="1"/>
  <c r="T101" i="7" s="1"/>
  <c r="T102" i="7" s="1"/>
  <c r="T103" i="7" s="1"/>
  <c r="T104" i="7" s="1"/>
  <c r="T105" i="7" s="1"/>
  <c r="T106" i="7" s="1"/>
  <c r="T107" i="7" s="1"/>
  <c r="T108" i="7" s="1"/>
  <c r="T109" i="7" s="1"/>
  <c r="T110" i="7" s="1"/>
  <c r="T111" i="7" s="1"/>
  <c r="T112" i="7" s="1"/>
  <c r="T113" i="7" s="1"/>
  <c r="T114" i="7" s="1"/>
  <c r="T115" i="7" s="1"/>
  <c r="T116" i="7" s="1"/>
  <c r="T117" i="7" s="1"/>
  <c r="T118" i="7" s="1"/>
  <c r="T119" i="7" s="1"/>
  <c r="T120" i="7" s="1"/>
  <c r="T121" i="7" s="1"/>
  <c r="T122" i="7" s="1"/>
  <c r="T123" i="7" s="1"/>
  <c r="T124" i="7" s="1"/>
  <c r="T125" i="7" s="1"/>
  <c r="T126" i="7" s="1"/>
  <c r="T127" i="7" s="1"/>
  <c r="T128" i="7" s="1"/>
  <c r="T129" i="7" s="1"/>
  <c r="T130" i="7" s="1"/>
  <c r="T131" i="7" s="1"/>
  <c r="T132" i="7" s="1"/>
  <c r="T133" i="7" s="1"/>
  <c r="T134" i="7" s="1"/>
  <c r="T135" i="7" s="1"/>
  <c r="T136" i="7" s="1"/>
  <c r="T137" i="7" s="1"/>
  <c r="T138" i="7" s="1"/>
  <c r="T139" i="7" s="1"/>
  <c r="T140" i="7" s="1"/>
  <c r="T141" i="7" s="1"/>
  <c r="T142" i="7" s="1"/>
  <c r="T143" i="7" s="1"/>
  <c r="T144" i="7" s="1"/>
  <c r="T145" i="7" s="1"/>
  <c r="T146" i="7" s="1"/>
  <c r="T147" i="7" s="1"/>
  <c r="T148" i="7" s="1"/>
  <c r="T149" i="7" s="1"/>
  <c r="T150" i="7" s="1"/>
  <c r="T151" i="7" s="1"/>
  <c r="T152" i="7" s="1"/>
  <c r="T153" i="7" s="1"/>
  <c r="T154" i="7" s="1"/>
  <c r="T155" i="7" s="1"/>
  <c r="T156" i="7" s="1"/>
  <c r="T157" i="7" s="1"/>
  <c r="T158" i="7" s="1"/>
  <c r="T159" i="7" s="1"/>
  <c r="T160" i="7" s="1"/>
  <c r="T161" i="7" s="1"/>
  <c r="T162" i="7" s="1"/>
  <c r="T163" i="7" s="1"/>
  <c r="T164" i="7" s="1"/>
  <c r="T165" i="7" s="1"/>
  <c r="T166" i="7" s="1"/>
  <c r="T167" i="7" s="1"/>
  <c r="T168" i="7" s="1"/>
  <c r="T169" i="7" s="1"/>
  <c r="T170" i="7" s="1"/>
  <c r="T171" i="7" s="1"/>
  <c r="T172" i="7" s="1"/>
  <c r="T173" i="7" s="1"/>
  <c r="T174" i="7" s="1"/>
  <c r="T175" i="7" s="1"/>
  <c r="T176" i="7" s="1"/>
  <c r="T177" i="7" s="1"/>
  <c r="T178" i="7" s="1"/>
  <c r="T179" i="7" s="1"/>
  <c r="T180" i="7" s="1"/>
  <c r="T181" i="7" s="1"/>
  <c r="T182" i="7" s="1"/>
  <c r="T183" i="7" s="1"/>
  <c r="T184" i="7" s="1"/>
  <c r="T185" i="7" s="1"/>
  <c r="T186" i="7" s="1"/>
  <c r="T187" i="7" s="1"/>
  <c r="T188" i="7" s="1"/>
  <c r="T189" i="7" s="1"/>
  <c r="T190" i="7" s="1"/>
  <c r="T191" i="7" s="1"/>
  <c r="T192" i="7" s="1"/>
  <c r="T193" i="7" s="1"/>
  <c r="T194" i="7" s="1"/>
  <c r="T195" i="7" s="1"/>
  <c r="T196" i="7" s="1"/>
  <c r="T197" i="7" s="1"/>
  <c r="T198" i="7" s="1"/>
  <c r="T199" i="7" s="1"/>
  <c r="T200" i="7" s="1"/>
  <c r="T201" i="7" s="1"/>
  <c r="T202" i="7" s="1"/>
  <c r="T203" i="7" s="1"/>
  <c r="T204" i="7" s="1"/>
  <c r="T205" i="7" s="1"/>
  <c r="T206" i="7" s="1"/>
  <c r="T207" i="7" s="1"/>
  <c r="T208" i="7" s="1"/>
  <c r="T209" i="7" s="1"/>
  <c r="T210" i="7" s="1"/>
  <c r="T211" i="7" s="1"/>
  <c r="T212" i="7" s="1"/>
  <c r="T213" i="7" s="1"/>
  <c r="T214" i="7" s="1"/>
  <c r="T215" i="7" s="1"/>
  <c r="T216" i="7" s="1"/>
  <c r="T217" i="7" s="1"/>
  <c r="T218" i="7" s="1"/>
  <c r="T219" i="7" s="1"/>
  <c r="T220" i="7" s="1"/>
  <c r="T221" i="7" s="1"/>
  <c r="T222" i="7" s="1"/>
  <c r="T223" i="7" s="1"/>
  <c r="T224" i="7" s="1"/>
  <c r="T225" i="7" s="1"/>
  <c r="T226" i="7" s="1"/>
  <c r="T227" i="7" s="1"/>
  <c r="T228" i="7" s="1"/>
  <c r="T229" i="7" s="1"/>
  <c r="T230" i="7" s="1"/>
  <c r="T231" i="7" s="1"/>
  <c r="T232" i="7" s="1"/>
  <c r="T233" i="7" s="1"/>
  <c r="T234" i="7" s="1"/>
  <c r="T235" i="7" s="1"/>
  <c r="T236" i="7" s="1"/>
  <c r="T237" i="7" s="1"/>
  <c r="T238" i="7" s="1"/>
  <c r="T239" i="7" s="1"/>
  <c r="T240" i="7" s="1"/>
  <c r="T241" i="7" s="1"/>
  <c r="T242" i="7" s="1"/>
  <c r="T243" i="7" s="1"/>
  <c r="T244" i="7" s="1"/>
  <c r="T245" i="7" s="1"/>
  <c r="T246" i="7" s="1"/>
  <c r="T247" i="7" s="1"/>
  <c r="T248" i="7" s="1"/>
  <c r="T249" i="7" s="1"/>
  <c r="T250" i="7" s="1"/>
  <c r="T251" i="7" s="1"/>
  <c r="T252" i="7" s="1"/>
  <c r="T253" i="7" s="1"/>
  <c r="T254" i="7" s="1"/>
  <c r="T255" i="7" s="1"/>
  <c r="T256" i="7" s="1"/>
  <c r="T257" i="7" s="1"/>
  <c r="T258" i="7" s="1"/>
  <c r="T259" i="7" s="1"/>
  <c r="T260" i="7" s="1"/>
  <c r="T261" i="7" s="1"/>
  <c r="T262" i="7" s="1"/>
  <c r="T263" i="7" s="1"/>
  <c r="T264" i="7" s="1"/>
  <c r="T265" i="7" s="1"/>
  <c r="T266" i="7" s="1"/>
  <c r="T267" i="7" s="1"/>
  <c r="T268" i="7" s="1"/>
  <c r="T269" i="7" s="1"/>
  <c r="T270" i="7" s="1"/>
  <c r="T271" i="7" s="1"/>
  <c r="T272" i="7" s="1"/>
  <c r="T273" i="7" s="1"/>
  <c r="T274" i="7" s="1"/>
  <c r="T275" i="7" s="1"/>
  <c r="T276" i="7" s="1"/>
  <c r="T277" i="7" s="1"/>
  <c r="T278" i="7" s="1"/>
  <c r="T279" i="7" s="1"/>
  <c r="T280" i="7" s="1"/>
  <c r="T281" i="7" s="1"/>
  <c r="T282" i="7" s="1"/>
  <c r="T283" i="7" s="1"/>
  <c r="T284" i="7" s="1"/>
  <c r="T285" i="7" s="1"/>
  <c r="T286" i="7" s="1"/>
  <c r="T287" i="7" s="1"/>
  <c r="T288" i="7" s="1"/>
  <c r="T289" i="7" s="1"/>
  <c r="T290" i="7" s="1"/>
  <c r="T291" i="7" s="1"/>
  <c r="T292" i="7" s="1"/>
  <c r="T293" i="7" s="1"/>
  <c r="T294" i="7" s="1"/>
  <c r="T295" i="7" s="1"/>
  <c r="T296" i="7" s="1"/>
  <c r="T297" i="7" s="1"/>
  <c r="T298" i="7" s="1"/>
  <c r="T299" i="7" s="1"/>
  <c r="T300" i="7" s="1"/>
  <c r="T301" i="7" s="1"/>
  <c r="T302" i="7" s="1"/>
  <c r="T303" i="7" s="1"/>
  <c r="T304" i="7" s="1"/>
  <c r="T305" i="7" s="1"/>
  <c r="T306" i="7" s="1"/>
  <c r="T307" i="7" s="1"/>
  <c r="T308" i="7" s="1"/>
  <c r="T309" i="7" s="1"/>
  <c r="T310" i="7" s="1"/>
  <c r="T311" i="7" s="1"/>
  <c r="T312" i="7" s="1"/>
  <c r="T313" i="7" s="1"/>
  <c r="T314" i="7" s="1"/>
  <c r="T315" i="7" s="1"/>
  <c r="T316" i="7" s="1"/>
  <c r="T317" i="7" s="1"/>
  <c r="T318" i="7" s="1"/>
  <c r="T319" i="7" s="1"/>
  <c r="T320" i="7" s="1"/>
  <c r="T321" i="7" s="1"/>
  <c r="T322" i="7" s="1"/>
  <c r="T323" i="7" s="1"/>
  <c r="T324" i="7" s="1"/>
  <c r="T325" i="7" s="1"/>
  <c r="T326" i="7" s="1"/>
  <c r="T327" i="7" s="1"/>
  <c r="T328" i="7" s="1"/>
  <c r="T329" i="7" s="1"/>
  <c r="T330" i="7" s="1"/>
  <c r="T331" i="7" s="1"/>
  <c r="T332" i="7" s="1"/>
  <c r="T333" i="7" s="1"/>
  <c r="T334" i="7" s="1"/>
  <c r="T335" i="7" s="1"/>
  <c r="T336" i="7" s="1"/>
  <c r="T337" i="7" s="1"/>
  <c r="T338" i="7" s="1"/>
  <c r="T339" i="7" s="1"/>
  <c r="T340" i="7" s="1"/>
  <c r="T341" i="7" s="1"/>
  <c r="T342" i="7" s="1"/>
  <c r="T343" i="7" s="1"/>
  <c r="T344" i="7" s="1"/>
  <c r="T345" i="7" s="1"/>
  <c r="T346" i="7" s="1"/>
  <c r="T347" i="7" s="1"/>
  <c r="T348" i="7" s="1"/>
  <c r="T349" i="7" s="1"/>
  <c r="T350" i="7" s="1"/>
  <c r="T351" i="7" s="1"/>
  <c r="T352" i="7" s="1"/>
  <c r="T353" i="7" s="1"/>
  <c r="T354" i="7" s="1"/>
  <c r="T355" i="7" s="1"/>
  <c r="T356" i="7" s="1"/>
  <c r="T357" i="7" s="1"/>
  <c r="T358" i="7" s="1"/>
  <c r="T359" i="7" s="1"/>
  <c r="T360" i="7" s="1"/>
  <c r="T361" i="7" s="1"/>
  <c r="T362" i="7" s="1"/>
  <c r="T363" i="7" s="1"/>
  <c r="T364" i="7" s="1"/>
  <c r="T365" i="7" s="1"/>
  <c r="T366" i="7" s="1"/>
  <c r="T367" i="7" s="1"/>
  <c r="T368" i="7" s="1"/>
  <c r="T369" i="7" s="1"/>
  <c r="T370" i="7" s="1"/>
  <c r="T371" i="7" s="1"/>
  <c r="T372" i="7" s="1"/>
  <c r="T373" i="7" s="1"/>
  <c r="T374" i="7" s="1"/>
  <c r="T375" i="7" s="1"/>
  <c r="T376" i="7" s="1"/>
  <c r="T377" i="7" s="1"/>
  <c r="T378" i="7" s="1"/>
  <c r="T379" i="7" s="1"/>
  <c r="T380" i="7" s="1"/>
  <c r="T381" i="7" s="1"/>
  <c r="T382" i="7" s="1"/>
  <c r="T383" i="7" s="1"/>
  <c r="T384" i="7" s="1"/>
  <c r="T385" i="7" s="1"/>
  <c r="T386" i="7" s="1"/>
  <c r="T387" i="7" s="1"/>
  <c r="T388" i="7" s="1"/>
  <c r="T389" i="7" s="1"/>
  <c r="T390" i="7" s="1"/>
  <c r="T391" i="7" s="1"/>
  <c r="T392" i="7" s="1"/>
  <c r="T393" i="7" s="1"/>
  <c r="T394" i="7" s="1"/>
  <c r="T395" i="7" s="1"/>
  <c r="T396" i="7" s="1"/>
  <c r="T397" i="7" s="1"/>
  <c r="T398" i="7" s="1"/>
  <c r="T399" i="7" s="1"/>
  <c r="T400" i="7" s="1"/>
  <c r="T401" i="7" s="1"/>
  <c r="T402" i="7" s="1"/>
  <c r="T403" i="7" s="1"/>
  <c r="T404" i="7" s="1"/>
  <c r="T405" i="7" s="1"/>
  <c r="T406" i="7" s="1"/>
  <c r="T407" i="7" s="1"/>
  <c r="T408" i="7" s="1"/>
  <c r="T409" i="7" s="1"/>
  <c r="T410" i="7" s="1"/>
  <c r="T411" i="7" s="1"/>
  <c r="T412" i="7" s="1"/>
  <c r="T413" i="7" s="1"/>
  <c r="T414" i="7" s="1"/>
  <c r="T415" i="7" s="1"/>
  <c r="T416" i="7" s="1"/>
  <c r="T417" i="7" s="1"/>
  <c r="T418" i="7" s="1"/>
  <c r="T419" i="7" s="1"/>
  <c r="T420" i="7" s="1"/>
  <c r="T421" i="7" s="1"/>
  <c r="T422" i="7" s="1"/>
  <c r="T423" i="7" s="1"/>
  <c r="T424" i="7" s="1"/>
  <c r="T425" i="7" s="1"/>
  <c r="T426" i="7" s="1"/>
  <c r="T427" i="7" s="1"/>
  <c r="T428" i="7" s="1"/>
  <c r="T429" i="7" s="1"/>
  <c r="T430" i="7" s="1"/>
  <c r="T431" i="7" s="1"/>
  <c r="T432" i="7" s="1"/>
  <c r="T433" i="7" s="1"/>
  <c r="T434" i="7" s="1"/>
  <c r="T435" i="7" s="1"/>
  <c r="T436" i="7" s="1"/>
  <c r="T437" i="7" s="1"/>
  <c r="T438" i="7" s="1"/>
  <c r="T439" i="7" s="1"/>
  <c r="T440" i="7" s="1"/>
  <c r="T441" i="7" s="1"/>
  <c r="T442" i="7" s="1"/>
  <c r="T443" i="7" s="1"/>
  <c r="T444" i="7" s="1"/>
  <c r="T445" i="7" s="1"/>
  <c r="T446" i="7" s="1"/>
  <c r="T447" i="7" s="1"/>
  <c r="T448" i="7" s="1"/>
  <c r="T449" i="7" s="1"/>
  <c r="T450" i="7" s="1"/>
  <c r="T451" i="7" s="1"/>
  <c r="T452" i="7" s="1"/>
  <c r="T453" i="7" s="1"/>
  <c r="T454" i="7" s="1"/>
  <c r="T455" i="7" s="1"/>
  <c r="T456" i="7" s="1"/>
  <c r="T457" i="7" s="1"/>
  <c r="T458" i="7" s="1"/>
  <c r="T459" i="7" s="1"/>
  <c r="T460" i="7" s="1"/>
  <c r="T461" i="7" s="1"/>
  <c r="T462" i="7" s="1"/>
  <c r="T463" i="7" s="1"/>
  <c r="T464" i="7" s="1"/>
  <c r="T465" i="7" s="1"/>
  <c r="T466" i="7" s="1"/>
  <c r="T467" i="7" s="1"/>
  <c r="T468" i="7" s="1"/>
  <c r="T469" i="7" s="1"/>
  <c r="T470" i="7" s="1"/>
  <c r="T471" i="7" s="1"/>
  <c r="T472" i="7" s="1"/>
  <c r="T473" i="7" s="1"/>
  <c r="T474" i="7" s="1"/>
  <c r="T475" i="7" s="1"/>
  <c r="T476" i="7" s="1"/>
  <c r="T477" i="7" s="1"/>
  <c r="T478" i="7" s="1"/>
  <c r="T479" i="7" s="1"/>
  <c r="T480" i="7" s="1"/>
  <c r="T481" i="7" s="1"/>
  <c r="T482" i="7" s="1"/>
  <c r="T483" i="7" s="1"/>
  <c r="T484" i="7" s="1"/>
  <c r="T485" i="7" s="1"/>
  <c r="T486" i="7" s="1"/>
  <c r="T487" i="7" s="1"/>
  <c r="T488" i="7" s="1"/>
  <c r="T489" i="7" s="1"/>
  <c r="T490" i="7" s="1"/>
  <c r="T491" i="7" s="1"/>
  <c r="T492" i="7" s="1"/>
  <c r="T493" i="7" s="1"/>
  <c r="T494" i="7" s="1"/>
  <c r="T495" i="7" s="1"/>
  <c r="T496" i="7" s="1"/>
  <c r="T497" i="7" s="1"/>
  <c r="T498" i="7" s="1"/>
  <c r="T499" i="7" s="1"/>
  <c r="T500" i="7" s="1"/>
  <c r="T501" i="7" s="1"/>
  <c r="T502" i="7" s="1"/>
  <c r="T503" i="7" s="1"/>
  <c r="T504" i="7" s="1"/>
  <c r="T505" i="7" s="1"/>
  <c r="T506" i="7" s="1"/>
  <c r="T507" i="7" s="1"/>
  <c r="T508" i="7" s="1"/>
  <c r="T509" i="7" s="1"/>
  <c r="T510" i="7" s="1"/>
  <c r="T511" i="7" s="1"/>
  <c r="T512" i="7" s="1"/>
  <c r="T513" i="7" s="1"/>
  <c r="T514" i="7" s="1"/>
  <c r="T515" i="7" s="1"/>
  <c r="T516" i="7" s="1"/>
  <c r="T517" i="7" s="1"/>
  <c r="T518" i="7" s="1"/>
  <c r="T519" i="7" s="1"/>
  <c r="T520" i="7" s="1"/>
  <c r="T521" i="7" s="1"/>
  <c r="T522" i="7" s="1"/>
  <c r="T523" i="7" s="1"/>
  <c r="T524" i="7" s="1"/>
  <c r="T525" i="7" s="1"/>
  <c r="T526" i="7" s="1"/>
  <c r="T527" i="7" s="1"/>
  <c r="T528" i="7" s="1"/>
  <c r="T529" i="7" s="1"/>
  <c r="T530" i="7" s="1"/>
  <c r="T531" i="7" s="1"/>
  <c r="T532" i="7" s="1"/>
  <c r="T533" i="7" s="1"/>
  <c r="T534" i="7" s="1"/>
  <c r="T535" i="7" s="1"/>
  <c r="T536" i="7" s="1"/>
  <c r="T537" i="7" s="1"/>
  <c r="T538" i="7" s="1"/>
  <c r="T539" i="7" s="1"/>
  <c r="T540" i="7" s="1"/>
  <c r="T541" i="7" s="1"/>
  <c r="T542" i="7" s="1"/>
  <c r="T543" i="7" s="1"/>
  <c r="T544" i="7" s="1"/>
  <c r="T545" i="7" s="1"/>
  <c r="T546" i="7" s="1"/>
  <c r="T547" i="7" s="1"/>
  <c r="T548" i="7" s="1"/>
  <c r="T549" i="7" s="1"/>
  <c r="T550" i="7" s="1"/>
  <c r="T551" i="7" s="1"/>
  <c r="T552" i="7" s="1"/>
  <c r="T553" i="7" s="1"/>
  <c r="T554" i="7" s="1"/>
  <c r="T555" i="7" s="1"/>
  <c r="T556" i="7" s="1"/>
  <c r="T557" i="7" s="1"/>
  <c r="T558" i="7" s="1"/>
  <c r="T559" i="7" s="1"/>
  <c r="T560" i="7" s="1"/>
  <c r="T561" i="7" s="1"/>
  <c r="T562" i="7" s="1"/>
  <c r="T563" i="7" s="1"/>
  <c r="T564" i="7" s="1"/>
  <c r="T565" i="7" s="1"/>
  <c r="T566" i="7" s="1"/>
  <c r="T567" i="7" s="1"/>
  <c r="T568" i="7" s="1"/>
  <c r="T569" i="7" s="1"/>
  <c r="T570" i="7" s="1"/>
  <c r="T571" i="7" s="1"/>
  <c r="T572" i="7" s="1"/>
  <c r="T573" i="7" s="1"/>
  <c r="T574" i="7" s="1"/>
  <c r="T575" i="7" s="1"/>
  <c r="T576" i="7" s="1"/>
  <c r="T577" i="7" s="1"/>
  <c r="T578" i="7" s="1"/>
  <c r="T579" i="7" s="1"/>
  <c r="T580" i="7" s="1"/>
  <c r="T581" i="7" s="1"/>
  <c r="T582" i="7" s="1"/>
  <c r="T583" i="7" s="1"/>
  <c r="T584" i="7" s="1"/>
  <c r="T585" i="7" s="1"/>
  <c r="T586" i="7" s="1"/>
  <c r="T587" i="7" s="1"/>
  <c r="T588" i="7" s="1"/>
  <c r="T589" i="7" s="1"/>
  <c r="T590" i="7" s="1"/>
  <c r="T591" i="7" s="1"/>
  <c r="T592" i="7" s="1"/>
  <c r="T593" i="7" s="1"/>
  <c r="T594" i="7" s="1"/>
  <c r="T595" i="7" s="1"/>
  <c r="T596" i="7" s="1"/>
  <c r="T597" i="7" s="1"/>
  <c r="T598" i="7" s="1"/>
  <c r="T599" i="7" s="1"/>
  <c r="T600" i="7" s="1"/>
  <c r="T601" i="7" s="1"/>
  <c r="T602" i="7" s="1"/>
  <c r="T603" i="7" s="1"/>
  <c r="T604" i="7" s="1"/>
  <c r="T605" i="7" s="1"/>
  <c r="T606" i="7" s="1"/>
  <c r="T607" i="7" s="1"/>
  <c r="T608" i="7" s="1"/>
  <c r="T609" i="7" s="1"/>
  <c r="T610" i="7" s="1"/>
  <c r="T611" i="7" s="1"/>
  <c r="T612" i="7" s="1"/>
  <c r="T613" i="7" s="1"/>
  <c r="T614" i="7" s="1"/>
  <c r="T615" i="7" s="1"/>
  <c r="T616" i="7" s="1"/>
  <c r="T617" i="7" s="1"/>
  <c r="T618" i="7" s="1"/>
  <c r="T619" i="7" s="1"/>
  <c r="T620" i="7" s="1"/>
  <c r="T621" i="7" s="1"/>
  <c r="T622" i="7" s="1"/>
  <c r="T623" i="7" s="1"/>
  <c r="T624" i="7" s="1"/>
  <c r="T625" i="7" s="1"/>
  <c r="T626" i="7" s="1"/>
  <c r="T627" i="7" s="1"/>
  <c r="T628" i="7" s="1"/>
  <c r="T629" i="7" s="1"/>
  <c r="T630" i="7" s="1"/>
  <c r="T631" i="7" s="1"/>
  <c r="T632" i="7" s="1"/>
  <c r="T633" i="7" s="1"/>
  <c r="T634" i="7" s="1"/>
  <c r="T635" i="7" s="1"/>
  <c r="T636" i="7" s="1"/>
  <c r="T637" i="7" s="1"/>
  <c r="T638" i="7" s="1"/>
  <c r="T639" i="7" s="1"/>
  <c r="T640" i="7" s="1"/>
  <c r="T641" i="7" s="1"/>
  <c r="T642" i="7" s="1"/>
  <c r="T643" i="7" s="1"/>
  <c r="T644" i="7" s="1"/>
  <c r="T645" i="7" s="1"/>
  <c r="T646" i="7" s="1"/>
  <c r="T647" i="7" s="1"/>
  <c r="T648" i="7" s="1"/>
  <c r="T649" i="7" s="1"/>
  <c r="T650" i="7" s="1"/>
  <c r="T651" i="7" s="1"/>
  <c r="T652" i="7" s="1"/>
  <c r="T653" i="7" s="1"/>
  <c r="T654" i="7" s="1"/>
  <c r="T655" i="7" s="1"/>
  <c r="T656" i="7" s="1"/>
  <c r="T657" i="7" s="1"/>
  <c r="T658" i="7" s="1"/>
  <c r="T659" i="7" s="1"/>
  <c r="T660" i="7" s="1"/>
  <c r="T661" i="7" s="1"/>
  <c r="T662" i="7" s="1"/>
  <c r="T663" i="7" s="1"/>
  <c r="T664" i="7" s="1"/>
  <c r="T665" i="7" s="1"/>
  <c r="T666" i="7" s="1"/>
  <c r="T667" i="7" s="1"/>
  <c r="T668" i="7" s="1"/>
  <c r="T669" i="7" s="1"/>
  <c r="T670" i="7" s="1"/>
  <c r="T671" i="7" s="1"/>
  <c r="T672" i="7" s="1"/>
  <c r="T673" i="7" s="1"/>
  <c r="T674" i="7" s="1"/>
  <c r="T675" i="7" s="1"/>
  <c r="T676" i="7" s="1"/>
  <c r="T677" i="7" s="1"/>
  <c r="T678" i="7" s="1"/>
  <c r="T679" i="7" s="1"/>
  <c r="T680" i="7" s="1"/>
  <c r="T681" i="7" s="1"/>
  <c r="T682" i="7" s="1"/>
  <c r="T683" i="7" s="1"/>
  <c r="T684" i="7" s="1"/>
  <c r="T685" i="7" s="1"/>
  <c r="T686" i="7" s="1"/>
  <c r="T687" i="7" s="1"/>
  <c r="T688" i="7" s="1"/>
  <c r="T689" i="7" s="1"/>
  <c r="T690" i="7" s="1"/>
  <c r="T691" i="7" s="1"/>
  <c r="T692" i="7" s="1"/>
  <c r="T693" i="7" s="1"/>
  <c r="T694" i="7" s="1"/>
  <c r="T695" i="7" s="1"/>
  <c r="T696" i="7" s="1"/>
  <c r="T697" i="7" s="1"/>
  <c r="T698" i="7" s="1"/>
  <c r="T699" i="7" s="1"/>
  <c r="T700" i="7" s="1"/>
  <c r="T701" i="7" s="1"/>
  <c r="T702" i="7" s="1"/>
  <c r="T703" i="7" s="1"/>
  <c r="T704" i="7" s="1"/>
  <c r="T705" i="7" s="1"/>
  <c r="T706" i="7" s="1"/>
  <c r="T707" i="7" s="1"/>
  <c r="T708" i="7" s="1"/>
  <c r="T709" i="7" s="1"/>
  <c r="T710" i="7" s="1"/>
  <c r="T711" i="7" s="1"/>
  <c r="T712" i="7" s="1"/>
  <c r="T713" i="7" s="1"/>
  <c r="T714" i="7" s="1"/>
  <c r="T715" i="7" s="1"/>
  <c r="T716" i="7" s="1"/>
  <c r="T717" i="7" s="1"/>
  <c r="T718" i="7" s="1"/>
  <c r="T719" i="7" s="1"/>
  <c r="T720" i="7" s="1"/>
  <c r="T721" i="7" s="1"/>
  <c r="T722" i="7" s="1"/>
  <c r="T723" i="7" s="1"/>
  <c r="T724" i="7" s="1"/>
  <c r="T725" i="7" s="1"/>
  <c r="T726" i="7" s="1"/>
  <c r="T727" i="7" s="1"/>
  <c r="T728" i="7" s="1"/>
  <c r="T729" i="7" s="1"/>
  <c r="T730" i="7" s="1"/>
  <c r="T731" i="7" s="1"/>
  <c r="T732" i="7" s="1"/>
  <c r="T733" i="7" s="1"/>
  <c r="T734" i="7" s="1"/>
  <c r="T735" i="7" s="1"/>
  <c r="T736" i="7" s="1"/>
  <c r="T737" i="7" s="1"/>
  <c r="T738" i="7" s="1"/>
  <c r="T739" i="7" s="1"/>
  <c r="T740" i="7" s="1"/>
  <c r="T741" i="7" s="1"/>
  <c r="T742" i="7" s="1"/>
  <c r="T743" i="7" s="1"/>
  <c r="T744" i="7" s="1"/>
  <c r="T745" i="7" s="1"/>
  <c r="T746" i="7" s="1"/>
  <c r="T747" i="7" s="1"/>
  <c r="T748" i="7" s="1"/>
  <c r="T749" i="7" s="1"/>
  <c r="T750" i="7" s="1"/>
  <c r="T751" i="7" s="1"/>
  <c r="T752" i="7" s="1"/>
  <c r="T753" i="7" s="1"/>
  <c r="T754" i="7" s="1"/>
  <c r="T755" i="7" s="1"/>
  <c r="T756" i="7" s="1"/>
  <c r="T757" i="7" s="1"/>
  <c r="T758" i="7" s="1"/>
  <c r="T759" i="7" s="1"/>
  <c r="T760" i="7" s="1"/>
  <c r="T761" i="7" s="1"/>
  <c r="T762" i="7" s="1"/>
  <c r="T763" i="7" s="1"/>
  <c r="T764" i="7" s="1"/>
  <c r="T765" i="7" s="1"/>
  <c r="T766" i="7" s="1"/>
  <c r="T767" i="7" s="1"/>
  <c r="T768" i="7" s="1"/>
  <c r="T769" i="7" s="1"/>
  <c r="T770" i="7" s="1"/>
  <c r="T771" i="7" s="1"/>
  <c r="T772" i="7" s="1"/>
  <c r="T773" i="7" s="1"/>
  <c r="T774" i="7" s="1"/>
  <c r="T775" i="7" s="1"/>
  <c r="T776" i="7" s="1"/>
  <c r="T777" i="7" s="1"/>
  <c r="T778" i="7" s="1"/>
  <c r="T779" i="7" s="1"/>
  <c r="T780" i="7" s="1"/>
  <c r="T781" i="7" s="1"/>
  <c r="T782" i="7" s="1"/>
  <c r="T783" i="7" s="1"/>
  <c r="T784" i="7" s="1"/>
  <c r="T785" i="7" s="1"/>
  <c r="T786" i="7" s="1"/>
  <c r="T787" i="7" s="1"/>
  <c r="T788" i="7" s="1"/>
  <c r="T789" i="7" s="1"/>
  <c r="T790" i="7" s="1"/>
  <c r="T791" i="7" s="1"/>
  <c r="T792" i="7" s="1"/>
  <c r="T793" i="7" s="1"/>
  <c r="T794" i="7" s="1"/>
  <c r="T795" i="7" s="1"/>
  <c r="T796" i="7" s="1"/>
  <c r="T797" i="7" s="1"/>
  <c r="T798" i="7" s="1"/>
  <c r="T799" i="7" s="1"/>
  <c r="T800" i="7" s="1"/>
  <c r="T801" i="7" s="1"/>
  <c r="T802" i="7" s="1"/>
  <c r="T803" i="7" s="1"/>
  <c r="T804" i="7" s="1"/>
  <c r="T805" i="7" s="1"/>
  <c r="T806" i="7" s="1"/>
  <c r="T807" i="7" s="1"/>
  <c r="T808" i="7" s="1"/>
  <c r="T809" i="7" s="1"/>
  <c r="T810" i="7" s="1"/>
  <c r="T811" i="7" s="1"/>
  <c r="T812" i="7" s="1"/>
  <c r="T813" i="7" s="1"/>
  <c r="T814" i="7" s="1"/>
  <c r="T815" i="7" s="1"/>
  <c r="T816" i="7" s="1"/>
  <c r="T817" i="7" s="1"/>
  <c r="T818" i="7" s="1"/>
  <c r="T819" i="7" s="1"/>
  <c r="T820" i="7" s="1"/>
  <c r="T821" i="7" s="1"/>
  <c r="T822" i="7" s="1"/>
  <c r="T823" i="7" s="1"/>
  <c r="T824" i="7" s="1"/>
  <c r="T825" i="7" s="1"/>
  <c r="T826" i="7" s="1"/>
  <c r="T827" i="7" s="1"/>
  <c r="T828" i="7" s="1"/>
  <c r="T829" i="7" s="1"/>
  <c r="T830" i="7" s="1"/>
  <c r="T831" i="7" s="1"/>
  <c r="T832" i="7" s="1"/>
  <c r="T833" i="7" s="1"/>
  <c r="T834" i="7" s="1"/>
  <c r="T835" i="7" s="1"/>
  <c r="T836" i="7" s="1"/>
  <c r="T837" i="7" s="1"/>
  <c r="T838" i="7" s="1"/>
  <c r="T839" i="7" s="1"/>
  <c r="T840" i="7" s="1"/>
  <c r="T841" i="7" s="1"/>
  <c r="T842" i="7" s="1"/>
  <c r="T843" i="7" s="1"/>
  <c r="T844" i="7" s="1"/>
  <c r="T845" i="7" s="1"/>
  <c r="T846" i="7" s="1"/>
  <c r="T847" i="7" s="1"/>
  <c r="T848" i="7" s="1"/>
  <c r="T849" i="7" s="1"/>
  <c r="T850" i="7" s="1"/>
  <c r="T851" i="7" s="1"/>
  <c r="T852" i="7" s="1"/>
  <c r="T853" i="7" s="1"/>
  <c r="T854" i="7" s="1"/>
  <c r="T855" i="7" s="1"/>
  <c r="T856" i="7" s="1"/>
  <c r="T857" i="7" s="1"/>
  <c r="T858" i="7" s="1"/>
  <c r="T859" i="7" s="1"/>
  <c r="T860" i="7" s="1"/>
  <c r="T861" i="7" s="1"/>
  <c r="T862" i="7" s="1"/>
  <c r="T863" i="7" s="1"/>
  <c r="T864" i="7" s="1"/>
  <c r="T865" i="7" s="1"/>
  <c r="T866" i="7" s="1"/>
  <c r="T867" i="7" s="1"/>
  <c r="T868" i="7" s="1"/>
  <c r="T869" i="7" s="1"/>
  <c r="T870" i="7" s="1"/>
  <c r="T871" i="7" s="1"/>
  <c r="T872" i="7" s="1"/>
  <c r="T873" i="7" s="1"/>
  <c r="T874" i="7" s="1"/>
  <c r="T875" i="7" s="1"/>
  <c r="T876" i="7" s="1"/>
  <c r="T877" i="7" s="1"/>
  <c r="T878" i="7" s="1"/>
  <c r="T879" i="7" s="1"/>
  <c r="T880" i="7" s="1"/>
  <c r="T881" i="7" s="1"/>
  <c r="T882" i="7" s="1"/>
  <c r="T883" i="7" s="1"/>
  <c r="T884" i="7" s="1"/>
  <c r="T885" i="7" s="1"/>
  <c r="T886" i="7" s="1"/>
  <c r="T887" i="7" s="1"/>
  <c r="T888" i="7" s="1"/>
  <c r="T889" i="7" s="1"/>
  <c r="T890" i="7" s="1"/>
  <c r="T891" i="7" s="1"/>
  <c r="T892" i="7" s="1"/>
  <c r="T893" i="7" s="1"/>
  <c r="T894" i="7" s="1"/>
  <c r="T895" i="7" s="1"/>
  <c r="T896" i="7" s="1"/>
  <c r="T897" i="7" s="1"/>
  <c r="T898" i="7" s="1"/>
  <c r="T899" i="7" s="1"/>
  <c r="T900" i="7" s="1"/>
  <c r="T901" i="7" s="1"/>
  <c r="T902" i="7" s="1"/>
  <c r="T903" i="7" s="1"/>
  <c r="T904" i="7" s="1"/>
  <c r="T905" i="7" s="1"/>
  <c r="T906" i="7" s="1"/>
  <c r="T907" i="7" s="1"/>
  <c r="T908" i="7" s="1"/>
  <c r="T909" i="7" s="1"/>
  <c r="T910" i="7" s="1"/>
  <c r="T911" i="7" s="1"/>
  <c r="T912" i="7" s="1"/>
  <c r="T913" i="7" s="1"/>
  <c r="T914" i="7" s="1"/>
  <c r="T915" i="7" s="1"/>
  <c r="T916" i="7" s="1"/>
  <c r="T917" i="7" s="1"/>
  <c r="T918" i="7" s="1"/>
  <c r="T919" i="7" s="1"/>
  <c r="T920" i="7" s="1"/>
  <c r="T921" i="7" s="1"/>
  <c r="T922" i="7" s="1"/>
  <c r="T923" i="7" s="1"/>
  <c r="T924" i="7" s="1"/>
  <c r="T925" i="7" s="1"/>
  <c r="T926" i="7" s="1"/>
  <c r="T927" i="7" s="1"/>
  <c r="T928" i="7" s="1"/>
  <c r="T929" i="7" s="1"/>
  <c r="T930" i="7" s="1"/>
  <c r="T931" i="7" s="1"/>
  <c r="T932" i="7" s="1"/>
  <c r="T933" i="7" s="1"/>
  <c r="T934" i="7" s="1"/>
  <c r="T935" i="7" s="1"/>
  <c r="T936" i="7" s="1"/>
  <c r="T937" i="7" s="1"/>
  <c r="T938" i="7" s="1"/>
  <c r="T939" i="7" s="1"/>
  <c r="T940" i="7" s="1"/>
  <c r="T941" i="7" s="1"/>
  <c r="T942" i="7" s="1"/>
  <c r="T943" i="7" s="1"/>
  <c r="T944" i="7" s="1"/>
  <c r="T945" i="7" s="1"/>
  <c r="T946" i="7" s="1"/>
  <c r="T947" i="7" s="1"/>
  <c r="T948" i="7" s="1"/>
  <c r="T949" i="7" s="1"/>
  <c r="T950" i="7" s="1"/>
  <c r="T951" i="7" s="1"/>
  <c r="T952" i="7" s="1"/>
  <c r="T953" i="7" s="1"/>
  <c r="T954" i="7" s="1"/>
  <c r="T955" i="7" s="1"/>
  <c r="T956" i="7" s="1"/>
  <c r="T957" i="7" s="1"/>
  <c r="T958" i="7" s="1"/>
  <c r="T959" i="7" s="1"/>
  <c r="T960" i="7" s="1"/>
  <c r="T961" i="7" s="1"/>
  <c r="T962" i="7" s="1"/>
  <c r="T963" i="7" s="1"/>
  <c r="T964" i="7" s="1"/>
  <c r="T965" i="7" s="1"/>
  <c r="T966" i="7" s="1"/>
  <c r="T967" i="7" s="1"/>
  <c r="T968" i="7" s="1"/>
  <c r="T969" i="7" s="1"/>
  <c r="T970" i="7" s="1"/>
  <c r="T971" i="7" s="1"/>
  <c r="T972" i="7" s="1"/>
  <c r="T973" i="7" s="1"/>
  <c r="T974" i="7" s="1"/>
  <c r="T975" i="7" s="1"/>
  <c r="T976" i="7" s="1"/>
  <c r="T977" i="7" s="1"/>
  <c r="T978" i="7" s="1"/>
  <c r="T979" i="7" s="1"/>
  <c r="T980" i="7" s="1"/>
  <c r="T981" i="7" s="1"/>
  <c r="T982" i="7" s="1"/>
  <c r="T983" i="7" s="1"/>
  <c r="T984" i="7" s="1"/>
  <c r="T985" i="7" s="1"/>
  <c r="T986" i="7" s="1"/>
  <c r="T987" i="7" s="1"/>
  <c r="T988" i="7" s="1"/>
  <c r="T989" i="7" s="1"/>
  <c r="T990" i="7" s="1"/>
  <c r="T991" i="7" s="1"/>
  <c r="T992" i="7" s="1"/>
  <c r="T993" i="7" s="1"/>
  <c r="T994" i="7" s="1"/>
  <c r="T995" i="7" s="1"/>
  <c r="T996" i="7" s="1"/>
  <c r="T997" i="7" s="1"/>
  <c r="T998" i="7" s="1"/>
  <c r="T999" i="7" s="1"/>
  <c r="T1000" i="7" s="1"/>
  <c r="T1001" i="7" s="1"/>
  <c r="T1002" i="7" s="1"/>
  <c r="T1003" i="7" s="1"/>
  <c r="T1004" i="7" s="1"/>
  <c r="T1005" i="7" s="1"/>
  <c r="T1006" i="7" s="1"/>
  <c r="T1007" i="7" s="1"/>
  <c r="T1008" i="7" s="1"/>
  <c r="T1009" i="7" s="1"/>
  <c r="T1010" i="7" s="1"/>
  <c r="T1011" i="7" s="1"/>
  <c r="T1012" i="7" s="1"/>
  <c r="T1013" i="7" s="1"/>
  <c r="T1014" i="7" s="1"/>
  <c r="T1015" i="7" s="1"/>
  <c r="T1016" i="7" s="1"/>
  <c r="T1017" i="7" s="1"/>
  <c r="T1018" i="7" s="1"/>
  <c r="T1019" i="7" s="1"/>
  <c r="T1020" i="7" s="1"/>
  <c r="T1021" i="7" s="1"/>
  <c r="T1022" i="7" s="1"/>
  <c r="T1023" i="7" s="1"/>
  <c r="T1024" i="7" s="1"/>
  <c r="T1025" i="7" s="1"/>
  <c r="T1026" i="7" s="1"/>
  <c r="T1027" i="7" s="1"/>
  <c r="T1028" i="7" s="1"/>
  <c r="T1029" i="7" s="1"/>
  <c r="T1030" i="7" s="1"/>
  <c r="T1031" i="7" s="1"/>
  <c r="T1032" i="7" s="1"/>
  <c r="T1033" i="7" s="1"/>
  <c r="T1034" i="7" s="1"/>
  <c r="T1035" i="7" s="1"/>
  <c r="T1036" i="7" s="1"/>
  <c r="T1037" i="7" s="1"/>
  <c r="T1038" i="7" s="1"/>
  <c r="T1039" i="7" s="1"/>
  <c r="T1040" i="7" s="1"/>
  <c r="T1041" i="7" s="1"/>
  <c r="T1042" i="7" s="1"/>
  <c r="T1043" i="7" s="1"/>
  <c r="T1044" i="7" s="1"/>
  <c r="T1045" i="7" s="1"/>
  <c r="T1046" i="7" s="1"/>
  <c r="T1047" i="7" s="1"/>
  <c r="T1048" i="7" s="1"/>
  <c r="T1049" i="7" s="1"/>
  <c r="T1050" i="7" s="1"/>
  <c r="T1051" i="7" s="1"/>
  <c r="T1052" i="7" s="1"/>
  <c r="T1053" i="7" s="1"/>
  <c r="S43" i="7"/>
  <c r="V42" i="7"/>
  <c r="W42" i="7" s="1"/>
  <c r="U42" i="7"/>
  <c r="S42" i="7"/>
  <c r="Q24" i="7"/>
  <c r="Q22" i="7"/>
  <c r="Q21" i="7"/>
  <c r="C54" i="4"/>
  <c r="D48" i="4"/>
  <c r="C18" i="4"/>
  <c r="C19" i="4" s="1"/>
  <c r="C49" i="4"/>
  <c r="C48" i="4"/>
  <c r="C21" i="4"/>
  <c r="B54" i="4"/>
  <c r="B53" i="4"/>
  <c r="B52" i="4"/>
  <c r="C17" i="4"/>
  <c r="C47" i="6"/>
  <c r="D47" i="6" s="1"/>
  <c r="B53" i="6"/>
  <c r="B52" i="6"/>
  <c r="B51" i="6"/>
  <c r="C20" i="6"/>
  <c r="C16" i="6"/>
  <c r="B54" i="5"/>
  <c r="B55" i="5"/>
  <c r="B53" i="5"/>
  <c r="C49" i="5"/>
  <c r="D49" i="5" s="1"/>
  <c r="C22" i="5"/>
  <c r="C19" i="5"/>
  <c r="C53" i="5" s="1"/>
  <c r="C54" i="5" s="1"/>
  <c r="C55" i="5" s="1"/>
  <c r="C18" i="5"/>
  <c r="D34" i="5"/>
  <c r="D35" i="5"/>
  <c r="C46" i="5"/>
  <c r="C47" i="5" s="1"/>
  <c r="C48" i="5" s="1"/>
  <c r="H77" i="6"/>
  <c r="H76" i="6"/>
  <c r="H75" i="6"/>
  <c r="C75" i="6"/>
  <c r="D75" i="6" s="1"/>
  <c r="H74" i="6"/>
  <c r="H69" i="6"/>
  <c r="H68" i="6"/>
  <c r="H67" i="6"/>
  <c r="D67" i="6"/>
  <c r="H66" i="6"/>
  <c r="H61" i="6"/>
  <c r="H60" i="6"/>
  <c r="H59" i="6"/>
  <c r="D59" i="6"/>
  <c r="H58" i="6"/>
  <c r="C44" i="6"/>
  <c r="C53" i="6" s="1"/>
  <c r="D43" i="6"/>
  <c r="C42" i="6"/>
  <c r="D42" i="6" s="1"/>
  <c r="C41" i="6"/>
  <c r="C40" i="6"/>
  <c r="D40" i="6" s="1"/>
  <c r="D39" i="6"/>
  <c r="C33" i="6"/>
  <c r="D32" i="6"/>
  <c r="D33" i="6" s="1"/>
  <c r="H79" i="5"/>
  <c r="H78" i="5"/>
  <c r="H77" i="5"/>
  <c r="C77" i="5"/>
  <c r="D77" i="5" s="1"/>
  <c r="H76" i="5"/>
  <c r="H71" i="5"/>
  <c r="H70" i="5"/>
  <c r="H69" i="5"/>
  <c r="D69" i="5"/>
  <c r="H68" i="5"/>
  <c r="H63" i="5"/>
  <c r="H62" i="5"/>
  <c r="H61" i="5"/>
  <c r="D61" i="5"/>
  <c r="H60" i="5"/>
  <c r="D45" i="5"/>
  <c r="C44" i="5"/>
  <c r="D44" i="5" s="1"/>
  <c r="C43" i="5"/>
  <c r="C83" i="5" s="1"/>
  <c r="D83" i="5" s="1"/>
  <c r="C42" i="5"/>
  <c r="D42" i="5" s="1"/>
  <c r="C41" i="5"/>
  <c r="D41" i="5" s="1"/>
  <c r="C35" i="5"/>
  <c r="H78" i="4"/>
  <c r="H77" i="4"/>
  <c r="H76" i="4"/>
  <c r="C76" i="4"/>
  <c r="D76" i="4" s="1"/>
  <c r="H75" i="4"/>
  <c r="H70" i="4"/>
  <c r="H69" i="4"/>
  <c r="H68" i="4"/>
  <c r="D68" i="4"/>
  <c r="H67" i="4"/>
  <c r="H62" i="4"/>
  <c r="H61" i="4"/>
  <c r="H60" i="4"/>
  <c r="D60" i="4"/>
  <c r="H59" i="4"/>
  <c r="C45" i="4"/>
  <c r="C46" i="4" s="1"/>
  <c r="C47" i="4" s="1"/>
  <c r="D44" i="4"/>
  <c r="C43" i="4"/>
  <c r="D43" i="4" s="1"/>
  <c r="C42" i="4"/>
  <c r="D42" i="4" s="1"/>
  <c r="C41" i="4"/>
  <c r="D41" i="4" s="1"/>
  <c r="C40" i="4"/>
  <c r="D40" i="4" s="1"/>
  <c r="C34" i="4"/>
  <c r="D33" i="4"/>
  <c r="D34" i="4" s="1"/>
  <c r="AA20" i="10" l="1"/>
  <c r="X46" i="10"/>
  <c r="Q23" i="7"/>
  <c r="Q26" i="7" s="1"/>
  <c r="X49" i="8"/>
  <c r="Z27" i="7"/>
  <c r="C20" i="5"/>
  <c r="C21" i="5" s="1"/>
  <c r="Z20" i="7"/>
  <c r="X43" i="7"/>
  <c r="X136" i="8"/>
  <c r="X80" i="10"/>
  <c r="X93" i="10"/>
  <c r="X95" i="10"/>
  <c r="X89" i="10"/>
  <c r="X61" i="10"/>
  <c r="X84" i="10"/>
  <c r="X69" i="10"/>
  <c r="W69" i="10"/>
  <c r="X53" i="10"/>
  <c r="W61" i="10"/>
  <c r="W80" i="10"/>
  <c r="X100" i="10"/>
  <c r="X214" i="10"/>
  <c r="X365" i="10"/>
  <c r="W53" i="10"/>
  <c r="X78" i="10"/>
  <c r="W100" i="10"/>
  <c r="X113" i="10"/>
  <c r="X117" i="10"/>
  <c r="X72" i="10"/>
  <c r="X74" i="10"/>
  <c r="X76" i="10"/>
  <c r="X85" i="10"/>
  <c r="X92" i="10"/>
  <c r="X111" i="10"/>
  <c r="X64" i="10"/>
  <c r="X66" i="10"/>
  <c r="X68" i="10"/>
  <c r="X70" i="10"/>
  <c r="X211" i="10"/>
  <c r="Q26" i="10"/>
  <c r="Q27" i="10" s="1"/>
  <c r="X216" i="10"/>
  <c r="X56" i="10"/>
  <c r="X58" i="10"/>
  <c r="X60" i="10"/>
  <c r="X62" i="10"/>
  <c r="X83" i="10"/>
  <c r="X116" i="10"/>
  <c r="X48" i="10"/>
  <c r="X50" i="10"/>
  <c r="X52" i="10"/>
  <c r="X54" i="10"/>
  <c r="X77" i="10"/>
  <c r="X86" i="10"/>
  <c r="X101" i="10"/>
  <c r="W116" i="10"/>
  <c r="X62" i="8"/>
  <c r="X90" i="8"/>
  <c r="X87" i="8"/>
  <c r="X85" i="8"/>
  <c r="X95" i="8"/>
  <c r="W49" i="8"/>
  <c r="X186" i="8"/>
  <c r="X86" i="8"/>
  <c r="X151" i="8"/>
  <c r="X75" i="8"/>
  <c r="W86" i="8"/>
  <c r="X111" i="8"/>
  <c r="X131" i="8"/>
  <c r="X144" i="8"/>
  <c r="X60" i="8"/>
  <c r="X93" i="8"/>
  <c r="X119" i="8"/>
  <c r="X139" i="8"/>
  <c r="X58" i="8"/>
  <c r="X63" i="8"/>
  <c r="X96" i="8"/>
  <c r="X101" i="8"/>
  <c r="X109" i="8"/>
  <c r="X152" i="8"/>
  <c r="W85" i="8"/>
  <c r="X91" i="8"/>
  <c r="X117" i="8"/>
  <c r="X127" i="8"/>
  <c r="X199" i="8"/>
  <c r="X52" i="8"/>
  <c r="X61" i="8"/>
  <c r="X83" i="8"/>
  <c r="X89" i="8"/>
  <c r="X94" i="8"/>
  <c r="X155" i="8"/>
  <c r="X81" i="8"/>
  <c r="X102" i="8"/>
  <c r="X115" i="8"/>
  <c r="X143" i="8"/>
  <c r="X48" i="8"/>
  <c r="X50" i="8"/>
  <c r="X59" i="8"/>
  <c r="X92" i="8"/>
  <c r="W48" i="8"/>
  <c r="X110" i="8"/>
  <c r="W117" i="8"/>
  <c r="W119" i="8"/>
  <c r="X46" i="8"/>
  <c r="W60" i="8"/>
  <c r="X70" i="8"/>
  <c r="W90" i="8"/>
  <c r="X168" i="8"/>
  <c r="W199" i="8"/>
  <c r="X53" i="8"/>
  <c r="X55" i="8"/>
  <c r="X57" i="8"/>
  <c r="W92" i="8"/>
  <c r="W109" i="8"/>
  <c r="W143" i="8"/>
  <c r="X182" i="8"/>
  <c r="X47" i="8"/>
  <c r="X71" i="8"/>
  <c r="X107" i="8"/>
  <c r="X116" i="8"/>
  <c r="X120" i="8"/>
  <c r="X211" i="8"/>
  <c r="X224" i="8"/>
  <c r="Q23" i="8"/>
  <c r="X64" i="8"/>
  <c r="X69" i="8"/>
  <c r="X76" i="8"/>
  <c r="X84" i="8"/>
  <c r="X103" i="8"/>
  <c r="X123" i="8"/>
  <c r="X220" i="8"/>
  <c r="X223" i="7"/>
  <c r="X77" i="7"/>
  <c r="X174" i="7"/>
  <c r="X75" i="7"/>
  <c r="X113" i="7"/>
  <c r="X128" i="7"/>
  <c r="X54" i="7"/>
  <c r="X61" i="7"/>
  <c r="X109" i="7"/>
  <c r="X57" i="7"/>
  <c r="X112" i="7"/>
  <c r="X191" i="7"/>
  <c r="W77" i="7"/>
  <c r="X127" i="7"/>
  <c r="X93" i="7"/>
  <c r="X66" i="7"/>
  <c r="X81" i="7"/>
  <c r="W128" i="7"/>
  <c r="W127" i="7"/>
  <c r="X244" i="7"/>
  <c r="X45" i="7"/>
  <c r="X49" i="7"/>
  <c r="X51" i="7"/>
  <c r="X107" i="7"/>
  <c r="W109" i="7"/>
  <c r="X140" i="7"/>
  <c r="X180" i="7"/>
  <c r="W244" i="7"/>
  <c r="W112" i="7"/>
  <c r="W248" i="10"/>
  <c r="X248" i="10"/>
  <c r="W280" i="10"/>
  <c r="X280" i="10"/>
  <c r="W78" i="10"/>
  <c r="X79" i="10"/>
  <c r="W92" i="10"/>
  <c r="X98" i="10"/>
  <c r="X99" i="10"/>
  <c r="X110" i="10"/>
  <c r="X112" i="10"/>
  <c r="X129" i="10"/>
  <c r="X132" i="10"/>
  <c r="X133" i="10"/>
  <c r="X137" i="10"/>
  <c r="X140" i="10"/>
  <c r="X141" i="10"/>
  <c r="X145" i="10"/>
  <c r="X148" i="10"/>
  <c r="X149" i="10"/>
  <c r="X153" i="10"/>
  <c r="X156" i="10"/>
  <c r="X157" i="10"/>
  <c r="X161" i="10"/>
  <c r="X164" i="10"/>
  <c r="X165" i="10"/>
  <c r="X169" i="10"/>
  <c r="X172" i="10"/>
  <c r="X173" i="10"/>
  <c r="X177" i="10"/>
  <c r="X180" i="10"/>
  <c r="X181" i="10"/>
  <c r="X185" i="10"/>
  <c r="X188" i="10"/>
  <c r="X189" i="10"/>
  <c r="X193" i="10"/>
  <c r="X196" i="10"/>
  <c r="X197" i="10"/>
  <c r="X201" i="10"/>
  <c r="X204" i="10"/>
  <c r="X205" i="10"/>
  <c r="X209" i="10"/>
  <c r="X220" i="10"/>
  <c r="W230" i="10"/>
  <c r="X230" i="10"/>
  <c r="W252" i="10"/>
  <c r="X252" i="10"/>
  <c r="W284" i="10"/>
  <c r="X284" i="10"/>
  <c r="X47" i="10"/>
  <c r="W48" i="10"/>
  <c r="X55" i="10"/>
  <c r="W56" i="10"/>
  <c r="X63" i="10"/>
  <c r="W64" i="10"/>
  <c r="X71" i="10"/>
  <c r="W72" i="10"/>
  <c r="X81" i="10"/>
  <c r="X82" i="10"/>
  <c r="W83" i="10"/>
  <c r="W84" i="10"/>
  <c r="W85" i="10"/>
  <c r="W86" i="10"/>
  <c r="X87" i="10"/>
  <c r="X88" i="10"/>
  <c r="W89" i="10"/>
  <c r="X90" i="10"/>
  <c r="X91" i="10"/>
  <c r="X102" i="10"/>
  <c r="X104" i="10"/>
  <c r="X105" i="10"/>
  <c r="X122" i="10"/>
  <c r="X123" i="10"/>
  <c r="X217" i="10"/>
  <c r="W232" i="10"/>
  <c r="X232" i="10"/>
  <c r="W244" i="10"/>
  <c r="X244" i="10"/>
  <c r="W276" i="10"/>
  <c r="X276" i="10"/>
  <c r="X430" i="10"/>
  <c r="X103" i="10"/>
  <c r="X108" i="10"/>
  <c r="X109" i="10"/>
  <c r="X219" i="10"/>
  <c r="X225" i="10"/>
  <c r="W236" i="10"/>
  <c r="X236" i="10"/>
  <c r="W240" i="10"/>
  <c r="X240" i="10"/>
  <c r="W272" i="10"/>
  <c r="X272" i="10"/>
  <c r="W312" i="10"/>
  <c r="X312" i="10"/>
  <c r="X49" i="10"/>
  <c r="X57" i="10"/>
  <c r="X65" i="10"/>
  <c r="X73" i="10"/>
  <c r="X94" i="10"/>
  <c r="X96" i="10"/>
  <c r="X97" i="10"/>
  <c r="X114" i="10"/>
  <c r="X115" i="10"/>
  <c r="X126" i="10"/>
  <c r="X127" i="10"/>
  <c r="X130" i="10"/>
  <c r="X131" i="10"/>
  <c r="X134" i="10"/>
  <c r="X135" i="10"/>
  <c r="X138" i="10"/>
  <c r="X139" i="10"/>
  <c r="X142" i="10"/>
  <c r="X143" i="10"/>
  <c r="X146" i="10"/>
  <c r="X147" i="10"/>
  <c r="X150" i="10"/>
  <c r="X151" i="10"/>
  <c r="X154" i="10"/>
  <c r="X155" i="10"/>
  <c r="X158" i="10"/>
  <c r="X159" i="10"/>
  <c r="X162" i="10"/>
  <c r="X163" i="10"/>
  <c r="X166" i="10"/>
  <c r="X167" i="10"/>
  <c r="X170" i="10"/>
  <c r="X171" i="10"/>
  <c r="X174" i="10"/>
  <c r="X175" i="10"/>
  <c r="X178" i="10"/>
  <c r="X179" i="10"/>
  <c r="X182" i="10"/>
  <c r="X183" i="10"/>
  <c r="X186" i="10"/>
  <c r="X187" i="10"/>
  <c r="X190" i="10"/>
  <c r="X191" i="10"/>
  <c r="X194" i="10"/>
  <c r="X195" i="10"/>
  <c r="X198" i="10"/>
  <c r="X199" i="10"/>
  <c r="X202" i="10"/>
  <c r="X203" i="10"/>
  <c r="X206" i="10"/>
  <c r="X207" i="10"/>
  <c r="X210" i="10"/>
  <c r="W268" i="10"/>
  <c r="X268" i="10"/>
  <c r="W300" i="10"/>
  <c r="X300" i="10"/>
  <c r="X304" i="10"/>
  <c r="X383" i="10"/>
  <c r="X385" i="10"/>
  <c r="X459" i="10"/>
  <c r="W459" i="10"/>
  <c r="W264" i="10"/>
  <c r="X264" i="10"/>
  <c r="W296" i="10"/>
  <c r="X296" i="10"/>
  <c r="X399" i="10"/>
  <c r="W399" i="10"/>
  <c r="X1051" i="10"/>
  <c r="X1043" i="10"/>
  <c r="X1050" i="10"/>
  <c r="X1042" i="10"/>
  <c r="X1049" i="10"/>
  <c r="X1041" i="10"/>
  <c r="X1054" i="10"/>
  <c r="X1046" i="10"/>
  <c r="X1038" i="10"/>
  <c r="X1030" i="10"/>
  <c r="X1022" i="10"/>
  <c r="X1034" i="10"/>
  <c r="X1026" i="10"/>
  <c r="X1018" i="10"/>
  <c r="X1006" i="10"/>
  <c r="X987" i="10"/>
  <c r="X974" i="10"/>
  <c r="X954" i="10"/>
  <c r="X1019" i="10"/>
  <c r="X1013" i="10"/>
  <c r="X994" i="10"/>
  <c r="X993" i="10"/>
  <c r="X981" i="10"/>
  <c r="X962" i="10"/>
  <c r="X961" i="10"/>
  <c r="X937" i="10"/>
  <c r="X1053" i="10"/>
  <c r="X1014" i="10"/>
  <c r="X982" i="10"/>
  <c r="X1045" i="10"/>
  <c r="X1002" i="10"/>
  <c r="X1001" i="10"/>
  <c r="X970" i="10"/>
  <c r="X969" i="10"/>
  <c r="X1003" i="10"/>
  <c r="X990" i="10"/>
  <c r="X971" i="10"/>
  <c r="X1010" i="10"/>
  <c r="X1009" i="10"/>
  <c r="X978" i="10"/>
  <c r="X977" i="10"/>
  <c r="X1011" i="10"/>
  <c r="X998" i="10"/>
  <c r="X979" i="10"/>
  <c r="X966" i="10"/>
  <c r="X951" i="10"/>
  <c r="X950" i="10"/>
  <c r="X940" i="10"/>
  <c r="X945" i="10"/>
  <c r="X926" i="10"/>
  <c r="X908" i="10"/>
  <c r="X899" i="10"/>
  <c r="X898" i="10"/>
  <c r="X888" i="10"/>
  <c r="X880" i="10"/>
  <c r="X872" i="10"/>
  <c r="X864" i="10"/>
  <c r="X856" i="10"/>
  <c r="X848" i="10"/>
  <c r="X840" i="10"/>
  <c r="X832" i="10"/>
  <c r="X1025" i="10"/>
  <c r="X986" i="10"/>
  <c r="X921" i="10"/>
  <c r="X897" i="10"/>
  <c r="X887" i="10"/>
  <c r="X879" i="10"/>
  <c r="X916" i="10"/>
  <c r="X1005" i="10"/>
  <c r="X946" i="10"/>
  <c r="X929" i="10"/>
  <c r="X1037" i="10"/>
  <c r="X1033" i="10"/>
  <c r="X973" i="10"/>
  <c r="X939" i="10"/>
  <c r="X924" i="10"/>
  <c r="X934" i="10"/>
  <c r="X1017" i="10"/>
  <c r="X985" i="10"/>
  <c r="X958" i="10"/>
  <c r="X942" i="10"/>
  <c r="X931" i="10"/>
  <c r="X906" i="10"/>
  <c r="X890" i="10"/>
  <c r="X882" i="10"/>
  <c r="X874" i="10"/>
  <c r="X866" i="10"/>
  <c r="X858" i="10"/>
  <c r="X850" i="10"/>
  <c r="X842" i="10"/>
  <c r="X947" i="10"/>
  <c r="X881" i="10"/>
  <c r="X834" i="10"/>
  <c r="X871" i="10"/>
  <c r="X902" i="10"/>
  <c r="X900" i="10"/>
  <c r="X889" i="10"/>
  <c r="X829" i="10"/>
  <c r="X828" i="10"/>
  <c r="X827" i="10"/>
  <c r="X819" i="10"/>
  <c r="X811" i="10"/>
  <c r="X803" i="10"/>
  <c r="X795" i="10"/>
  <c r="X787" i="10"/>
  <c r="X779" i="10"/>
  <c r="X771" i="10"/>
  <c r="X763" i="10"/>
  <c r="X932" i="10"/>
  <c r="X905" i="10"/>
  <c r="X869" i="10"/>
  <c r="X865" i="10"/>
  <c r="X861" i="10"/>
  <c r="X857" i="10"/>
  <c r="X913" i="10"/>
  <c r="X901" i="10"/>
  <c r="X873" i="10"/>
  <c r="X824" i="10"/>
  <c r="X816" i="10"/>
  <c r="X808" i="10"/>
  <c r="X806" i="10"/>
  <c r="X794" i="10"/>
  <c r="X775" i="10"/>
  <c r="X762" i="10"/>
  <c r="X823" i="10"/>
  <c r="X818" i="10"/>
  <c r="X720" i="10"/>
  <c r="X712" i="10"/>
  <c r="X704" i="10"/>
  <c r="X696" i="10"/>
  <c r="X688" i="10"/>
  <c r="X810" i="10"/>
  <c r="X807" i="10"/>
  <c r="X802" i="10"/>
  <c r="X783" i="10"/>
  <c r="X770" i="10"/>
  <c r="X826" i="10"/>
  <c r="X792" i="10"/>
  <c r="X791" i="10"/>
  <c r="X778" i="10"/>
  <c r="X760" i="10"/>
  <c r="X759" i="10"/>
  <c r="X833" i="10"/>
  <c r="X800" i="10"/>
  <c r="X799" i="10"/>
  <c r="X768" i="10"/>
  <c r="X767" i="10"/>
  <c r="X747" i="10"/>
  <c r="X739" i="10"/>
  <c r="X731" i="10"/>
  <c r="X723" i="10"/>
  <c r="X715" i="10"/>
  <c r="X707" i="10"/>
  <c r="X812" i="10"/>
  <c r="X709" i="10"/>
  <c r="X706" i="10"/>
  <c r="X703" i="10"/>
  <c r="X695" i="10"/>
  <c r="X689" i="10"/>
  <c r="X674" i="10"/>
  <c r="X673" i="10"/>
  <c r="X730" i="10"/>
  <c r="X725" i="10"/>
  <c r="X691" i="10"/>
  <c r="X690" i="10"/>
  <c r="X667" i="10"/>
  <c r="X659" i="10"/>
  <c r="X651" i="10"/>
  <c r="X643" i="10"/>
  <c r="X635" i="10"/>
  <c r="X627" i="10"/>
  <c r="X619" i="10"/>
  <c r="X611" i="10"/>
  <c r="X603" i="10"/>
  <c r="X595" i="10"/>
  <c r="X587" i="10"/>
  <c r="X579" i="10"/>
  <c r="X697" i="10"/>
  <c r="X815" i="10"/>
  <c r="X780" i="10"/>
  <c r="X774" i="10"/>
  <c r="X738" i="10"/>
  <c r="X733" i="10"/>
  <c r="X701" i="10"/>
  <c r="X698" i="10"/>
  <c r="X685" i="10"/>
  <c r="X684" i="10"/>
  <c r="X682" i="10"/>
  <c r="X681" i="10"/>
  <c r="X664" i="10"/>
  <c r="X656" i="10"/>
  <c r="X741" i="10"/>
  <c r="X714" i="10"/>
  <c r="X746" i="10"/>
  <c r="X671" i="10"/>
  <c r="X669" i="10"/>
  <c r="X596" i="10"/>
  <c r="X571" i="10"/>
  <c r="X661" i="10"/>
  <c r="X648" i="10"/>
  <c r="X597" i="10"/>
  <c r="X717" i="10"/>
  <c r="X653" i="10"/>
  <c r="X640" i="10"/>
  <c r="X637" i="10"/>
  <c r="X634" i="10"/>
  <c r="X584" i="10"/>
  <c r="X583" i="10"/>
  <c r="X581" i="10"/>
  <c r="X580" i="10"/>
  <c r="X563" i="10"/>
  <c r="X628" i="10"/>
  <c r="X620" i="10"/>
  <c r="X612" i="10"/>
  <c r="X675" i="10"/>
  <c r="X632" i="10"/>
  <c r="X624" i="10"/>
  <c r="X616" i="10"/>
  <c r="X608" i="10"/>
  <c r="X600" i="10"/>
  <c r="X751" i="10"/>
  <c r="X722" i="10"/>
  <c r="X629" i="10"/>
  <c r="X621" i="10"/>
  <c r="X613" i="10"/>
  <c r="X605" i="10"/>
  <c r="X576" i="10"/>
  <c r="X575" i="10"/>
  <c r="X574" i="10"/>
  <c r="X642" i="10"/>
  <c r="X573" i="10"/>
  <c r="X555" i="10"/>
  <c r="X538" i="10"/>
  <c r="X520" i="10"/>
  <c r="X504" i="10"/>
  <c r="X494" i="10"/>
  <c r="X493" i="10"/>
  <c r="X491" i="10"/>
  <c r="X490" i="10"/>
  <c r="X466" i="10"/>
  <c r="X462" i="10"/>
  <c r="X454" i="10"/>
  <c r="X461" i="10"/>
  <c r="X453" i="10"/>
  <c r="X445" i="10"/>
  <c r="X437" i="10"/>
  <c r="X429" i="10"/>
  <c r="X687" i="10"/>
  <c r="X590" i="10"/>
  <c r="X560" i="10"/>
  <c r="X539" i="10"/>
  <c r="X530" i="10"/>
  <c r="X514" i="10"/>
  <c r="X506" i="10"/>
  <c r="X645" i="10"/>
  <c r="X515" i="10"/>
  <c r="X507" i="10"/>
  <c r="X544" i="10"/>
  <c r="X536" i="10"/>
  <c r="X531" i="10"/>
  <c r="X516" i="10"/>
  <c r="X508" i="10"/>
  <c r="X502" i="10"/>
  <c r="X501" i="10"/>
  <c r="X499" i="10"/>
  <c r="X486" i="10"/>
  <c r="X485" i="10"/>
  <c r="X483" i="10"/>
  <c r="X477" i="10"/>
  <c r="X476" i="10"/>
  <c r="X458" i="10"/>
  <c r="X450" i="10"/>
  <c r="X442" i="10"/>
  <c r="X434" i="10"/>
  <c r="X426" i="10"/>
  <c r="X418" i="10"/>
  <c r="X572" i="10"/>
  <c r="X547" i="10"/>
  <c r="X528" i="10"/>
  <c r="X523" i="10"/>
  <c r="X492" i="10"/>
  <c r="X447" i="10"/>
  <c r="X431" i="10"/>
  <c r="X406" i="10"/>
  <c r="X405" i="10"/>
  <c r="X390" i="10"/>
  <c r="X389" i="10"/>
  <c r="X381" i="10"/>
  <c r="X378" i="10"/>
  <c r="X377" i="10"/>
  <c r="X376" i="10"/>
  <c r="X367" i="10"/>
  <c r="X359" i="10"/>
  <c r="X351" i="10"/>
  <c r="X343" i="10"/>
  <c r="X335" i="10"/>
  <c r="X327" i="10"/>
  <c r="X319" i="10"/>
  <c r="X311" i="10"/>
  <c r="X303" i="10"/>
  <c r="X295" i="10"/>
  <c r="X287" i="10"/>
  <c r="X279" i="10"/>
  <c r="X271" i="10"/>
  <c r="X263" i="10"/>
  <c r="X255" i="10"/>
  <c r="X247" i="10"/>
  <c r="X239" i="10"/>
  <c r="X231" i="10"/>
  <c r="X455" i="10"/>
  <c r="X404" i="10"/>
  <c r="X391" i="10"/>
  <c r="X388" i="10"/>
  <c r="X380" i="10"/>
  <c r="X375" i="10"/>
  <c r="X374" i="10"/>
  <c r="X366" i="10"/>
  <c r="X358" i="10"/>
  <c r="X350" i="10"/>
  <c r="X342" i="10"/>
  <c r="X512" i="10"/>
  <c r="X463" i="10"/>
  <c r="X488" i="10"/>
  <c r="X467" i="10"/>
  <c r="X438" i="10"/>
  <c r="X421" i="10"/>
  <c r="X417" i="10"/>
  <c r="X410" i="10"/>
  <c r="X409" i="10"/>
  <c r="X394" i="10"/>
  <c r="X393" i="10"/>
  <c r="X464" i="10"/>
  <c r="X439" i="10"/>
  <c r="X422" i="10"/>
  <c r="X397" i="10"/>
  <c r="X371" i="10"/>
  <c r="X363" i="10"/>
  <c r="X355" i="10"/>
  <c r="X552" i="10"/>
  <c r="X414" i="10"/>
  <c r="X413" i="10"/>
  <c r="X396" i="10"/>
  <c r="X589" i="10"/>
  <c r="X415" i="10"/>
  <c r="X353" i="10"/>
  <c r="X345" i="10"/>
  <c r="X337" i="10"/>
  <c r="X329" i="10"/>
  <c r="X321" i="10"/>
  <c r="X313" i="10"/>
  <c r="X305" i="10"/>
  <c r="X297" i="10"/>
  <c r="X289" i="10"/>
  <c r="X281" i="10"/>
  <c r="X273" i="10"/>
  <c r="X265" i="10"/>
  <c r="X257" i="10"/>
  <c r="X249" i="10"/>
  <c r="X241" i="10"/>
  <c r="X233" i="10"/>
  <c r="X401" i="10"/>
  <c r="X368" i="10"/>
  <c r="X320" i="10"/>
  <c r="X310" i="10"/>
  <c r="X223" i="10"/>
  <c r="X446" i="10"/>
  <c r="X360" i="10"/>
  <c r="X228" i="10"/>
  <c r="X222" i="10"/>
  <c r="X386" i="10"/>
  <c r="X352" i="10"/>
  <c r="X328" i="10"/>
  <c r="X318" i="10"/>
  <c r="X302" i="10"/>
  <c r="X215" i="10"/>
  <c r="X402" i="10"/>
  <c r="X382" i="10"/>
  <c r="X344" i="10"/>
  <c r="X475" i="10"/>
  <c r="X336" i="10"/>
  <c r="X326" i="10"/>
  <c r="X306" i="10"/>
  <c r="X208" i="10"/>
  <c r="X200" i="10"/>
  <c r="X192" i="10"/>
  <c r="X184" i="10"/>
  <c r="X176" i="10"/>
  <c r="X168" i="10"/>
  <c r="X160" i="10"/>
  <c r="X152" i="10"/>
  <c r="X144" i="10"/>
  <c r="X136" i="10"/>
  <c r="X128" i="10"/>
  <c r="X457" i="10"/>
  <c r="X334" i="10"/>
  <c r="X45" i="10"/>
  <c r="X51" i="10"/>
  <c r="X59" i="10"/>
  <c r="X67" i="10"/>
  <c r="X75" i="10"/>
  <c r="X106" i="10"/>
  <c r="X107" i="10"/>
  <c r="X118" i="10"/>
  <c r="X120" i="10"/>
  <c r="X121" i="10"/>
  <c r="X212" i="10"/>
  <c r="X218" i="10"/>
  <c r="X224" i="10"/>
  <c r="W260" i="10"/>
  <c r="X260" i="10"/>
  <c r="W292" i="10"/>
  <c r="X292" i="10"/>
  <c r="X119" i="10"/>
  <c r="X124" i="10"/>
  <c r="X125" i="10"/>
  <c r="X226" i="10"/>
  <c r="W256" i="10"/>
  <c r="X256" i="10"/>
  <c r="W288" i="10"/>
  <c r="X288" i="10"/>
  <c r="X309" i="10"/>
  <c r="X324" i="10"/>
  <c r="X331" i="10"/>
  <c r="X235" i="10"/>
  <c r="X243" i="10"/>
  <c r="X251" i="10"/>
  <c r="X259" i="10"/>
  <c r="X267" i="10"/>
  <c r="X275" i="10"/>
  <c r="X283" i="10"/>
  <c r="X291" i="10"/>
  <c r="X299" i="10"/>
  <c r="X314" i="10"/>
  <c r="W314" i="10"/>
  <c r="X361" i="10"/>
  <c r="X373" i="10"/>
  <c r="X407" i="10"/>
  <c r="X479" i="10"/>
  <c r="X316" i="10"/>
  <c r="X323" i="10"/>
  <c r="X333" i="10"/>
  <c r="X338" i="10"/>
  <c r="W338" i="10"/>
  <c r="X340" i="10"/>
  <c r="X369" i="10"/>
  <c r="W449" i="10"/>
  <c r="X449" i="10"/>
  <c r="X468" i="10"/>
  <c r="X213" i="10"/>
  <c r="X229" i="10"/>
  <c r="X346" i="10"/>
  <c r="W346" i="10"/>
  <c r="X348" i="10"/>
  <c r="X384" i="10"/>
  <c r="X400" i="10"/>
  <c r="W400" i="10"/>
  <c r="X308" i="10"/>
  <c r="X315" i="10"/>
  <c r="X325" i="10"/>
  <c r="X354" i="10"/>
  <c r="W354" i="10"/>
  <c r="X356" i="10"/>
  <c r="X398" i="10"/>
  <c r="W433" i="10"/>
  <c r="X433" i="10"/>
  <c r="X221" i="10"/>
  <c r="X234" i="10"/>
  <c r="X237" i="10"/>
  <c r="X238" i="10"/>
  <c r="X242" i="10"/>
  <c r="X245" i="10"/>
  <c r="X246" i="10"/>
  <c r="X250" i="10"/>
  <c r="X253" i="10"/>
  <c r="X254" i="10"/>
  <c r="X258" i="10"/>
  <c r="X261" i="10"/>
  <c r="X262" i="10"/>
  <c r="X266" i="10"/>
  <c r="X269" i="10"/>
  <c r="X270" i="10"/>
  <c r="X274" i="10"/>
  <c r="X277" i="10"/>
  <c r="X278" i="10"/>
  <c r="X282" i="10"/>
  <c r="X285" i="10"/>
  <c r="X286" i="10"/>
  <c r="X290" i="10"/>
  <c r="X293" i="10"/>
  <c r="X294" i="10"/>
  <c r="X298" i="10"/>
  <c r="X301" i="10"/>
  <c r="X330" i="10"/>
  <c r="W330" i="10"/>
  <c r="X339" i="10"/>
  <c r="X341" i="10"/>
  <c r="X362" i="10"/>
  <c r="W362" i="10"/>
  <c r="X364" i="10"/>
  <c r="X487" i="10"/>
  <c r="W487" i="10"/>
  <c r="X227" i="10"/>
  <c r="X307" i="10"/>
  <c r="X317" i="10"/>
  <c r="X332" i="10"/>
  <c r="X347" i="10"/>
  <c r="X349" i="10"/>
  <c r="X370" i="10"/>
  <c r="W370" i="10"/>
  <c r="X372" i="10"/>
  <c r="X423" i="10"/>
  <c r="W423" i="10"/>
  <c r="W227" i="10"/>
  <c r="X322" i="10"/>
  <c r="W322" i="10"/>
  <c r="X357" i="10"/>
  <c r="X412" i="10"/>
  <c r="W412" i="10"/>
  <c r="X451" i="10"/>
  <c r="W451" i="10"/>
  <c r="X395" i="10"/>
  <c r="X411" i="10"/>
  <c r="X428" i="10"/>
  <c r="X435" i="10"/>
  <c r="W435" i="10"/>
  <c r="X444" i="10"/>
  <c r="X456" i="10"/>
  <c r="W474" i="10"/>
  <c r="X474" i="10"/>
  <c r="X503" i="10"/>
  <c r="W503" i="10"/>
  <c r="W308" i="10"/>
  <c r="W316" i="10"/>
  <c r="W324" i="10"/>
  <c r="W332" i="10"/>
  <c r="W340" i="10"/>
  <c r="W348" i="10"/>
  <c r="W356" i="10"/>
  <c r="W364" i="10"/>
  <c r="W372" i="10"/>
  <c r="W395" i="10"/>
  <c r="W411" i="10"/>
  <c r="X420" i="10"/>
  <c r="X432" i="10"/>
  <c r="X448" i="10"/>
  <c r="X460" i="10"/>
  <c r="X470" i="10"/>
  <c r="X472" i="10"/>
  <c r="X559" i="10"/>
  <c r="X392" i="10"/>
  <c r="X408" i="10"/>
  <c r="X452" i="10"/>
  <c r="X478" i="10"/>
  <c r="X480" i="10"/>
  <c r="X534" i="10"/>
  <c r="X666" i="10"/>
  <c r="X379" i="10"/>
  <c r="W392" i="10"/>
  <c r="W407" i="10"/>
  <c r="W408" i="10"/>
  <c r="X416" i="10"/>
  <c r="X425" i="10"/>
  <c r="X441" i="10"/>
  <c r="X469" i="10"/>
  <c r="X484" i="10"/>
  <c r="X537" i="10"/>
  <c r="X387" i="10"/>
  <c r="X403" i="10"/>
  <c r="X419" i="10"/>
  <c r="W419" i="10"/>
  <c r="X424" i="10"/>
  <c r="X427" i="10"/>
  <c r="W427" i="10"/>
  <c r="X436" i="10"/>
  <c r="X443" i="10"/>
  <c r="W443" i="10"/>
  <c r="X473" i="10"/>
  <c r="W473" i="10"/>
  <c r="W387" i="10"/>
  <c r="W403" i="10"/>
  <c r="W424" i="10"/>
  <c r="X440" i="10"/>
  <c r="X471" i="10"/>
  <c r="X500" i="10"/>
  <c r="X511" i="10"/>
  <c r="X519" i="10"/>
  <c r="X525" i="10"/>
  <c r="W525" i="10"/>
  <c r="X540" i="10"/>
  <c r="X542" i="10"/>
  <c r="X554" i="10"/>
  <c r="W554" i="10"/>
  <c r="X481" i="10"/>
  <c r="X497" i="10"/>
  <c r="X549" i="10"/>
  <c r="W549" i="10"/>
  <c r="X565" i="10"/>
  <c r="W478" i="10"/>
  <c r="W479" i="10"/>
  <c r="W480" i="10"/>
  <c r="X482" i="10"/>
  <c r="W484" i="10"/>
  <c r="X498" i="10"/>
  <c r="W500" i="10"/>
  <c r="X522" i="10"/>
  <c r="X527" i="10"/>
  <c r="X533" i="10"/>
  <c r="W533" i="10"/>
  <c r="X551" i="10"/>
  <c r="X556" i="10"/>
  <c r="X558" i="10"/>
  <c r="X567" i="10"/>
  <c r="W588" i="10"/>
  <c r="X588" i="10"/>
  <c r="W594" i="10"/>
  <c r="X594" i="10"/>
  <c r="X660" i="10"/>
  <c r="X753" i="10"/>
  <c r="W420" i="10"/>
  <c r="W428" i="10"/>
  <c r="W436" i="10"/>
  <c r="W444" i="10"/>
  <c r="W452" i="10"/>
  <c r="W460" i="10"/>
  <c r="X495" i="10"/>
  <c r="X496" i="10"/>
  <c r="X510" i="10"/>
  <c r="W510" i="10"/>
  <c r="X518" i="10"/>
  <c r="W518" i="10"/>
  <c r="X521" i="10"/>
  <c r="X546" i="10"/>
  <c r="W546" i="10"/>
  <c r="X553" i="10"/>
  <c r="X598" i="10"/>
  <c r="X505" i="10"/>
  <c r="X513" i="10"/>
  <c r="X524" i="10"/>
  <c r="X535" i="10"/>
  <c r="X541" i="10"/>
  <c r="W541" i="10"/>
  <c r="X564" i="10"/>
  <c r="X582" i="10"/>
  <c r="X654" i="10"/>
  <c r="X465" i="10"/>
  <c r="X489" i="10"/>
  <c r="X509" i="10"/>
  <c r="X517" i="10"/>
  <c r="W524" i="10"/>
  <c r="X526" i="10"/>
  <c r="X529" i="10"/>
  <c r="X543" i="10"/>
  <c r="X548" i="10"/>
  <c r="X550" i="10"/>
  <c r="X532" i="10"/>
  <c r="X545" i="10"/>
  <c r="X557" i="10"/>
  <c r="W557" i="10"/>
  <c r="X566" i="10"/>
  <c r="X568" i="10"/>
  <c r="X593" i="10"/>
  <c r="X647" i="10"/>
  <c r="W647" i="10"/>
  <c r="X662" i="10"/>
  <c r="X668" i="10"/>
  <c r="X677" i="10"/>
  <c r="W526" i="10"/>
  <c r="W534" i="10"/>
  <c r="W542" i="10"/>
  <c r="W550" i="10"/>
  <c r="W558" i="10"/>
  <c r="X585" i="10"/>
  <c r="X586" i="10"/>
  <c r="X599" i="10"/>
  <c r="X638" i="10"/>
  <c r="X641" i="10"/>
  <c r="X644" i="10"/>
  <c r="X649" i="10"/>
  <c r="X670" i="10"/>
  <c r="X683" i="10"/>
  <c r="X729" i="10"/>
  <c r="W511" i="10"/>
  <c r="W519" i="10"/>
  <c r="W527" i="10"/>
  <c r="W535" i="10"/>
  <c r="W543" i="10"/>
  <c r="W551" i="10"/>
  <c r="W559" i="10"/>
  <c r="X561" i="10"/>
  <c r="W585" i="10"/>
  <c r="W599" i="10"/>
  <c r="X604" i="10"/>
  <c r="X607" i="10"/>
  <c r="W607" i="10"/>
  <c r="X615" i="10"/>
  <c r="W615" i="10"/>
  <c r="X623" i="10"/>
  <c r="W623" i="10"/>
  <c r="X631" i="10"/>
  <c r="W631" i="10"/>
  <c r="X657" i="10"/>
  <c r="X736" i="10"/>
  <c r="W561" i="10"/>
  <c r="X562" i="10"/>
  <c r="X591" i="10"/>
  <c r="X592" i="10"/>
  <c r="X646" i="10"/>
  <c r="X655" i="10"/>
  <c r="W655" i="10"/>
  <c r="X665" i="10"/>
  <c r="X686" i="10"/>
  <c r="W686" i="10"/>
  <c r="X719" i="10"/>
  <c r="W719" i="10"/>
  <c r="X734" i="10"/>
  <c r="X569" i="10"/>
  <c r="X663" i="10"/>
  <c r="W663" i="10"/>
  <c r="X676" i="10"/>
  <c r="W566" i="10"/>
  <c r="W567" i="10"/>
  <c r="W568" i="10"/>
  <c r="W569" i="10"/>
  <c r="X570" i="10"/>
  <c r="X577" i="10"/>
  <c r="X578" i="10"/>
  <c r="X602" i="10"/>
  <c r="X606" i="10"/>
  <c r="X610" i="10"/>
  <c r="X614" i="10"/>
  <c r="X618" i="10"/>
  <c r="X622" i="10"/>
  <c r="X626" i="10"/>
  <c r="X630" i="10"/>
  <c r="X650" i="10"/>
  <c r="X601" i="10"/>
  <c r="X609" i="10"/>
  <c r="X617" i="10"/>
  <c r="X625" i="10"/>
  <c r="X633" i="10"/>
  <c r="X636" i="10"/>
  <c r="W636" i="10"/>
  <c r="X639" i="10"/>
  <c r="W639" i="10"/>
  <c r="X652" i="10"/>
  <c r="X658" i="10"/>
  <c r="X699" i="10"/>
  <c r="X702" i="10"/>
  <c r="X705" i="10"/>
  <c r="W705" i="10"/>
  <c r="X708" i="10"/>
  <c r="W708" i="10"/>
  <c r="X724" i="10"/>
  <c r="W724" i="10"/>
  <c r="X680" i="10"/>
  <c r="X692" i="10"/>
  <c r="X693" i="10"/>
  <c r="W699" i="10"/>
  <c r="X711" i="10"/>
  <c r="X721" i="10"/>
  <c r="X726" i="10"/>
  <c r="X728" i="10"/>
  <c r="X743" i="10"/>
  <c r="W743" i="10"/>
  <c r="X748" i="10"/>
  <c r="W748" i="10"/>
  <c r="X756" i="10"/>
  <c r="W786" i="10"/>
  <c r="X786" i="10"/>
  <c r="X716" i="10"/>
  <c r="W716" i="10"/>
  <c r="W650" i="10"/>
  <c r="W658" i="10"/>
  <c r="W666" i="10"/>
  <c r="X678" i="10"/>
  <c r="X679" i="10"/>
  <c r="X710" i="10"/>
  <c r="X713" i="10"/>
  <c r="X718" i="10"/>
  <c r="X735" i="10"/>
  <c r="W735" i="10"/>
  <c r="X745" i="10"/>
  <c r="X752" i="10"/>
  <c r="X754" i="10"/>
  <c r="X776" i="10"/>
  <c r="X784" i="10"/>
  <c r="X740" i="10"/>
  <c r="W740" i="10"/>
  <c r="X822" i="10"/>
  <c r="W644" i="10"/>
  <c r="W652" i="10"/>
  <c r="W660" i="10"/>
  <c r="W668" i="10"/>
  <c r="X672" i="10"/>
  <c r="W676" i="10"/>
  <c r="W677" i="10"/>
  <c r="X700" i="10"/>
  <c r="W700" i="10"/>
  <c r="X727" i="10"/>
  <c r="W727" i="10"/>
  <c r="X737" i="10"/>
  <c r="X742" i="10"/>
  <c r="X744" i="10"/>
  <c r="X694" i="10"/>
  <c r="X732" i="10"/>
  <c r="W732" i="10"/>
  <c r="X755" i="10"/>
  <c r="X749" i="10"/>
  <c r="X765" i="10"/>
  <c r="X785" i="10"/>
  <c r="X797" i="10"/>
  <c r="X817" i="10"/>
  <c r="W817" i="10"/>
  <c r="W831" i="10"/>
  <c r="X831" i="10"/>
  <c r="W749" i="10"/>
  <c r="X750" i="10"/>
  <c r="X766" i="10"/>
  <c r="X772" i="10"/>
  <c r="W785" i="10"/>
  <c r="X798" i="10"/>
  <c r="X804" i="10"/>
  <c r="X814" i="10"/>
  <c r="X821" i="10"/>
  <c r="X991" i="10"/>
  <c r="W991" i="10"/>
  <c r="X757" i="10"/>
  <c r="X777" i="10"/>
  <c r="X789" i="10"/>
  <c r="W754" i="10"/>
  <c r="W755" i="10"/>
  <c r="W756" i="10"/>
  <c r="W757" i="10"/>
  <c r="X758" i="10"/>
  <c r="X764" i="10"/>
  <c r="W777" i="10"/>
  <c r="W784" i="10"/>
  <c r="X790" i="10"/>
  <c r="X796" i="10"/>
  <c r="X813" i="10"/>
  <c r="W883" i="10"/>
  <c r="X883" i="10"/>
  <c r="X894" i="10"/>
  <c r="X769" i="10"/>
  <c r="X781" i="10"/>
  <c r="X801" i="10"/>
  <c r="X892" i="10"/>
  <c r="W713" i="10"/>
  <c r="W721" i="10"/>
  <c r="W729" i="10"/>
  <c r="W737" i="10"/>
  <c r="W745" i="10"/>
  <c r="W769" i="10"/>
  <c r="W776" i="10"/>
  <c r="X782" i="10"/>
  <c r="X788" i="10"/>
  <c r="W801" i="10"/>
  <c r="X820" i="10"/>
  <c r="W820" i="10"/>
  <c r="X761" i="10"/>
  <c r="X773" i="10"/>
  <c r="X793" i="10"/>
  <c r="X805" i="10"/>
  <c r="X809" i="10"/>
  <c r="W809" i="10"/>
  <c r="X825" i="10"/>
  <c r="W825" i="10"/>
  <c r="X830" i="10"/>
  <c r="X885" i="10"/>
  <c r="W885" i="10"/>
  <c r="W830" i="10"/>
  <c r="X836" i="10"/>
  <c r="X837" i="10"/>
  <c r="X841" i="10"/>
  <c r="X844" i="10"/>
  <c r="X845" i="10"/>
  <c r="X849" i="10"/>
  <c r="X852" i="10"/>
  <c r="X853" i="10"/>
  <c r="X860" i="10"/>
  <c r="X868" i="10"/>
  <c r="X875" i="10"/>
  <c r="X877" i="10"/>
  <c r="W877" i="10"/>
  <c r="W918" i="10"/>
  <c r="X918" i="10"/>
  <c r="X884" i="10"/>
  <c r="X886" i="10"/>
  <c r="W912" i="10"/>
  <c r="X912" i="10"/>
  <c r="X1004" i="10"/>
  <c r="W1004" i="10"/>
  <c r="X891" i="10"/>
  <c r="W891" i="10"/>
  <c r="X893" i="10"/>
  <c r="X925" i="10"/>
  <c r="W925" i="10"/>
  <c r="W814" i="10"/>
  <c r="W822" i="10"/>
  <c r="X835" i="10"/>
  <c r="X838" i="10"/>
  <c r="X839" i="10"/>
  <c r="X843" i="10"/>
  <c r="X846" i="10"/>
  <c r="X847" i="10"/>
  <c r="X851" i="10"/>
  <c r="X854" i="10"/>
  <c r="X855" i="10"/>
  <c r="X859" i="10"/>
  <c r="X862" i="10"/>
  <c r="X863" i="10"/>
  <c r="X867" i="10"/>
  <c r="X870" i="10"/>
  <c r="X876" i="10"/>
  <c r="X878" i="10"/>
  <c r="X995" i="10"/>
  <c r="W1021" i="10"/>
  <c r="X1021" i="10"/>
  <c r="X911" i="10"/>
  <c r="X917" i="10"/>
  <c r="X930" i="10"/>
  <c r="X1024" i="10"/>
  <c r="X1039" i="10"/>
  <c r="W1039" i="10"/>
  <c r="W893" i="10"/>
  <c r="X910" i="10"/>
  <c r="W917" i="10"/>
  <c r="X923" i="10"/>
  <c r="X936" i="10"/>
  <c r="W936" i="10"/>
  <c r="X948" i="10"/>
  <c r="W948" i="10"/>
  <c r="X1035" i="10"/>
  <c r="X895" i="10"/>
  <c r="X909" i="10"/>
  <c r="X922" i="10"/>
  <c r="X933" i="10"/>
  <c r="X941" i="10"/>
  <c r="W941" i="10"/>
  <c r="X955" i="10"/>
  <c r="W957" i="10"/>
  <c r="X957" i="10"/>
  <c r="X959" i="10"/>
  <c r="W959" i="10"/>
  <c r="W895" i="10"/>
  <c r="X896" i="10"/>
  <c r="W909" i="10"/>
  <c r="X915" i="10"/>
  <c r="W922" i="10"/>
  <c r="X927" i="10"/>
  <c r="X928" i="10"/>
  <c r="W933" i="10"/>
  <c r="X938" i="10"/>
  <c r="X943" i="10"/>
  <c r="X984" i="10"/>
  <c r="W984" i="10"/>
  <c r="X1016" i="10"/>
  <c r="W1016" i="10"/>
  <c r="W1029" i="10"/>
  <c r="X1029" i="10"/>
  <c r="X903" i="10"/>
  <c r="X914" i="10"/>
  <c r="X935" i="10"/>
  <c r="X963" i="10"/>
  <c r="W963" i="10"/>
  <c r="X1027" i="10"/>
  <c r="W903" i="10"/>
  <c r="X904" i="10"/>
  <c r="X907" i="10"/>
  <c r="W914" i="10"/>
  <c r="X919" i="10"/>
  <c r="X920" i="10"/>
  <c r="W949" i="10"/>
  <c r="X949" i="10"/>
  <c r="X972" i="10"/>
  <c r="W972" i="10"/>
  <c r="X1032" i="10"/>
  <c r="X944" i="10"/>
  <c r="X964" i="10"/>
  <c r="X965" i="10"/>
  <c r="X976" i="10"/>
  <c r="W976" i="10"/>
  <c r="X983" i="10"/>
  <c r="X996" i="10"/>
  <c r="X997" i="10"/>
  <c r="X1008" i="10"/>
  <c r="W1008" i="10"/>
  <c r="X1015" i="10"/>
  <c r="X1020" i="10"/>
  <c r="X1028" i="10"/>
  <c r="X1036" i="10"/>
  <c r="X1023" i="10"/>
  <c r="W1023" i="10"/>
  <c r="X1031" i="10"/>
  <c r="W1031" i="10"/>
  <c r="X1040" i="10"/>
  <c r="X1047" i="10"/>
  <c r="W1047" i="10"/>
  <c r="X956" i="10"/>
  <c r="X968" i="10"/>
  <c r="W968" i="10"/>
  <c r="X975" i="10"/>
  <c r="X988" i="10"/>
  <c r="X989" i="10"/>
  <c r="W995" i="10"/>
  <c r="X1000" i="10"/>
  <c r="W1000" i="10"/>
  <c r="X1007" i="10"/>
  <c r="X1055" i="10"/>
  <c r="W1055" i="10"/>
  <c r="W988" i="10"/>
  <c r="W1007" i="10"/>
  <c r="W1027" i="10"/>
  <c r="W1035" i="10"/>
  <c r="X952" i="10"/>
  <c r="W955" i="10"/>
  <c r="X960" i="10"/>
  <c r="W960" i="10"/>
  <c r="X967" i="10"/>
  <c r="X980" i="10"/>
  <c r="X992" i="10"/>
  <c r="W992" i="10"/>
  <c r="X999" i="10"/>
  <c r="X1012" i="10"/>
  <c r="X1044" i="10"/>
  <c r="X1048" i="10"/>
  <c r="W952" i="10"/>
  <c r="X953" i="10"/>
  <c r="W967" i="10"/>
  <c r="W980" i="10"/>
  <c r="W999" i="10"/>
  <c r="W1012" i="10"/>
  <c r="X1052" i="10"/>
  <c r="X1056" i="10"/>
  <c r="W1024" i="10"/>
  <c r="W1032" i="10"/>
  <c r="W1040" i="10"/>
  <c r="W1048" i="10"/>
  <c r="W1056" i="10"/>
  <c r="X1209" i="8"/>
  <c r="X1201" i="8"/>
  <c r="X1193" i="8"/>
  <c r="X1185" i="8"/>
  <c r="X1177" i="8"/>
  <c r="X1169" i="8"/>
  <c r="X1161" i="8"/>
  <c r="X1153" i="8"/>
  <c r="X1214" i="8"/>
  <c r="X1206" i="8"/>
  <c r="X1203" i="8"/>
  <c r="X1186" i="8"/>
  <c r="X1170" i="8"/>
  <c r="X1155" i="8"/>
  <c r="X1134" i="8"/>
  <c r="X1118" i="8"/>
  <c r="X1102" i="8"/>
  <c r="X1162" i="8"/>
  <c r="X1210" i="8"/>
  <c r="X1190" i="8"/>
  <c r="X1187" i="8"/>
  <c r="X1174" i="8"/>
  <c r="X1171" i="8"/>
  <c r="X1163" i="8"/>
  <c r="X1139" i="8"/>
  <c r="X1136" i="8"/>
  <c r="X1123" i="8"/>
  <c r="X1194" i="8"/>
  <c r="X1158" i="8"/>
  <c r="X1157" i="8"/>
  <c r="X1211" i="8"/>
  <c r="X1178" i="8"/>
  <c r="X1142" i="8"/>
  <c r="X1126" i="8"/>
  <c r="X1110" i="8"/>
  <c r="X1198" i="8"/>
  <c r="X1195" i="8"/>
  <c r="X1165" i="8"/>
  <c r="X1152" i="8"/>
  <c r="X1145" i="8"/>
  <c r="X1202" i="8"/>
  <c r="X1182" i="8"/>
  <c r="X1179" i="8"/>
  <c r="X1166" i="8"/>
  <c r="X1147" i="8"/>
  <c r="X1131" i="8"/>
  <c r="X1115" i="8"/>
  <c r="X1100" i="8"/>
  <c r="X1099" i="8"/>
  <c r="X1084" i="8"/>
  <c r="X1083" i="8"/>
  <c r="X1160" i="8"/>
  <c r="X1138" i="8"/>
  <c r="X1149" i="8"/>
  <c r="X1087" i="8"/>
  <c r="X1154" i="8"/>
  <c r="X1150" i="8"/>
  <c r="X1105" i="8"/>
  <c r="X1104" i="8"/>
  <c r="X1092" i="8"/>
  <c r="X1091" i="8"/>
  <c r="X1090" i="8"/>
  <c r="X1076" i="8"/>
  <c r="X1075" i="8"/>
  <c r="X1074" i="8"/>
  <c r="X1066" i="8"/>
  <c r="X1121" i="8"/>
  <c r="X1095" i="8"/>
  <c r="X1079" i="8"/>
  <c r="X1129" i="8"/>
  <c r="X1043" i="8"/>
  <c r="X1042" i="8"/>
  <c r="X1041" i="8"/>
  <c r="X1137" i="8"/>
  <c r="X1101" i="8"/>
  <c r="X997" i="8"/>
  <c r="X1046" i="8"/>
  <c r="X1030" i="8"/>
  <c r="X1014" i="8"/>
  <c r="X990" i="8"/>
  <c r="X955" i="8"/>
  <c r="X947" i="8"/>
  <c r="X939" i="8"/>
  <c r="X931" i="8"/>
  <c r="X923" i="8"/>
  <c r="X915" i="8"/>
  <c r="X1113" i="8"/>
  <c r="X1059" i="8"/>
  <c r="X1058" i="8"/>
  <c r="X1050" i="8"/>
  <c r="X1034" i="8"/>
  <c r="X1018" i="8"/>
  <c r="X1107" i="8"/>
  <c r="X1069" i="8"/>
  <c r="X1055" i="8"/>
  <c r="X1039" i="8"/>
  <c r="X1027" i="8"/>
  <c r="X1023" i="8"/>
  <c r="X994" i="8"/>
  <c r="X976" i="8"/>
  <c r="X975" i="8"/>
  <c r="X962" i="8"/>
  <c r="X1062" i="8"/>
  <c r="X1002" i="8"/>
  <c r="X998" i="8"/>
  <c r="X989" i="8"/>
  <c r="X957" i="8"/>
  <c r="X995" i="8"/>
  <c r="X984" i="8"/>
  <c r="X952" i="8"/>
  <c r="X1067" i="8"/>
  <c r="X1053" i="8"/>
  <c r="X1037" i="8"/>
  <c r="X1021" i="8"/>
  <c r="X1009" i="8"/>
  <c r="X991" i="8"/>
  <c r="X965" i="8"/>
  <c r="X1025" i="8"/>
  <c r="X1006" i="8"/>
  <c r="X1003" i="8"/>
  <c r="X978" i="8"/>
  <c r="X972" i="8"/>
  <c r="X960" i="8"/>
  <c r="X959" i="8"/>
  <c r="X1068" i="8"/>
  <c r="X1054" i="8"/>
  <c r="X1038" i="8"/>
  <c r="X1022" i="8"/>
  <c r="X1010" i="8"/>
  <c r="X973" i="8"/>
  <c r="X1061" i="8"/>
  <c r="X1011" i="8"/>
  <c r="X1007" i="8"/>
  <c r="X954" i="8"/>
  <c r="X949" i="8"/>
  <c r="X934" i="8"/>
  <c r="X924" i="8"/>
  <c r="X919" i="8"/>
  <c r="X925" i="8"/>
  <c r="X911" i="8"/>
  <c r="X901" i="8"/>
  <c r="X1001" i="8"/>
  <c r="X993" i="8"/>
  <c r="X912" i="8"/>
  <c r="X903" i="8"/>
  <c r="X888" i="8"/>
  <c r="X880" i="8"/>
  <c r="X872" i="8"/>
  <c r="X864" i="8"/>
  <c r="X927" i="8"/>
  <c r="X968" i="8"/>
  <c r="X928" i="8"/>
  <c r="X906" i="8"/>
  <c r="X981" i="8"/>
  <c r="X943" i="8"/>
  <c r="X917" i="8"/>
  <c r="X986" i="8"/>
  <c r="X944" i="8"/>
  <c r="X941" i="8"/>
  <c r="X933" i="8"/>
  <c r="X909" i="8"/>
  <c r="X892" i="8"/>
  <c r="X891" i="8"/>
  <c r="X883" i="8"/>
  <c r="X875" i="8"/>
  <c r="X867" i="8"/>
  <c r="X859" i="8"/>
  <c r="X851" i="8"/>
  <c r="X843" i="8"/>
  <c r="X1026" i="8"/>
  <c r="X893" i="8"/>
  <c r="X845" i="8"/>
  <c r="X819" i="8"/>
  <c r="X811" i="8"/>
  <c r="X803" i="8"/>
  <c r="X795" i="8"/>
  <c r="X787" i="8"/>
  <c r="X948" i="8"/>
  <c r="X918" i="8"/>
  <c r="X835" i="8"/>
  <c r="X908" i="8"/>
  <c r="X890" i="8"/>
  <c r="X882" i="8"/>
  <c r="X874" i="8"/>
  <c r="X866" i="8"/>
  <c r="X858" i="8"/>
  <c r="X853" i="8"/>
  <c r="X837" i="8"/>
  <c r="X829" i="8"/>
  <c r="X828" i="8"/>
  <c r="X817" i="8"/>
  <c r="X809" i="8"/>
  <c r="X801" i="8"/>
  <c r="X793" i="8"/>
  <c r="X785" i="8"/>
  <c r="X777" i="8"/>
  <c r="X769" i="8"/>
  <c r="X761" i="8"/>
  <c r="X753" i="8"/>
  <c r="X745" i="8"/>
  <c r="X737" i="8"/>
  <c r="X729" i="8"/>
  <c r="X871" i="8"/>
  <c r="X863" i="8"/>
  <c r="X848" i="8"/>
  <c r="X847" i="8"/>
  <c r="X827" i="8"/>
  <c r="X932" i="8"/>
  <c r="X897" i="8"/>
  <c r="X840" i="8"/>
  <c r="X839" i="8"/>
  <c r="X856" i="8"/>
  <c r="X820" i="8"/>
  <c r="X812" i="8"/>
  <c r="X804" i="8"/>
  <c r="X796" i="8"/>
  <c r="X788" i="8"/>
  <c r="X780" i="8"/>
  <c r="X772" i="8"/>
  <c r="X764" i="8"/>
  <c r="X756" i="8"/>
  <c r="X748" i="8"/>
  <c r="X740" i="8"/>
  <c r="X732" i="8"/>
  <c r="X724" i="8"/>
  <c r="X716" i="8"/>
  <c r="X708" i="8"/>
  <c r="X700" i="8"/>
  <c r="X692" i="8"/>
  <c r="X821" i="8"/>
  <c r="X814" i="8"/>
  <c r="X782" i="8"/>
  <c r="X774" i="8"/>
  <c r="X766" i="8"/>
  <c r="X758" i="8"/>
  <c r="X750" i="8"/>
  <c r="X742" i="8"/>
  <c r="X734" i="8"/>
  <c r="X726" i="8"/>
  <c r="X895" i="8"/>
  <c r="X721" i="8"/>
  <c r="X720" i="8"/>
  <c r="X707" i="8"/>
  <c r="X701" i="8"/>
  <c r="X691" i="8"/>
  <c r="X676" i="8"/>
  <c r="X861" i="8"/>
  <c r="X822" i="8"/>
  <c r="X797" i="8"/>
  <c r="X702" i="8"/>
  <c r="X694" i="8"/>
  <c r="X869" i="8"/>
  <c r="X792" i="8"/>
  <c r="X715" i="8"/>
  <c r="X709" i="8"/>
  <c r="X697" i="8"/>
  <c r="X696" i="8"/>
  <c r="X668" i="8"/>
  <c r="X665" i="8"/>
  <c r="X664" i="8"/>
  <c r="X663" i="8"/>
  <c r="X653" i="8"/>
  <c r="X877" i="8"/>
  <c r="X842" i="8"/>
  <c r="X805" i="8"/>
  <c r="X798" i="8"/>
  <c r="X789" i="8"/>
  <c r="X779" i="8"/>
  <c r="X771" i="8"/>
  <c r="X763" i="8"/>
  <c r="X755" i="8"/>
  <c r="X747" i="8"/>
  <c r="X739" i="8"/>
  <c r="X731" i="8"/>
  <c r="X710" i="8"/>
  <c r="X885" i="8"/>
  <c r="X790" i="8"/>
  <c r="X705" i="8"/>
  <c r="X660" i="8"/>
  <c r="X781" i="8"/>
  <c r="X773" i="8"/>
  <c r="X765" i="8"/>
  <c r="X757" i="8"/>
  <c r="X749" i="8"/>
  <c r="X741" i="8"/>
  <c r="X733" i="8"/>
  <c r="X725" i="8"/>
  <c r="X713" i="8"/>
  <c r="X712" i="8"/>
  <c r="X699" i="8"/>
  <c r="X784" i="8"/>
  <c r="X679" i="8"/>
  <c r="X579" i="8"/>
  <c r="X571" i="8"/>
  <c r="X563" i="8"/>
  <c r="X555" i="8"/>
  <c r="X547" i="8"/>
  <c r="X683" i="8"/>
  <c r="X898" i="8"/>
  <c r="X689" i="8"/>
  <c r="X684" i="8"/>
  <c r="X680" i="8"/>
  <c r="X718" i="8"/>
  <c r="X685" i="8"/>
  <c r="X681" i="8"/>
  <c r="X641" i="8"/>
  <c r="X640" i="8"/>
  <c r="X650" i="8"/>
  <c r="X633" i="8"/>
  <c r="X632" i="8"/>
  <c r="X626" i="8"/>
  <c r="X586" i="8"/>
  <c r="X585" i="8"/>
  <c r="X813" i="8"/>
  <c r="X806" i="8"/>
  <c r="X686" i="8"/>
  <c r="X678" i="8"/>
  <c r="X657" i="8"/>
  <c r="X637" i="8"/>
  <c r="X608" i="8"/>
  <c r="X607" i="8"/>
  <c r="X656" i="8"/>
  <c r="X642" i="8"/>
  <c r="X568" i="8"/>
  <c r="X567" i="8"/>
  <c r="X565" i="8"/>
  <c r="X552" i="8"/>
  <c r="X551" i="8"/>
  <c r="X549" i="8"/>
  <c r="X538" i="8"/>
  <c r="X530" i="8"/>
  <c r="X522" i="8"/>
  <c r="X514" i="8"/>
  <c r="X506" i="8"/>
  <c r="X498" i="8"/>
  <c r="X490" i="8"/>
  <c r="X482" i="8"/>
  <c r="X474" i="8"/>
  <c r="X466" i="8"/>
  <c r="X458" i="8"/>
  <c r="X450" i="8"/>
  <c r="X442" i="8"/>
  <c r="X434" i="8"/>
  <c r="X426" i="8"/>
  <c r="X645" i="8"/>
  <c r="X621" i="8"/>
  <c r="X592" i="8"/>
  <c r="X677" i="8"/>
  <c r="X648" i="8"/>
  <c r="X624" i="8"/>
  <c r="X609" i="8"/>
  <c r="X593" i="8"/>
  <c r="X574" i="8"/>
  <c r="X570" i="8"/>
  <c r="X558" i="8"/>
  <c r="X554" i="8"/>
  <c r="X535" i="8"/>
  <c r="X688" i="8"/>
  <c r="X629" i="8"/>
  <c r="X587" i="8"/>
  <c r="X573" i="8"/>
  <c r="X557" i="8"/>
  <c r="X649" i="8"/>
  <c r="X618" i="8"/>
  <c r="X602" i="8"/>
  <c r="X594" i="8"/>
  <c r="X544" i="8"/>
  <c r="X543" i="8"/>
  <c r="X542" i="8"/>
  <c r="X533" i="8"/>
  <c r="X525" i="8"/>
  <c r="X517" i="8"/>
  <c r="X509" i="8"/>
  <c r="X501" i="8"/>
  <c r="X493" i="8"/>
  <c r="X485" i="8"/>
  <c r="X477" i="8"/>
  <c r="X469" i="8"/>
  <c r="X461" i="8"/>
  <c r="X453" i="8"/>
  <c r="X445" i="8"/>
  <c r="X437" i="8"/>
  <c r="X429" i="8"/>
  <c r="X421" i="8"/>
  <c r="X413" i="8"/>
  <c r="X615" i="8"/>
  <c r="X603" i="8"/>
  <c r="X599" i="8"/>
  <c r="X588" i="8"/>
  <c r="X584" i="8"/>
  <c r="X539" i="8"/>
  <c r="X600" i="8"/>
  <c r="X503" i="8"/>
  <c r="X500" i="8"/>
  <c r="X471" i="8"/>
  <c r="X468" i="8"/>
  <c r="X439" i="8"/>
  <c r="X436" i="8"/>
  <c r="X418" i="8"/>
  <c r="X389" i="8"/>
  <c r="X378" i="8"/>
  <c r="X616" i="8"/>
  <c r="X532" i="8"/>
  <c r="X521" i="8"/>
  <c r="X489" i="8"/>
  <c r="X457" i="8"/>
  <c r="X425" i="8"/>
  <c r="X402" i="8"/>
  <c r="X382" i="8"/>
  <c r="X381" i="8"/>
  <c r="X377" i="8"/>
  <c r="X376" i="8"/>
  <c r="X368" i="8"/>
  <c r="X360" i="8"/>
  <c r="X352" i="8"/>
  <c r="X537" i="8"/>
  <c r="X527" i="8"/>
  <c r="X524" i="8"/>
  <c r="X495" i="8"/>
  <c r="X492" i="8"/>
  <c r="X463" i="8"/>
  <c r="X460" i="8"/>
  <c r="X431" i="8"/>
  <c r="X428" i="8"/>
  <c r="X409" i="8"/>
  <c r="X397" i="8"/>
  <c r="X396" i="8"/>
  <c r="X380" i="8"/>
  <c r="X375" i="8"/>
  <c r="X367" i="8"/>
  <c r="X359" i="8"/>
  <c r="X351" i="8"/>
  <c r="X343" i="8"/>
  <c r="X335" i="8"/>
  <c r="X605" i="8"/>
  <c r="X540" i="8"/>
  <c r="X410" i="8"/>
  <c r="X519" i="8"/>
  <c r="X516" i="8"/>
  <c r="X487" i="8"/>
  <c r="X484" i="8"/>
  <c r="X455" i="8"/>
  <c r="X452" i="8"/>
  <c r="X423" i="8"/>
  <c r="X415" i="8"/>
  <c r="X405" i="8"/>
  <c r="X373" i="8"/>
  <c r="X365" i="8"/>
  <c r="X357" i="8"/>
  <c r="X349" i="8"/>
  <c r="X341" i="8"/>
  <c r="X333" i="8"/>
  <c r="X325" i="8"/>
  <c r="X317" i="8"/>
  <c r="X309" i="8"/>
  <c r="X301" i="8"/>
  <c r="X293" i="8"/>
  <c r="X285" i="8"/>
  <c r="X277" i="8"/>
  <c r="X505" i="8"/>
  <c r="X473" i="8"/>
  <c r="X441" i="8"/>
  <c r="X420" i="8"/>
  <c r="X386" i="8"/>
  <c r="X625" i="8"/>
  <c r="X623" i="8"/>
  <c r="X511" i="8"/>
  <c r="X508" i="8"/>
  <c r="X479" i="8"/>
  <c r="X476" i="8"/>
  <c r="X447" i="8"/>
  <c r="X444" i="8"/>
  <c r="X371" i="8"/>
  <c r="X363" i="8"/>
  <c r="X355" i="8"/>
  <c r="X347" i="8"/>
  <c r="X339" i="8"/>
  <c r="X331" i="8"/>
  <c r="X323" i="8"/>
  <c r="X315" i="8"/>
  <c r="X307" i="8"/>
  <c r="X299" i="8"/>
  <c r="X291" i="8"/>
  <c r="X283" i="8"/>
  <c r="X275" i="8"/>
  <c r="X267" i="8"/>
  <c r="X259" i="8"/>
  <c r="X251" i="8"/>
  <c r="X433" i="8"/>
  <c r="X336" i="8"/>
  <c r="X330" i="8"/>
  <c r="X322" i="8"/>
  <c r="X314" i="8"/>
  <c r="X306" i="8"/>
  <c r="X298" i="8"/>
  <c r="X290" i="8"/>
  <c r="X282" i="8"/>
  <c r="X274" i="8"/>
  <c r="X354" i="8"/>
  <c r="X269" i="8"/>
  <c r="X245" i="8"/>
  <c r="X237" i="8"/>
  <c r="X229" i="8"/>
  <c r="X221" i="8"/>
  <c r="X213" i="8"/>
  <c r="X205" i="8"/>
  <c r="X197" i="8"/>
  <c r="X189" i="8"/>
  <c r="X181" i="8"/>
  <c r="X173" i="8"/>
  <c r="X165" i="8"/>
  <c r="X157" i="8"/>
  <c r="X149" i="8"/>
  <c r="X141" i="8"/>
  <c r="X133" i="8"/>
  <c r="X125" i="8"/>
  <c r="X541" i="8"/>
  <c r="X465" i="8"/>
  <c r="X394" i="8"/>
  <c r="X346" i="8"/>
  <c r="X340" i="8"/>
  <c r="X264" i="8"/>
  <c r="X263" i="8"/>
  <c r="X250" i="8"/>
  <c r="X244" i="8"/>
  <c r="X236" i="8"/>
  <c r="X370" i="8"/>
  <c r="X328" i="8"/>
  <c r="X327" i="8"/>
  <c r="X320" i="8"/>
  <c r="X319" i="8"/>
  <c r="X312" i="8"/>
  <c r="X311" i="8"/>
  <c r="X304" i="8"/>
  <c r="X303" i="8"/>
  <c r="X296" i="8"/>
  <c r="X295" i="8"/>
  <c r="X288" i="8"/>
  <c r="X287" i="8"/>
  <c r="X280" i="8"/>
  <c r="X279" i="8"/>
  <c r="X583" i="8"/>
  <c r="X581" i="8"/>
  <c r="X497" i="8"/>
  <c r="X417" i="8"/>
  <c r="X362" i="8"/>
  <c r="X324" i="8"/>
  <c r="X316" i="8"/>
  <c r="X308" i="8"/>
  <c r="X300" i="8"/>
  <c r="X292" i="8"/>
  <c r="X284" i="8"/>
  <c r="X276" i="8"/>
  <c r="X272" i="8"/>
  <c r="X271" i="8"/>
  <c r="X258" i="8"/>
  <c r="X252" i="8"/>
  <c r="X242" i="8"/>
  <c r="X234" i="8"/>
  <c r="X344" i="8"/>
  <c r="X338" i="8"/>
  <c r="X332" i="8"/>
  <c r="X253" i="8"/>
  <c r="X529" i="8"/>
  <c r="X45" i="8"/>
  <c r="X51" i="8"/>
  <c r="W52" i="8"/>
  <c r="X67" i="8"/>
  <c r="X68" i="8"/>
  <c r="W69" i="8"/>
  <c r="W70" i="8"/>
  <c r="W71" i="8"/>
  <c r="X73" i="8"/>
  <c r="X99" i="8"/>
  <c r="X100" i="8"/>
  <c r="W101" i="8"/>
  <c r="W102" i="8"/>
  <c r="W103" i="8"/>
  <c r="X105" i="8"/>
  <c r="W111" i="8"/>
  <c r="X128" i="8"/>
  <c r="X135" i="8"/>
  <c r="X147" i="8"/>
  <c r="X160" i="8"/>
  <c r="X167" i="8"/>
  <c r="X172" i="8"/>
  <c r="X176" i="8"/>
  <c r="X198" i="8"/>
  <c r="X201" i="8"/>
  <c r="W201" i="8"/>
  <c r="X202" i="8"/>
  <c r="X215" i="8"/>
  <c r="X227" i="8"/>
  <c r="X74" i="8"/>
  <c r="X80" i="8"/>
  <c r="X106" i="8"/>
  <c r="X108" i="8"/>
  <c r="X121" i="8"/>
  <c r="X122" i="8"/>
  <c r="W128" i="8"/>
  <c r="X134" i="8"/>
  <c r="X140" i="8"/>
  <c r="W147" i="8"/>
  <c r="X153" i="8"/>
  <c r="X154" i="8"/>
  <c r="W160" i="8"/>
  <c r="X166" i="8"/>
  <c r="X171" i="8"/>
  <c r="W176" i="8"/>
  <c r="X180" i="8"/>
  <c r="X184" i="8"/>
  <c r="X206" i="8"/>
  <c r="X209" i="8"/>
  <c r="W209" i="8"/>
  <c r="X210" i="8"/>
  <c r="X223" i="8"/>
  <c r="X231" i="8"/>
  <c r="X233" i="8"/>
  <c r="W233" i="8"/>
  <c r="X256" i="8"/>
  <c r="X159" i="8"/>
  <c r="X179" i="8"/>
  <c r="X188" i="8"/>
  <c r="X192" i="8"/>
  <c r="X214" i="8"/>
  <c r="X217" i="8"/>
  <c r="W217" i="8"/>
  <c r="X218" i="8"/>
  <c r="X241" i="8"/>
  <c r="W241" i="8"/>
  <c r="X247" i="8"/>
  <c r="W260" i="8"/>
  <c r="X260" i="8"/>
  <c r="X54" i="8"/>
  <c r="X56" i="8"/>
  <c r="X77" i="8"/>
  <c r="X78" i="8"/>
  <c r="X79" i="8"/>
  <c r="X82" i="8"/>
  <c r="X88" i="8"/>
  <c r="W120" i="8"/>
  <c r="X126" i="8"/>
  <c r="X132" i="8"/>
  <c r="W139" i="8"/>
  <c r="X145" i="8"/>
  <c r="X146" i="8"/>
  <c r="W152" i="8"/>
  <c r="X158" i="8"/>
  <c r="X164" i="8"/>
  <c r="X175" i="8"/>
  <c r="X187" i="8"/>
  <c r="W192" i="8"/>
  <c r="X196" i="8"/>
  <c r="X200" i="8"/>
  <c r="X222" i="8"/>
  <c r="X225" i="8"/>
  <c r="W225" i="8"/>
  <c r="X226" i="8"/>
  <c r="X230" i="8"/>
  <c r="X239" i="8"/>
  <c r="X243" i="8"/>
  <c r="X255" i="8"/>
  <c r="X163" i="8"/>
  <c r="X169" i="8"/>
  <c r="W169" i="8"/>
  <c r="X170" i="8"/>
  <c r="X183" i="8"/>
  <c r="X195" i="8"/>
  <c r="X204" i="8"/>
  <c r="X208" i="8"/>
  <c r="X235" i="8"/>
  <c r="X246" i="8"/>
  <c r="W266" i="8"/>
  <c r="X266" i="8"/>
  <c r="X268" i="8"/>
  <c r="X118" i="8"/>
  <c r="X124" i="8"/>
  <c r="W131" i="8"/>
  <c r="X137" i="8"/>
  <c r="X138" i="8"/>
  <c r="W144" i="8"/>
  <c r="X150" i="8"/>
  <c r="X156" i="8"/>
  <c r="W163" i="8"/>
  <c r="X174" i="8"/>
  <c r="X177" i="8"/>
  <c r="W177" i="8"/>
  <c r="X178" i="8"/>
  <c r="X191" i="8"/>
  <c r="X203" i="8"/>
  <c r="W208" i="8"/>
  <c r="X212" i="8"/>
  <c r="X216" i="8"/>
  <c r="X232" i="8"/>
  <c r="X238" i="8"/>
  <c r="W50" i="8"/>
  <c r="W61" i="8"/>
  <c r="W62" i="8"/>
  <c r="W63" i="8"/>
  <c r="W64" i="8"/>
  <c r="X65" i="8"/>
  <c r="W93" i="8"/>
  <c r="W94" i="8"/>
  <c r="W95" i="8"/>
  <c r="W96" i="8"/>
  <c r="X97" i="8"/>
  <c r="W115" i="8"/>
  <c r="X185" i="8"/>
  <c r="W185" i="8"/>
  <c r="X240" i="8"/>
  <c r="X66" i="8"/>
  <c r="X72" i="8"/>
  <c r="X98" i="8"/>
  <c r="X104" i="8"/>
  <c r="X112" i="8"/>
  <c r="X113" i="8"/>
  <c r="X114" i="8"/>
  <c r="W123" i="8"/>
  <c r="X129" i="8"/>
  <c r="X130" i="8"/>
  <c r="W136" i="8"/>
  <c r="X142" i="8"/>
  <c r="X148" i="8"/>
  <c r="W155" i="8"/>
  <c r="X161" i="8"/>
  <c r="X162" i="8"/>
  <c r="W168" i="8"/>
  <c r="X190" i="8"/>
  <c r="X193" i="8"/>
  <c r="W193" i="8"/>
  <c r="X194" i="8"/>
  <c r="X207" i="8"/>
  <c r="X219" i="8"/>
  <c r="W224" i="8"/>
  <c r="X228" i="8"/>
  <c r="W240" i="8"/>
  <c r="X248" i="8"/>
  <c r="X254" i="8"/>
  <c r="W254" i="8"/>
  <c r="X261" i="8"/>
  <c r="X273" i="8"/>
  <c r="X281" i="8"/>
  <c r="X289" i="8"/>
  <c r="X297" i="8"/>
  <c r="X305" i="8"/>
  <c r="X313" i="8"/>
  <c r="X321" i="8"/>
  <c r="X329" i="8"/>
  <c r="X348" i="8"/>
  <c r="X356" i="8"/>
  <c r="X358" i="8"/>
  <c r="W358" i="8"/>
  <c r="W393" i="8"/>
  <c r="X393" i="8"/>
  <c r="X488" i="8"/>
  <c r="W548" i="8"/>
  <c r="X548" i="8"/>
  <c r="W273" i="8"/>
  <c r="W281" i="8"/>
  <c r="W289" i="8"/>
  <c r="W297" i="8"/>
  <c r="W305" i="8"/>
  <c r="W313" i="8"/>
  <c r="W321" i="8"/>
  <c r="X350" i="8"/>
  <c r="W350" i="8"/>
  <c r="X387" i="8"/>
  <c r="W387" i="8"/>
  <c r="W412" i="8"/>
  <c r="X412" i="8"/>
  <c r="W523" i="8"/>
  <c r="X523" i="8"/>
  <c r="X265" i="8"/>
  <c r="X364" i="8"/>
  <c r="W364" i="8"/>
  <c r="X366" i="8"/>
  <c r="X406" i="8"/>
  <c r="W406" i="8"/>
  <c r="X456" i="8"/>
  <c r="X334" i="8"/>
  <c r="W334" i="8"/>
  <c r="X337" i="8"/>
  <c r="X372" i="8"/>
  <c r="W372" i="8"/>
  <c r="X374" i="8"/>
  <c r="X383" i="8"/>
  <c r="W491" i="8"/>
  <c r="X491" i="8"/>
  <c r="X257" i="8"/>
  <c r="X270" i="8"/>
  <c r="X424" i="8"/>
  <c r="X361" i="8"/>
  <c r="W459" i="8"/>
  <c r="X459" i="8"/>
  <c r="X249" i="8"/>
  <c r="X262" i="8"/>
  <c r="X278" i="8"/>
  <c r="W278" i="8"/>
  <c r="X286" i="8"/>
  <c r="W286" i="8"/>
  <c r="X294" i="8"/>
  <c r="W294" i="8"/>
  <c r="X302" i="8"/>
  <c r="W302" i="8"/>
  <c r="X310" i="8"/>
  <c r="W310" i="8"/>
  <c r="X318" i="8"/>
  <c r="W318" i="8"/>
  <c r="X326" i="8"/>
  <c r="W326" i="8"/>
  <c r="X342" i="8"/>
  <c r="W342" i="8"/>
  <c r="X345" i="8"/>
  <c r="X369" i="8"/>
  <c r="X520" i="8"/>
  <c r="W591" i="8"/>
  <c r="X591" i="8"/>
  <c r="X353" i="8"/>
  <c r="W399" i="8"/>
  <c r="X399" i="8"/>
  <c r="W427" i="8"/>
  <c r="X427" i="8"/>
  <c r="X392" i="8"/>
  <c r="X416" i="8"/>
  <c r="X438" i="8"/>
  <c r="W438" i="8"/>
  <c r="X470" i="8"/>
  <c r="W470" i="8"/>
  <c r="X502" i="8"/>
  <c r="W502" i="8"/>
  <c r="W531" i="8"/>
  <c r="X531" i="8"/>
  <c r="W550" i="8"/>
  <c r="X550" i="8"/>
  <c r="X559" i="8"/>
  <c r="W559" i="8"/>
  <c r="X576" i="8"/>
  <c r="W576" i="8"/>
  <c r="X647" i="8"/>
  <c r="W647" i="8"/>
  <c r="X1208" i="8"/>
  <c r="W1208" i="8"/>
  <c r="X398" i="8"/>
  <c r="X411" i="8"/>
  <c r="X432" i="8"/>
  <c r="W435" i="8"/>
  <c r="X435" i="8"/>
  <c r="X464" i="8"/>
  <c r="W467" i="8"/>
  <c r="X467" i="8"/>
  <c r="X496" i="8"/>
  <c r="W499" i="8"/>
  <c r="X499" i="8"/>
  <c r="X528" i="8"/>
  <c r="W580" i="8"/>
  <c r="X580" i="8"/>
  <c r="W366" i="8"/>
  <c r="W374" i="8"/>
  <c r="X384" i="8"/>
  <c r="X385" i="8"/>
  <c r="X391" i="8"/>
  <c r="W398" i="8"/>
  <c r="X404" i="8"/>
  <c r="W411" i="8"/>
  <c r="X446" i="8"/>
  <c r="W446" i="8"/>
  <c r="X478" i="8"/>
  <c r="W478" i="8"/>
  <c r="X510" i="8"/>
  <c r="W510" i="8"/>
  <c r="W383" i="8"/>
  <c r="W384" i="8"/>
  <c r="X390" i="8"/>
  <c r="X403" i="8"/>
  <c r="X419" i="8"/>
  <c r="X440" i="8"/>
  <c r="W443" i="8"/>
  <c r="X443" i="8"/>
  <c r="X449" i="8"/>
  <c r="X472" i="8"/>
  <c r="W475" i="8"/>
  <c r="X475" i="8"/>
  <c r="X481" i="8"/>
  <c r="X504" i="8"/>
  <c r="W507" i="8"/>
  <c r="X507" i="8"/>
  <c r="X513" i="8"/>
  <c r="X560" i="8"/>
  <c r="W560" i="8"/>
  <c r="X379" i="8"/>
  <c r="X408" i="8"/>
  <c r="X414" i="8"/>
  <c r="W414" i="8"/>
  <c r="X422" i="8"/>
  <c r="W422" i="8"/>
  <c r="X454" i="8"/>
  <c r="W454" i="8"/>
  <c r="X486" i="8"/>
  <c r="W486" i="8"/>
  <c r="X518" i="8"/>
  <c r="W518" i="8"/>
  <c r="W564" i="8"/>
  <c r="X564" i="8"/>
  <c r="X590" i="8"/>
  <c r="W590" i="8"/>
  <c r="X646" i="8"/>
  <c r="X395" i="8"/>
  <c r="X448" i="8"/>
  <c r="W451" i="8"/>
  <c r="X451" i="8"/>
  <c r="X480" i="8"/>
  <c r="W483" i="8"/>
  <c r="X483" i="8"/>
  <c r="X512" i="8"/>
  <c r="W515" i="8"/>
  <c r="X515" i="8"/>
  <c r="X534" i="8"/>
  <c r="W534" i="8"/>
  <c r="W566" i="8"/>
  <c r="X566" i="8"/>
  <c r="X575" i="8"/>
  <c r="W575" i="8"/>
  <c r="X598" i="8"/>
  <c r="W598" i="8"/>
  <c r="X655" i="8"/>
  <c r="X388" i="8"/>
  <c r="W395" i="8"/>
  <c r="X400" i="8"/>
  <c r="X401" i="8"/>
  <c r="X407" i="8"/>
  <c r="X430" i="8"/>
  <c r="W430" i="8"/>
  <c r="X462" i="8"/>
  <c r="W462" i="8"/>
  <c r="X494" i="8"/>
  <c r="W494" i="8"/>
  <c r="X526" i="8"/>
  <c r="W526" i="8"/>
  <c r="X536" i="8"/>
  <c r="X545" i="8"/>
  <c r="X546" i="8"/>
  <c r="X561" i="8"/>
  <c r="X562" i="8"/>
  <c r="X577" i="8"/>
  <c r="X578" i="8"/>
  <c r="X622" i="8"/>
  <c r="X672" i="8"/>
  <c r="W659" i="8"/>
  <c r="X659" i="8"/>
  <c r="X556" i="8"/>
  <c r="X572" i="8"/>
  <c r="X597" i="8"/>
  <c r="X601" i="8"/>
  <c r="X604" i="8"/>
  <c r="W604" i="8"/>
  <c r="X617" i="8"/>
  <c r="W634" i="8"/>
  <c r="X634" i="8"/>
  <c r="X673" i="8"/>
  <c r="X553" i="8"/>
  <c r="X569" i="8"/>
  <c r="W611" i="8"/>
  <c r="X611" i="8"/>
  <c r="W613" i="8"/>
  <c r="X613" i="8"/>
  <c r="W752" i="8"/>
  <c r="X752" i="8"/>
  <c r="W553" i="8"/>
  <c r="W569" i="8"/>
  <c r="X589" i="8"/>
  <c r="X596" i="8"/>
  <c r="X619" i="8"/>
  <c r="W619" i="8"/>
  <c r="W631" i="8"/>
  <c r="X631" i="8"/>
  <c r="X595" i="8"/>
  <c r="W610" i="8"/>
  <c r="X610" i="8"/>
  <c r="X635" i="8"/>
  <c r="W635" i="8"/>
  <c r="X658" i="8"/>
  <c r="W658" i="8"/>
  <c r="X670" i="8"/>
  <c r="X711" i="8"/>
  <c r="W711" i="8"/>
  <c r="W723" i="8"/>
  <c r="X723" i="8"/>
  <c r="W776" i="8"/>
  <c r="X776" i="8"/>
  <c r="X630" i="8"/>
  <c r="X636" i="8"/>
  <c r="W636" i="8"/>
  <c r="X652" i="8"/>
  <c r="W652" i="8"/>
  <c r="X661" i="8"/>
  <c r="W661" i="8"/>
  <c r="W728" i="8"/>
  <c r="X728" i="8"/>
  <c r="X614" i="8"/>
  <c r="X639" i="8"/>
  <c r="W639" i="8"/>
  <c r="X644" i="8"/>
  <c r="W644" i="8"/>
  <c r="X654" i="8"/>
  <c r="X669" i="8"/>
  <c r="X687" i="8"/>
  <c r="X695" i="8"/>
  <c r="W768" i="8"/>
  <c r="X768" i="8"/>
  <c r="W744" i="8"/>
  <c r="X744" i="8"/>
  <c r="X907" i="8"/>
  <c r="W907" i="8"/>
  <c r="X612" i="8"/>
  <c r="X628" i="8"/>
  <c r="W628" i="8"/>
  <c r="X638" i="8"/>
  <c r="X643" i="8"/>
  <c r="X651" i="8"/>
  <c r="X662" i="8"/>
  <c r="W662" i="8"/>
  <c r="X698" i="8"/>
  <c r="W698" i="8"/>
  <c r="W704" i="8"/>
  <c r="X704" i="8"/>
  <c r="X810" i="8"/>
  <c r="W760" i="8"/>
  <c r="X760" i="8"/>
  <c r="X582" i="8"/>
  <c r="X606" i="8"/>
  <c r="X620" i="8"/>
  <c r="W620" i="8"/>
  <c r="X627" i="8"/>
  <c r="X671" i="8"/>
  <c r="W717" i="8"/>
  <c r="X717" i="8"/>
  <c r="W736" i="8"/>
  <c r="X736" i="8"/>
  <c r="X808" i="8"/>
  <c r="W808" i="8"/>
  <c r="X823" i="8"/>
  <c r="W860" i="8"/>
  <c r="X860" i="8"/>
  <c r="X666" i="8"/>
  <c r="X786" i="8"/>
  <c r="W786" i="8"/>
  <c r="X800" i="8"/>
  <c r="W800" i="8"/>
  <c r="X815" i="8"/>
  <c r="W826" i="8"/>
  <c r="X826" i="8"/>
  <c r="W666" i="8"/>
  <c r="X667" i="8"/>
  <c r="X703" i="8"/>
  <c r="X722" i="8"/>
  <c r="X783" i="8"/>
  <c r="X802" i="8"/>
  <c r="X830" i="8"/>
  <c r="X832" i="8"/>
  <c r="X674" i="8"/>
  <c r="X727" i="8"/>
  <c r="X735" i="8"/>
  <c r="X743" i="8"/>
  <c r="X751" i="8"/>
  <c r="X759" i="8"/>
  <c r="X767" i="8"/>
  <c r="X775" i="8"/>
  <c r="X807" i="8"/>
  <c r="X824" i="8"/>
  <c r="W824" i="8"/>
  <c r="X836" i="8"/>
  <c r="W655" i="8"/>
  <c r="W671" i="8"/>
  <c r="W672" i="8"/>
  <c r="W673" i="8"/>
  <c r="W674" i="8"/>
  <c r="X675" i="8"/>
  <c r="X693" i="8"/>
  <c r="W695" i="8"/>
  <c r="X714" i="8"/>
  <c r="W727" i="8"/>
  <c r="X730" i="8"/>
  <c r="W730" i="8"/>
  <c r="W735" i="8"/>
  <c r="X738" i="8"/>
  <c r="W738" i="8"/>
  <c r="W743" i="8"/>
  <c r="X746" i="8"/>
  <c r="W746" i="8"/>
  <c r="W751" i="8"/>
  <c r="X754" i="8"/>
  <c r="W754" i="8"/>
  <c r="W759" i="8"/>
  <c r="X762" i="8"/>
  <c r="W762" i="8"/>
  <c r="W767" i="8"/>
  <c r="X770" i="8"/>
  <c r="W770" i="8"/>
  <c r="W775" i="8"/>
  <c r="X778" i="8"/>
  <c r="W778" i="8"/>
  <c r="X794" i="8"/>
  <c r="W807" i="8"/>
  <c r="X849" i="8"/>
  <c r="W849" i="8"/>
  <c r="W855" i="8"/>
  <c r="X855" i="8"/>
  <c r="W884" i="8"/>
  <c r="X884" i="8"/>
  <c r="X682" i="8"/>
  <c r="X690" i="8"/>
  <c r="X791" i="8"/>
  <c r="X799" i="8"/>
  <c r="X816" i="8"/>
  <c r="W816" i="8"/>
  <c r="W876" i="8"/>
  <c r="X876" i="8"/>
  <c r="X706" i="8"/>
  <c r="X719" i="8"/>
  <c r="X818" i="8"/>
  <c r="X825" i="8"/>
  <c r="W825" i="8"/>
  <c r="X831" i="8"/>
  <c r="X841" i="8"/>
  <c r="W841" i="8"/>
  <c r="W868" i="8"/>
  <c r="X868" i="8"/>
  <c r="X844" i="8"/>
  <c r="X850" i="8"/>
  <c r="W951" i="8"/>
  <c r="X951" i="8"/>
  <c r="W905" i="8"/>
  <c r="X905" i="8"/>
  <c r="X936" i="8"/>
  <c r="X838" i="8"/>
  <c r="X854" i="8"/>
  <c r="X913" i="8"/>
  <c r="W913" i="8"/>
  <c r="X833" i="8"/>
  <c r="X879" i="8"/>
  <c r="X887" i="8"/>
  <c r="X894" i="8"/>
  <c r="X920" i="8"/>
  <c r="W922" i="8"/>
  <c r="X922" i="8"/>
  <c r="W794" i="8"/>
  <c r="W802" i="8"/>
  <c r="W810" i="8"/>
  <c r="W818" i="8"/>
  <c r="W830" i="8"/>
  <c r="W831" i="8"/>
  <c r="W832" i="8"/>
  <c r="W833" i="8"/>
  <c r="X834" i="8"/>
  <c r="W836" i="8"/>
  <c r="X846" i="8"/>
  <c r="X896" i="8"/>
  <c r="W896" i="8"/>
  <c r="X902" i="8"/>
  <c r="W846" i="8"/>
  <c r="X852" i="8"/>
  <c r="X862" i="8"/>
  <c r="X870" i="8"/>
  <c r="X878" i="8"/>
  <c r="X886" i="8"/>
  <c r="X935" i="8"/>
  <c r="X857" i="8"/>
  <c r="W857" i="8"/>
  <c r="X865" i="8"/>
  <c r="W865" i="8"/>
  <c r="X873" i="8"/>
  <c r="W873" i="8"/>
  <c r="X881" i="8"/>
  <c r="W881" i="8"/>
  <c r="X889" i="8"/>
  <c r="W1013" i="8"/>
  <c r="X1013" i="8"/>
  <c r="X914" i="8"/>
  <c r="X946" i="8"/>
  <c r="X979" i="8"/>
  <c r="W992" i="8"/>
  <c r="X992" i="8"/>
  <c r="X904" i="8"/>
  <c r="X916" i="8"/>
  <c r="W936" i="8"/>
  <c r="X940" i="8"/>
  <c r="X945" i="8"/>
  <c r="W945" i="8"/>
  <c r="X961" i="8"/>
  <c r="X926" i="8"/>
  <c r="X942" i="8"/>
  <c r="X974" i="8"/>
  <c r="X1016" i="8"/>
  <c r="W1016" i="8"/>
  <c r="W889" i="8"/>
  <c r="X899" i="8"/>
  <c r="X900" i="8"/>
  <c r="W902" i="8"/>
  <c r="W920" i="8"/>
  <c r="W926" i="8"/>
  <c r="W974" i="8"/>
  <c r="X980" i="8"/>
  <c r="W899" i="8"/>
  <c r="X910" i="8"/>
  <c r="X930" i="8"/>
  <c r="X967" i="8"/>
  <c r="X929" i="8"/>
  <c r="W929" i="8"/>
  <c r="W938" i="8"/>
  <c r="X938" i="8"/>
  <c r="X1019" i="8"/>
  <c r="W1029" i="8"/>
  <c r="X1029" i="8"/>
  <c r="X1032" i="8"/>
  <c r="W1032" i="8"/>
  <c r="X1048" i="8"/>
  <c r="W1048" i="8"/>
  <c r="X953" i="8"/>
  <c r="X966" i="8"/>
  <c r="X985" i="8"/>
  <c r="X1000" i="8"/>
  <c r="X1035" i="8"/>
  <c r="X1051" i="8"/>
  <c r="X1063" i="8"/>
  <c r="X971" i="8"/>
  <c r="X1028" i="8"/>
  <c r="W1028" i="8"/>
  <c r="X1031" i="8"/>
  <c r="W1033" i="8"/>
  <c r="X1033" i="8"/>
  <c r="W1049" i="8"/>
  <c r="X1049" i="8"/>
  <c r="X1060" i="8"/>
  <c r="X1088" i="8"/>
  <c r="X958" i="8"/>
  <c r="X977" i="8"/>
  <c r="X999" i="8"/>
  <c r="W1005" i="8"/>
  <c r="X1005" i="8"/>
  <c r="X1012" i="8"/>
  <c r="W1012" i="8"/>
  <c r="X1015" i="8"/>
  <c r="X1047" i="8"/>
  <c r="X1072" i="8"/>
  <c r="X1097" i="8"/>
  <c r="W1097" i="8"/>
  <c r="X921" i="8"/>
  <c r="X937" i="8"/>
  <c r="W958" i="8"/>
  <c r="X963" i="8"/>
  <c r="X964" i="8"/>
  <c r="X970" i="8"/>
  <c r="W977" i="8"/>
  <c r="X983" i="8"/>
  <c r="W1017" i="8"/>
  <c r="X1017" i="8"/>
  <c r="X1080" i="8"/>
  <c r="W1080" i="8"/>
  <c r="W1122" i="8"/>
  <c r="X1122" i="8"/>
  <c r="X950" i="8"/>
  <c r="X969" i="8"/>
  <c r="X982" i="8"/>
  <c r="X1093" i="8"/>
  <c r="W1093" i="8"/>
  <c r="W1120" i="8"/>
  <c r="X1120" i="8"/>
  <c r="W950" i="8"/>
  <c r="X956" i="8"/>
  <c r="X987" i="8"/>
  <c r="X1004" i="8"/>
  <c r="W1004" i="8"/>
  <c r="X1020" i="8"/>
  <c r="X1036" i="8"/>
  <c r="X1052" i="8"/>
  <c r="W1086" i="8"/>
  <c r="X1086" i="8"/>
  <c r="X988" i="8"/>
  <c r="X1065" i="8"/>
  <c r="W1065" i="8"/>
  <c r="X1071" i="8"/>
  <c r="W1078" i="8"/>
  <c r="X1078" i="8"/>
  <c r="X1085" i="8"/>
  <c r="W1085" i="8"/>
  <c r="X1106" i="8"/>
  <c r="W1106" i="8"/>
  <c r="X1044" i="8"/>
  <c r="X1057" i="8"/>
  <c r="W1057" i="8"/>
  <c r="X1064" i="8"/>
  <c r="X996" i="8"/>
  <c r="W1044" i="8"/>
  <c r="X1045" i="8"/>
  <c r="X1056" i="8"/>
  <c r="W1064" i="8"/>
  <c r="X1070" i="8"/>
  <c r="X1082" i="8"/>
  <c r="W1112" i="8"/>
  <c r="X1112" i="8"/>
  <c r="X1008" i="8"/>
  <c r="X1024" i="8"/>
  <c r="X1040" i="8"/>
  <c r="X1077" i="8"/>
  <c r="W1077" i="8"/>
  <c r="X1081" i="8"/>
  <c r="X1096" i="8"/>
  <c r="W1125" i="8"/>
  <c r="X1125" i="8"/>
  <c r="W1094" i="8"/>
  <c r="X1094" i="8"/>
  <c r="W1098" i="8"/>
  <c r="X1098" i="8"/>
  <c r="W1144" i="8"/>
  <c r="X1144" i="8"/>
  <c r="W1128" i="8"/>
  <c r="X1128" i="8"/>
  <c r="X1146" i="8"/>
  <c r="W1146" i="8"/>
  <c r="X1073" i="8"/>
  <c r="X1089" i="8"/>
  <c r="X1114" i="8"/>
  <c r="W1117" i="8"/>
  <c r="X1117" i="8"/>
  <c r="W1133" i="8"/>
  <c r="X1133" i="8"/>
  <c r="W1109" i="8"/>
  <c r="X1109" i="8"/>
  <c r="X1119" i="8"/>
  <c r="X1103" i="8"/>
  <c r="X1130" i="8"/>
  <c r="X1205" i="8"/>
  <c r="W1205" i="8"/>
  <c r="X1111" i="8"/>
  <c r="X1127" i="8"/>
  <c r="X1143" i="8"/>
  <c r="X1159" i="8"/>
  <c r="X1172" i="8"/>
  <c r="X1175" i="8"/>
  <c r="X1188" i="8"/>
  <c r="X1191" i="8"/>
  <c r="X1168" i="8"/>
  <c r="W1168" i="8"/>
  <c r="X1181" i="8"/>
  <c r="W1181" i="8"/>
  <c r="X1184" i="8"/>
  <c r="W1184" i="8"/>
  <c r="X1213" i="8"/>
  <c r="W1213" i="8"/>
  <c r="X1108" i="8"/>
  <c r="X1124" i="8"/>
  <c r="X1140" i="8"/>
  <c r="X1141" i="8"/>
  <c r="X1151" i="8"/>
  <c r="X1164" i="8"/>
  <c r="X1197" i="8"/>
  <c r="W1197" i="8"/>
  <c r="X1200" i="8"/>
  <c r="W1200" i="8"/>
  <c r="X1204" i="8"/>
  <c r="X1207" i="8"/>
  <c r="X1135" i="8"/>
  <c r="X1156" i="8"/>
  <c r="X1167" i="8"/>
  <c r="X1180" i="8"/>
  <c r="X1183" i="8"/>
  <c r="X1173" i="8"/>
  <c r="W1173" i="8"/>
  <c r="X1176" i="8"/>
  <c r="W1176" i="8"/>
  <c r="X1189" i="8"/>
  <c r="W1189" i="8"/>
  <c r="X1192" i="8"/>
  <c r="W1192" i="8"/>
  <c r="X1196" i="8"/>
  <c r="X1199" i="8"/>
  <c r="X1212" i="8"/>
  <c r="X1116" i="8"/>
  <c r="X1132" i="8"/>
  <c r="X1148" i="8"/>
  <c r="W1196" i="8"/>
  <c r="W1212" i="8"/>
  <c r="X203" i="7"/>
  <c r="W203" i="7"/>
  <c r="X44" i="7"/>
  <c r="X62" i="7"/>
  <c r="X63" i="7"/>
  <c r="X74" i="7"/>
  <c r="X76" i="7"/>
  <c r="X94" i="7"/>
  <c r="X95" i="7"/>
  <c r="X108" i="7"/>
  <c r="X124" i="7"/>
  <c r="X131" i="7"/>
  <c r="X134" i="7"/>
  <c r="X137" i="7"/>
  <c r="X172" i="7"/>
  <c r="W185" i="7"/>
  <c r="X185" i="7"/>
  <c r="X205" i="7"/>
  <c r="X279" i="7"/>
  <c r="X55" i="7"/>
  <c r="X68" i="7"/>
  <c r="X69" i="7"/>
  <c r="X86" i="7"/>
  <c r="X87" i="7"/>
  <c r="X100" i="7"/>
  <c r="X101" i="7"/>
  <c r="X118" i="7"/>
  <c r="X119" i="7"/>
  <c r="X133" i="7"/>
  <c r="X144" i="7"/>
  <c r="X157" i="7"/>
  <c r="X188" i="7"/>
  <c r="W201" i="7"/>
  <c r="X201" i="7"/>
  <c r="X221" i="7"/>
  <c r="W248" i="7"/>
  <c r="X248" i="7"/>
  <c r="X254" i="7"/>
  <c r="W54" i="7"/>
  <c r="W61" i="7"/>
  <c r="X67" i="7"/>
  <c r="X73" i="7"/>
  <c r="W86" i="7"/>
  <c r="W93" i="7"/>
  <c r="X99" i="7"/>
  <c r="X104" i="7"/>
  <c r="X105" i="7"/>
  <c r="W118" i="7"/>
  <c r="X130" i="7"/>
  <c r="W133" i="7"/>
  <c r="X136" i="7"/>
  <c r="X139" i="7"/>
  <c r="X155" i="7"/>
  <c r="W155" i="7"/>
  <c r="W157" i="7"/>
  <c r="W188" i="7"/>
  <c r="X190" i="7"/>
  <c r="X196" i="7"/>
  <c r="X207" i="7"/>
  <c r="X219" i="7"/>
  <c r="W219" i="7"/>
  <c r="W221" i="7"/>
  <c r="X236" i="7"/>
  <c r="X277" i="7"/>
  <c r="W277" i="7"/>
  <c r="X46" i="7"/>
  <c r="X58" i="7"/>
  <c r="X60" i="7"/>
  <c r="X78" i="7"/>
  <c r="X79" i="7"/>
  <c r="X90" i="7"/>
  <c r="X92" i="7"/>
  <c r="X110" i="7"/>
  <c r="X111" i="7"/>
  <c r="W153" i="7"/>
  <c r="X153" i="7"/>
  <c r="X173" i="7"/>
  <c r="X204" i="7"/>
  <c r="W217" i="7"/>
  <c r="X217" i="7"/>
  <c r="X312" i="7"/>
  <c r="X323" i="7"/>
  <c r="W123" i="7"/>
  <c r="X123" i="7"/>
  <c r="X47" i="7"/>
  <c r="W46" i="7"/>
  <c r="X59" i="7"/>
  <c r="X65" i="7"/>
  <c r="W78" i="7"/>
  <c r="X91" i="7"/>
  <c r="X96" i="7"/>
  <c r="X97" i="7"/>
  <c r="W110" i="7"/>
  <c r="X132" i="7"/>
  <c r="X138" i="7"/>
  <c r="X159" i="7"/>
  <c r="X171" i="7"/>
  <c r="W171" i="7"/>
  <c r="W173" i="7"/>
  <c r="W204" i="7"/>
  <c r="X206" i="7"/>
  <c r="X212" i="7"/>
  <c r="X1047" i="7"/>
  <c r="X1039" i="7"/>
  <c r="X1053" i="7"/>
  <c r="X1029" i="7"/>
  <c r="X1021" i="7"/>
  <c r="X1013" i="7"/>
  <c r="X1005" i="7"/>
  <c r="X997" i="7"/>
  <c r="X989" i="7"/>
  <c r="X981" i="7"/>
  <c r="X973" i="7"/>
  <c r="X965" i="7"/>
  <c r="X957" i="7"/>
  <c r="X1051" i="7"/>
  <c r="X1050" i="7"/>
  <c r="X1049" i="7"/>
  <c r="X1041" i="7"/>
  <c r="X1033" i="7"/>
  <c r="X1025" i="7"/>
  <c r="X1017" i="7"/>
  <c r="X1009" i="7"/>
  <c r="X1001" i="7"/>
  <c r="X993" i="7"/>
  <c r="X985" i="7"/>
  <c r="X977" i="7"/>
  <c r="X969" i="7"/>
  <c r="X1042" i="7"/>
  <c r="X1010" i="7"/>
  <c r="X1030" i="7"/>
  <c r="X1018" i="7"/>
  <c r="X1038" i="7"/>
  <c r="X1006" i="7"/>
  <c r="X954" i="7"/>
  <c r="X953" i="7"/>
  <c r="X933" i="7"/>
  <c r="X925" i="7"/>
  <c r="X917" i="7"/>
  <c r="X909" i="7"/>
  <c r="X901" i="7"/>
  <c r="X1026" i="7"/>
  <c r="X966" i="7"/>
  <c r="X960" i="7"/>
  <c r="X1014" i="7"/>
  <c r="X961" i="7"/>
  <c r="X1034" i="7"/>
  <c r="X937" i="7"/>
  <c r="X905" i="7"/>
  <c r="X889" i="7"/>
  <c r="X976" i="7"/>
  <c r="X958" i="7"/>
  <c r="X952" i="7"/>
  <c r="X918" i="7"/>
  <c r="X912" i="7"/>
  <c r="X1046" i="7"/>
  <c r="X1002" i="7"/>
  <c r="X996" i="7"/>
  <c r="X913" i="7"/>
  <c r="X893" i="7"/>
  <c r="X877" i="7"/>
  <c r="X992" i="7"/>
  <c r="X984" i="7"/>
  <c r="X941" i="7"/>
  <c r="X1022" i="7"/>
  <c r="X921" i="7"/>
  <c r="X910" i="7"/>
  <c r="X904" i="7"/>
  <c r="X870" i="7"/>
  <c r="X866" i="7"/>
  <c r="X850" i="7"/>
  <c r="X972" i="7"/>
  <c r="X945" i="7"/>
  <c r="X930" i="7"/>
  <c r="X880" i="7"/>
  <c r="X869" i="7"/>
  <c r="X853" i="7"/>
  <c r="X988" i="7"/>
  <c r="X980" i="7"/>
  <c r="X956" i="7"/>
  <c r="X916" i="7"/>
  <c r="X908" i="7"/>
  <c r="X884" i="7"/>
  <c r="X840" i="7"/>
  <c r="X826" i="7"/>
  <c r="X897" i="7"/>
  <c r="X881" i="7"/>
  <c r="X948" i="7"/>
  <c r="X936" i="7"/>
  <c r="X885" i="7"/>
  <c r="X874" i="7"/>
  <c r="X837" i="7"/>
  <c r="X946" i="7"/>
  <c r="X898" i="7"/>
  <c r="X861" i="7"/>
  <c r="X845" i="7"/>
  <c r="X949" i="7"/>
  <c r="X929" i="7"/>
  <c r="X778" i="7"/>
  <c r="X770" i="7"/>
  <c r="X831" i="7"/>
  <c r="X942" i="7"/>
  <c r="X822" i="7"/>
  <c r="X821" i="7"/>
  <c r="X802" i="7"/>
  <c r="X789" i="7"/>
  <c r="X926" i="7"/>
  <c r="X814" i="7"/>
  <c r="X813" i="7"/>
  <c r="X794" i="7"/>
  <c r="X788" i="7"/>
  <c r="X806" i="7"/>
  <c r="X805" i="7"/>
  <c r="X797" i="7"/>
  <c r="X720" i="7"/>
  <c r="X712" i="7"/>
  <c r="X704" i="7"/>
  <c r="X696" i="7"/>
  <c r="X688" i="7"/>
  <c r="X680" i="7"/>
  <c r="X672" i="7"/>
  <c r="X664" i="7"/>
  <c r="X656" i="7"/>
  <c r="X648" i="7"/>
  <c r="X640" i="7"/>
  <c r="X829" i="7"/>
  <c r="X810" i="7"/>
  <c r="X777" i="7"/>
  <c r="X745" i="7"/>
  <c r="X726" i="7"/>
  <c r="X815" i="7"/>
  <c r="X769" i="7"/>
  <c r="X758" i="7"/>
  <c r="X725" i="7"/>
  <c r="X717" i="7"/>
  <c r="X709" i="7"/>
  <c r="X701" i="7"/>
  <c r="X693" i="7"/>
  <c r="X685" i="7"/>
  <c r="X677" i="7"/>
  <c r="X830" i="7"/>
  <c r="X774" i="7"/>
  <c r="X729" i="7"/>
  <c r="X714" i="7"/>
  <c r="X613" i="7"/>
  <c r="X581" i="7"/>
  <c r="X807" i="7"/>
  <c r="X780" i="7"/>
  <c r="X772" i="7"/>
  <c r="X761" i="7"/>
  <c r="X722" i="7"/>
  <c r="X673" i="7"/>
  <c r="X657" i="7"/>
  <c r="X641" i="7"/>
  <c r="X633" i="7"/>
  <c r="X632" i="7"/>
  <c r="X601" i="7"/>
  <c r="X600" i="7"/>
  <c r="X569" i="7"/>
  <c r="X568" i="7"/>
  <c r="X565" i="7"/>
  <c r="X556" i="7"/>
  <c r="X792" i="7"/>
  <c r="X730" i="7"/>
  <c r="X681" i="7"/>
  <c r="X634" i="7"/>
  <c r="X621" i="7"/>
  <c r="X762" i="7"/>
  <c r="X755" i="7"/>
  <c r="X739" i="7"/>
  <c r="X689" i="7"/>
  <c r="X674" i="7"/>
  <c r="X661" i="7"/>
  <c r="X658" i="7"/>
  <c r="X645" i="7"/>
  <c r="X642" i="7"/>
  <c r="X609" i="7"/>
  <c r="X608" i="7"/>
  <c r="X577" i="7"/>
  <c r="X576" i="7"/>
  <c r="X886" i="7"/>
  <c r="X753" i="7"/>
  <c r="X737" i="7"/>
  <c r="X697" i="7"/>
  <c r="X682" i="7"/>
  <c r="X731" i="7"/>
  <c r="X705" i="7"/>
  <c r="X690" i="7"/>
  <c r="X665" i="7"/>
  <c r="X649" i="7"/>
  <c r="X617" i="7"/>
  <c r="X616" i="7"/>
  <c r="X585" i="7"/>
  <c r="X584" i="7"/>
  <c r="X763" i="7"/>
  <c r="X721" i="7"/>
  <c r="X713" i="7"/>
  <c r="X669" i="7"/>
  <c r="X605" i="7"/>
  <c r="X740" i="7"/>
  <c r="X698" i="7"/>
  <c r="X629" i="7"/>
  <c r="X592" i="7"/>
  <c r="X589" i="7"/>
  <c r="X586" i="7"/>
  <c r="X564" i="7"/>
  <c r="X545" i="7"/>
  <c r="X537" i="7"/>
  <c r="X529" i="7"/>
  <c r="X521" i="7"/>
  <c r="X513" i="7"/>
  <c r="X505" i="7"/>
  <c r="X497" i="7"/>
  <c r="X489" i="7"/>
  <c r="X481" i="7"/>
  <c r="X473" i="7"/>
  <c r="X706" i="7"/>
  <c r="X653" i="7"/>
  <c r="X624" i="7"/>
  <c r="X578" i="7"/>
  <c r="X573" i="7"/>
  <c r="X756" i="7"/>
  <c r="X593" i="7"/>
  <c r="X543" i="7"/>
  <c r="X535" i="7"/>
  <c r="X527" i="7"/>
  <c r="X519" i="7"/>
  <c r="X511" i="7"/>
  <c r="X503" i="7"/>
  <c r="X495" i="7"/>
  <c r="X487" i="7"/>
  <c r="X479" i="7"/>
  <c r="X471" i="7"/>
  <c r="X463" i="7"/>
  <c r="X455" i="7"/>
  <c r="X447" i="7"/>
  <c r="X439" i="7"/>
  <c r="X431" i="7"/>
  <c r="X423" i="7"/>
  <c r="X415" i="7"/>
  <c r="X818" i="7"/>
  <c r="X637" i="7"/>
  <c r="X625" i="7"/>
  <c r="X666" i="7"/>
  <c r="X612" i="7"/>
  <c r="X559" i="7"/>
  <c r="X558" i="7"/>
  <c r="X551" i="7"/>
  <c r="X597" i="7"/>
  <c r="X547" i="7"/>
  <c r="X540" i="7"/>
  <c r="X515" i="7"/>
  <c r="X508" i="7"/>
  <c r="X465" i="7"/>
  <c r="X457" i="7"/>
  <c r="X449" i="7"/>
  <c r="X441" i="7"/>
  <c r="X433" i="7"/>
  <c r="X425" i="7"/>
  <c r="X417" i="7"/>
  <c r="X396" i="7"/>
  <c r="X364" i="7"/>
  <c r="X356" i="7"/>
  <c r="X348" i="7"/>
  <c r="X340" i="7"/>
  <c r="X332" i="7"/>
  <c r="X324" i="7"/>
  <c r="X316" i="7"/>
  <c r="X308" i="7"/>
  <c r="X300" i="7"/>
  <c r="X292" i="7"/>
  <c r="X618" i="7"/>
  <c r="X470" i="7"/>
  <c r="X462" i="7"/>
  <c r="X454" i="7"/>
  <c r="X446" i="7"/>
  <c r="X438" i="7"/>
  <c r="X430" i="7"/>
  <c r="X422" i="7"/>
  <c r="X414" i="7"/>
  <c r="X409" i="7"/>
  <c r="X403" i="7"/>
  <c r="X391" i="7"/>
  <c r="X390" i="7"/>
  <c r="X363" i="7"/>
  <c r="X355" i="7"/>
  <c r="X548" i="7"/>
  <c r="X523" i="7"/>
  <c r="X516" i="7"/>
  <c r="X491" i="7"/>
  <c r="X483" i="7"/>
  <c r="X404" i="7"/>
  <c r="X484" i="7"/>
  <c r="X399" i="7"/>
  <c r="X377" i="7"/>
  <c r="X376" i="7"/>
  <c r="X375" i="7"/>
  <c r="X361" i="7"/>
  <c r="X353" i="7"/>
  <c r="X345" i="7"/>
  <c r="X337" i="7"/>
  <c r="X329" i="7"/>
  <c r="X321" i="7"/>
  <c r="X313" i="7"/>
  <c r="X305" i="7"/>
  <c r="X297" i="7"/>
  <c r="X531" i="7"/>
  <c r="X524" i="7"/>
  <c r="X499" i="7"/>
  <c r="X492" i="7"/>
  <c r="X478" i="7"/>
  <c r="X468" i="7"/>
  <c r="X460" i="7"/>
  <c r="X452" i="7"/>
  <c r="X444" i="7"/>
  <c r="X436" i="7"/>
  <c r="X428" i="7"/>
  <c r="X420" i="7"/>
  <c r="X412" i="7"/>
  <c r="X380" i="7"/>
  <c r="X379" i="7"/>
  <c r="X580" i="7"/>
  <c r="X553" i="7"/>
  <c r="X475" i="7"/>
  <c r="X407" i="7"/>
  <c r="X372" i="7"/>
  <c r="X388" i="7"/>
  <c r="X285" i="7"/>
  <c r="X284" i="7"/>
  <c r="X269" i="7"/>
  <c r="X268" i="7"/>
  <c r="X650" i="7"/>
  <c r="X401" i="7"/>
  <c r="X371" i="7"/>
  <c r="X365" i="7"/>
  <c r="X349" i="7"/>
  <c r="X341" i="7"/>
  <c r="X333" i="7"/>
  <c r="X325" i="7"/>
  <c r="X317" i="7"/>
  <c r="X309" i="7"/>
  <c r="X301" i="7"/>
  <c r="X293" i="7"/>
  <c r="X283" i="7"/>
  <c r="X267" i="7"/>
  <c r="X251" i="7"/>
  <c r="X366" i="7"/>
  <c r="X350" i="7"/>
  <c r="X342" i="7"/>
  <c r="X334" i="7"/>
  <c r="X326" i="7"/>
  <c r="X318" i="7"/>
  <c r="X310" i="7"/>
  <c r="X302" i="7"/>
  <c r="X294" i="7"/>
  <c r="X476" i="7"/>
  <c r="X360" i="7"/>
  <c r="X289" i="7"/>
  <c r="X288" i="7"/>
  <c r="X273" i="7"/>
  <c r="X272" i="7"/>
  <c r="X257" i="7"/>
  <c r="X602" i="7"/>
  <c r="X395" i="7"/>
  <c r="X382" i="7"/>
  <c r="X357" i="7"/>
  <c r="X276" i="7"/>
  <c r="X260" i="7"/>
  <c r="X539" i="7"/>
  <c r="X532" i="7"/>
  <c r="X358" i="7"/>
  <c r="X383" i="7"/>
  <c r="X339" i="7"/>
  <c r="X328" i="7"/>
  <c r="X148" i="7"/>
  <c r="X147" i="7"/>
  <c r="X146" i="7"/>
  <c r="X122" i="7"/>
  <c r="X114" i="7"/>
  <c r="X106" i="7"/>
  <c r="X98" i="7"/>
  <c r="X507" i="7"/>
  <c r="X500" i="7"/>
  <c r="X315" i="7"/>
  <c r="X304" i="7"/>
  <c r="X280" i="7"/>
  <c r="X239" i="7"/>
  <c r="X344" i="7"/>
  <c r="X291" i="7"/>
  <c r="X231" i="7"/>
  <c r="X215" i="7"/>
  <c r="X199" i="7"/>
  <c r="X183" i="7"/>
  <c r="X167" i="7"/>
  <c r="X151" i="7"/>
  <c r="X143" i="7"/>
  <c r="X88" i="7"/>
  <c r="X80" i="7"/>
  <c r="X72" i="7"/>
  <c r="X64" i="7"/>
  <c r="X56" i="7"/>
  <c r="X48" i="7"/>
  <c r="X42" i="7"/>
  <c r="X331" i="7"/>
  <c r="X320" i="7"/>
  <c r="X281" i="7"/>
  <c r="X253" i="7"/>
  <c r="X252" i="7"/>
  <c r="X218" i="7"/>
  <c r="X202" i="7"/>
  <c r="X186" i="7"/>
  <c r="X170" i="7"/>
  <c r="X154" i="7"/>
  <c r="X307" i="7"/>
  <c r="X296" i="7"/>
  <c r="X265" i="7"/>
  <c r="X235" i="7"/>
  <c r="X234" i="7"/>
  <c r="X135" i="7"/>
  <c r="X347" i="7"/>
  <c r="X336" i="7"/>
  <c r="X352" i="7"/>
  <c r="X299" i="7"/>
  <c r="X243" i="7"/>
  <c r="X226" i="7"/>
  <c r="X210" i="7"/>
  <c r="X194" i="7"/>
  <c r="X178" i="7"/>
  <c r="X162" i="7"/>
  <c r="X126" i="7"/>
  <c r="X50" i="7"/>
  <c r="X52" i="7"/>
  <c r="X53" i="7"/>
  <c r="X70" i="7"/>
  <c r="X71" i="7"/>
  <c r="X82" i="7"/>
  <c r="X84" i="7"/>
  <c r="X85" i="7"/>
  <c r="X102" i="7"/>
  <c r="X103" i="7"/>
  <c r="X116" i="7"/>
  <c r="X117" i="7"/>
  <c r="X121" i="7"/>
  <c r="X142" i="7"/>
  <c r="X156" i="7"/>
  <c r="W169" i="7"/>
  <c r="X169" i="7"/>
  <c r="X189" i="7"/>
  <c r="X220" i="7"/>
  <c r="X233" i="7"/>
  <c r="W233" i="7"/>
  <c r="X261" i="7"/>
  <c r="W261" i="7"/>
  <c r="X83" i="7"/>
  <c r="X89" i="7"/>
  <c r="X115" i="7"/>
  <c r="X120" i="7"/>
  <c r="X129" i="7"/>
  <c r="X145" i="7"/>
  <c r="W150" i="7"/>
  <c r="X150" i="7"/>
  <c r="X158" i="7"/>
  <c r="X164" i="7"/>
  <c r="X175" i="7"/>
  <c r="X187" i="7"/>
  <c r="W187" i="7"/>
  <c r="X222" i="7"/>
  <c r="X228" i="7"/>
  <c r="X242" i="7"/>
  <c r="X249" i="7"/>
  <c r="X163" i="7"/>
  <c r="X179" i="7"/>
  <c r="X195" i="7"/>
  <c r="X211" i="7"/>
  <c r="X227" i="7"/>
  <c r="X241" i="7"/>
  <c r="X246" i="7"/>
  <c r="W259" i="7"/>
  <c r="X259" i="7"/>
  <c r="X263" i="7"/>
  <c r="X429" i="7"/>
  <c r="X461" i="7"/>
  <c r="W588" i="7"/>
  <c r="X588" i="7"/>
  <c r="X747" i="7"/>
  <c r="X367" i="7"/>
  <c r="W367" i="7"/>
  <c r="X421" i="7"/>
  <c r="X453" i="7"/>
  <c r="X549" i="7"/>
  <c r="X141" i="7"/>
  <c r="X152" i="7"/>
  <c r="X168" i="7"/>
  <c r="X184" i="7"/>
  <c r="X200" i="7"/>
  <c r="X216" i="7"/>
  <c r="X232" i="7"/>
  <c r="X240" i="7"/>
  <c r="W240" i="7"/>
  <c r="X245" i="7"/>
  <c r="W275" i="7"/>
  <c r="X275" i="7"/>
  <c r="W421" i="7"/>
  <c r="W453" i="7"/>
  <c r="W549" i="7"/>
  <c r="X262" i="7"/>
  <c r="X374" i="7"/>
  <c r="W374" i="7"/>
  <c r="X413" i="7"/>
  <c r="X445" i="7"/>
  <c r="X149" i="7"/>
  <c r="X165" i="7"/>
  <c r="X166" i="7"/>
  <c r="X181" i="7"/>
  <c r="X182" i="7"/>
  <c r="X197" i="7"/>
  <c r="X198" i="7"/>
  <c r="X213" i="7"/>
  <c r="X214" i="7"/>
  <c r="X229" i="7"/>
  <c r="X230" i="7"/>
  <c r="X247" i="7"/>
  <c r="W262" i="7"/>
  <c r="X264" i="7"/>
  <c r="X278" i="7"/>
  <c r="X534" i="7"/>
  <c r="W534" i="7"/>
  <c r="X270" i="7"/>
  <c r="X370" i="7"/>
  <c r="X437" i="7"/>
  <c r="X469" i="7"/>
  <c r="X125" i="7"/>
  <c r="X160" i="7"/>
  <c r="X161" i="7"/>
  <c r="X176" i="7"/>
  <c r="X177" i="7"/>
  <c r="X192" i="7"/>
  <c r="X193" i="7"/>
  <c r="X208" i="7"/>
  <c r="X209" i="7"/>
  <c r="X224" i="7"/>
  <c r="X225" i="7"/>
  <c r="X237" i="7"/>
  <c r="X238" i="7"/>
  <c r="X286" i="7"/>
  <c r="W370" i="7"/>
  <c r="W437" i="7"/>
  <c r="W469" i="7"/>
  <c r="X258" i="7"/>
  <c r="X274" i="7"/>
  <c r="X290" i="7"/>
  <c r="X295" i="7"/>
  <c r="X303" i="7"/>
  <c r="X311" i="7"/>
  <c r="X319" i="7"/>
  <c r="X327" i="7"/>
  <c r="X335" i="7"/>
  <c r="X343" i="7"/>
  <c r="X351" i="7"/>
  <c r="X354" i="7"/>
  <c r="W354" i="7"/>
  <c r="W387" i="7"/>
  <c r="X387" i="7"/>
  <c r="X400" i="7"/>
  <c r="W400" i="7"/>
  <c r="W604" i="7"/>
  <c r="X604" i="7"/>
  <c r="X298" i="7"/>
  <c r="W298" i="7"/>
  <c r="X306" i="7"/>
  <c r="W306" i="7"/>
  <c r="X314" i="7"/>
  <c r="W314" i="7"/>
  <c r="X322" i="7"/>
  <c r="W322" i="7"/>
  <c r="X330" i="7"/>
  <c r="W330" i="7"/>
  <c r="X338" i="7"/>
  <c r="W338" i="7"/>
  <c r="X346" i="7"/>
  <c r="W346" i="7"/>
  <c r="X369" i="7"/>
  <c r="W393" i="7"/>
  <c r="X393" i="7"/>
  <c r="X514" i="7"/>
  <c r="X255" i="7"/>
  <c r="X256" i="7"/>
  <c r="X271" i="7"/>
  <c r="X287" i="7"/>
  <c r="W406" i="7"/>
  <c r="X406" i="7"/>
  <c r="X416" i="7"/>
  <c r="W416" i="7"/>
  <c r="X424" i="7"/>
  <c r="W424" i="7"/>
  <c r="X432" i="7"/>
  <c r="W432" i="7"/>
  <c r="X440" i="7"/>
  <c r="W440" i="7"/>
  <c r="X448" i="7"/>
  <c r="W448" i="7"/>
  <c r="X456" i="7"/>
  <c r="W456" i="7"/>
  <c r="X464" i="7"/>
  <c r="W464" i="7"/>
  <c r="X472" i="7"/>
  <c r="W472" i="7"/>
  <c r="X546" i="7"/>
  <c r="W241" i="7"/>
  <c r="W254" i="7"/>
  <c r="W255" i="7"/>
  <c r="W270" i="7"/>
  <c r="W271" i="7"/>
  <c r="W286" i="7"/>
  <c r="W287" i="7"/>
  <c r="X362" i="7"/>
  <c r="W362" i="7"/>
  <c r="X373" i="7"/>
  <c r="W373" i="7"/>
  <c r="X652" i="7"/>
  <c r="W652" i="7"/>
  <c r="X250" i="7"/>
  <c r="X266" i="7"/>
  <c r="X282" i="7"/>
  <c r="X359" i="7"/>
  <c r="X368" i="7"/>
  <c r="X394" i="7"/>
  <c r="X485" i="7"/>
  <c r="X504" i="7"/>
  <c r="X594" i="7"/>
  <c r="W594" i="7"/>
  <c r="X381" i="7"/>
  <c r="W381" i="7"/>
  <c r="X502" i="7"/>
  <c r="W502" i="7"/>
  <c r="X517" i="7"/>
  <c r="X536" i="7"/>
  <c r="X378" i="7"/>
  <c r="X386" i="7"/>
  <c r="X494" i="7"/>
  <c r="W494" i="7"/>
  <c r="X506" i="7"/>
  <c r="X509" i="7"/>
  <c r="X526" i="7"/>
  <c r="W526" i="7"/>
  <c r="X538" i="7"/>
  <c r="X541" i="7"/>
  <c r="W779" i="7"/>
  <c r="X779" i="7"/>
  <c r="X392" i="7"/>
  <c r="X405" i="7"/>
  <c r="X474" i="7"/>
  <c r="X496" i="7"/>
  <c r="X528" i="7"/>
  <c r="X775" i="7"/>
  <c r="X385" i="7"/>
  <c r="W392" i="7"/>
  <c r="X398" i="7"/>
  <c r="W405" i="7"/>
  <c r="X410" i="7"/>
  <c r="X411" i="7"/>
  <c r="X419" i="7"/>
  <c r="X427" i="7"/>
  <c r="X435" i="7"/>
  <c r="X443" i="7"/>
  <c r="X451" i="7"/>
  <c r="X459" i="7"/>
  <c r="X467" i="7"/>
  <c r="X480" i="7"/>
  <c r="W480" i="7"/>
  <c r="X486" i="7"/>
  <c r="W486" i="7"/>
  <c r="X498" i="7"/>
  <c r="X501" i="7"/>
  <c r="X518" i="7"/>
  <c r="W518" i="7"/>
  <c r="X530" i="7"/>
  <c r="X533" i="7"/>
  <c r="X552" i="7"/>
  <c r="X563" i="7"/>
  <c r="X384" i="7"/>
  <c r="X397" i="7"/>
  <c r="X418" i="7"/>
  <c r="X426" i="7"/>
  <c r="X434" i="7"/>
  <c r="X442" i="7"/>
  <c r="X450" i="7"/>
  <c r="X458" i="7"/>
  <c r="X466" i="7"/>
  <c r="X477" i="7"/>
  <c r="X488" i="7"/>
  <c r="W501" i="7"/>
  <c r="X520" i="7"/>
  <c r="W533" i="7"/>
  <c r="X550" i="7"/>
  <c r="W552" i="7"/>
  <c r="X402" i="7"/>
  <c r="X482" i="7"/>
  <c r="X490" i="7"/>
  <c r="X493" i="7"/>
  <c r="X510" i="7"/>
  <c r="W510" i="7"/>
  <c r="X522" i="7"/>
  <c r="X525" i="7"/>
  <c r="X542" i="7"/>
  <c r="W542" i="7"/>
  <c r="X566" i="7"/>
  <c r="W566" i="7"/>
  <c r="X579" i="7"/>
  <c r="W579" i="7"/>
  <c r="X630" i="7"/>
  <c r="W630" i="7"/>
  <c r="X662" i="7"/>
  <c r="X728" i="7"/>
  <c r="X389" i="7"/>
  <c r="X408" i="7"/>
  <c r="X512" i="7"/>
  <c r="X544" i="7"/>
  <c r="W628" i="7"/>
  <c r="X628" i="7"/>
  <c r="X751" i="7"/>
  <c r="X760" i="7"/>
  <c r="W760" i="7"/>
  <c r="X562" i="7"/>
  <c r="W596" i="7"/>
  <c r="X596" i="7"/>
  <c r="X639" i="7"/>
  <c r="W639" i="7"/>
  <c r="X643" i="7"/>
  <c r="X668" i="7"/>
  <c r="W668" i="7"/>
  <c r="X687" i="7"/>
  <c r="X598" i="7"/>
  <c r="X611" i="7"/>
  <c r="X710" i="7"/>
  <c r="X735" i="7"/>
  <c r="W735" i="7"/>
  <c r="X834" i="7"/>
  <c r="W834" i="7"/>
  <c r="X839" i="7"/>
  <c r="W488" i="7"/>
  <c r="W496" i="7"/>
  <c r="W504" i="7"/>
  <c r="W512" i="7"/>
  <c r="W520" i="7"/>
  <c r="W528" i="7"/>
  <c r="W536" i="7"/>
  <c r="W544" i="7"/>
  <c r="X557" i="7"/>
  <c r="W557" i="7"/>
  <c r="W598" i="7"/>
  <c r="W611" i="7"/>
  <c r="X655" i="7"/>
  <c r="W655" i="7"/>
  <c r="X659" i="7"/>
  <c r="X679" i="7"/>
  <c r="X692" i="7"/>
  <c r="W692" i="7"/>
  <c r="X702" i="7"/>
  <c r="X771" i="7"/>
  <c r="X561" i="7"/>
  <c r="X700" i="7"/>
  <c r="W700" i="7"/>
  <c r="X733" i="7"/>
  <c r="W733" i="7"/>
  <c r="X560" i="7"/>
  <c r="X567" i="7"/>
  <c r="W567" i="7"/>
  <c r="X570" i="7"/>
  <c r="W572" i="7"/>
  <c r="X572" i="7"/>
  <c r="X636" i="7"/>
  <c r="X646" i="7"/>
  <c r="X671" i="7"/>
  <c r="W671" i="7"/>
  <c r="X554" i="7"/>
  <c r="X555" i="7"/>
  <c r="W560" i="7"/>
  <c r="X591" i="7"/>
  <c r="W591" i="7"/>
  <c r="X610" i="7"/>
  <c r="X623" i="7"/>
  <c r="W623" i="7"/>
  <c r="X626" i="7"/>
  <c r="X723" i="7"/>
  <c r="W723" i="7"/>
  <c r="X571" i="7"/>
  <c r="X583" i="7"/>
  <c r="W583" i="7"/>
  <c r="X590" i="7"/>
  <c r="X603" i="7"/>
  <c r="X615" i="7"/>
  <c r="W615" i="7"/>
  <c r="X622" i="7"/>
  <c r="X635" i="7"/>
  <c r="X684" i="7"/>
  <c r="W684" i="7"/>
  <c r="X694" i="7"/>
  <c r="X715" i="7"/>
  <c r="X798" i="7"/>
  <c r="W798" i="7"/>
  <c r="X676" i="7"/>
  <c r="W676" i="7"/>
  <c r="X686" i="7"/>
  <c r="X707" i="7"/>
  <c r="X727" i="7"/>
  <c r="W796" i="7"/>
  <c r="X796" i="7"/>
  <c r="X828" i="7"/>
  <c r="X575" i="7"/>
  <c r="W575" i="7"/>
  <c r="X582" i="7"/>
  <c r="X595" i="7"/>
  <c r="X607" i="7"/>
  <c r="W607" i="7"/>
  <c r="X614" i="7"/>
  <c r="X627" i="7"/>
  <c r="X638" i="7"/>
  <c r="X651" i="7"/>
  <c r="X654" i="7"/>
  <c r="X667" i="7"/>
  <c r="X670" i="7"/>
  <c r="X678" i="7"/>
  <c r="X699" i="7"/>
  <c r="W707" i="7"/>
  <c r="X719" i="7"/>
  <c r="X746" i="7"/>
  <c r="X759" i="7"/>
  <c r="W766" i="7"/>
  <c r="X766" i="7"/>
  <c r="X782" i="7"/>
  <c r="W782" i="7"/>
  <c r="X882" i="7"/>
  <c r="X644" i="7"/>
  <c r="W644" i="7"/>
  <c r="X647" i="7"/>
  <c r="W647" i="7"/>
  <c r="X660" i="7"/>
  <c r="W660" i="7"/>
  <c r="X663" i="7"/>
  <c r="W663" i="7"/>
  <c r="X691" i="7"/>
  <c r="X711" i="7"/>
  <c r="X724" i="7"/>
  <c r="W724" i="7"/>
  <c r="X732" i="7"/>
  <c r="X734" i="7"/>
  <c r="X748" i="7"/>
  <c r="X764" i="7"/>
  <c r="X574" i="7"/>
  <c r="X587" i="7"/>
  <c r="X599" i="7"/>
  <c r="W599" i="7"/>
  <c r="X606" i="7"/>
  <c r="X619" i="7"/>
  <c r="X620" i="7"/>
  <c r="W626" i="7"/>
  <c r="X631" i="7"/>
  <c r="W631" i="7"/>
  <c r="X683" i="7"/>
  <c r="W691" i="7"/>
  <c r="X703" i="7"/>
  <c r="X716" i="7"/>
  <c r="W716" i="7"/>
  <c r="W732" i="7"/>
  <c r="W734" i="7"/>
  <c r="X736" i="7"/>
  <c r="X738" i="7"/>
  <c r="W750" i="7"/>
  <c r="X750" i="7"/>
  <c r="X752" i="7"/>
  <c r="X754" i="7"/>
  <c r="W574" i="7"/>
  <c r="W587" i="7"/>
  <c r="W606" i="7"/>
  <c r="W619" i="7"/>
  <c r="X675" i="7"/>
  <c r="W683" i="7"/>
  <c r="X695" i="7"/>
  <c r="X708" i="7"/>
  <c r="W708" i="7"/>
  <c r="X718" i="7"/>
  <c r="W738" i="7"/>
  <c r="W754" i="7"/>
  <c r="X785" i="7"/>
  <c r="X749" i="7"/>
  <c r="X784" i="7"/>
  <c r="X791" i="7"/>
  <c r="X864" i="7"/>
  <c r="W864" i="7"/>
  <c r="X878" i="7"/>
  <c r="W878" i="7"/>
  <c r="X979" i="7"/>
  <c r="X799" i="7"/>
  <c r="W804" i="7"/>
  <c r="X804" i="7"/>
  <c r="X832" i="7"/>
  <c r="W832" i="7"/>
  <c r="X743" i="7"/>
  <c r="X765" i="7"/>
  <c r="W679" i="7"/>
  <c r="W687" i="7"/>
  <c r="W695" i="7"/>
  <c r="W703" i="7"/>
  <c r="W711" i="7"/>
  <c r="W719" i="7"/>
  <c r="W727" i="7"/>
  <c r="X744" i="7"/>
  <c r="W746" i="7"/>
  <c r="X757" i="7"/>
  <c r="W765" i="7"/>
  <c r="X768" i="7"/>
  <c r="W768" i="7"/>
  <c r="X773" i="7"/>
  <c r="X781" i="7"/>
  <c r="X783" i="7"/>
  <c r="W783" i="7"/>
  <c r="X790" i="7"/>
  <c r="X795" i="7"/>
  <c r="X823" i="7"/>
  <c r="X843" i="7"/>
  <c r="W728" i="7"/>
  <c r="X741" i="7"/>
  <c r="X742" i="7"/>
  <c r="W757" i="7"/>
  <c r="W764" i="7"/>
  <c r="W773" i="7"/>
  <c r="X776" i="7"/>
  <c r="W776" i="7"/>
  <c r="W781" i="7"/>
  <c r="X786" i="7"/>
  <c r="W823" i="7"/>
  <c r="X854" i="7"/>
  <c r="X767" i="7"/>
  <c r="X872" i="7"/>
  <c r="X787" i="7"/>
  <c r="X803" i="7"/>
  <c r="X809" i="7"/>
  <c r="W809" i="7"/>
  <c r="X825" i="7"/>
  <c r="W825" i="7"/>
  <c r="X848" i="7"/>
  <c r="X862" i="7"/>
  <c r="W862" i="7"/>
  <c r="W928" i="7"/>
  <c r="X928" i="7"/>
  <c r="X793" i="7"/>
  <c r="X812" i="7"/>
  <c r="W812" i="7"/>
  <c r="X817" i="7"/>
  <c r="W817" i="7"/>
  <c r="X827" i="7"/>
  <c r="X835" i="7"/>
  <c r="W835" i="7"/>
  <c r="X846" i="7"/>
  <c r="W846" i="7"/>
  <c r="X856" i="7"/>
  <c r="W860" i="7"/>
  <c r="X860" i="7"/>
  <c r="W944" i="7"/>
  <c r="X944" i="7"/>
  <c r="X975" i="7"/>
  <c r="W790" i="7"/>
  <c r="W791" i="7"/>
  <c r="W793" i="7"/>
  <c r="X808" i="7"/>
  <c r="X820" i="7"/>
  <c r="W820" i="7"/>
  <c r="W844" i="7"/>
  <c r="X844" i="7"/>
  <c r="X875" i="7"/>
  <c r="W875" i="7"/>
  <c r="W920" i="7"/>
  <c r="X920" i="7"/>
  <c r="X801" i="7"/>
  <c r="W801" i="7"/>
  <c r="X811" i="7"/>
  <c r="X816" i="7"/>
  <c r="X824" i="7"/>
  <c r="X833" i="7"/>
  <c r="W833" i="7"/>
  <c r="X863" i="7"/>
  <c r="X871" i="7"/>
  <c r="X819" i="7"/>
  <c r="W836" i="7"/>
  <c r="X836" i="7"/>
  <c r="X838" i="7"/>
  <c r="X847" i="7"/>
  <c r="X855" i="7"/>
  <c r="X800" i="7"/>
  <c r="W847" i="7"/>
  <c r="X859" i="7"/>
  <c r="X890" i="7"/>
  <c r="X967" i="7"/>
  <c r="W892" i="7"/>
  <c r="X892" i="7"/>
  <c r="W900" i="7"/>
  <c r="X900" i="7"/>
  <c r="X906" i="7"/>
  <c r="W838" i="7"/>
  <c r="W839" i="7"/>
  <c r="X841" i="7"/>
  <c r="X842" i="7"/>
  <c r="X857" i="7"/>
  <c r="X858" i="7"/>
  <c r="X873" i="7"/>
  <c r="W888" i="7"/>
  <c r="X888" i="7"/>
  <c r="W902" i="7"/>
  <c r="X902" i="7"/>
  <c r="X914" i="7"/>
  <c r="X927" i="7"/>
  <c r="X939" i="7"/>
  <c r="W939" i="7"/>
  <c r="W950" i="7"/>
  <c r="X950" i="7"/>
  <c r="X1052" i="7"/>
  <c r="W841" i="7"/>
  <c r="W857" i="7"/>
  <c r="W873" i="7"/>
  <c r="X894" i="7"/>
  <c r="W914" i="7"/>
  <c r="X919" i="7"/>
  <c r="X922" i="7"/>
  <c r="X962" i="7"/>
  <c r="X851" i="7"/>
  <c r="X867" i="7"/>
  <c r="W871" i="7"/>
  <c r="W872" i="7"/>
  <c r="X883" i="7"/>
  <c r="X887" i="7"/>
  <c r="W887" i="7"/>
  <c r="W896" i="7"/>
  <c r="X896" i="7"/>
  <c r="W962" i="7"/>
  <c r="W828" i="7"/>
  <c r="X852" i="7"/>
  <c r="W854" i="7"/>
  <c r="X868" i="7"/>
  <c r="W876" i="7"/>
  <c r="X876" i="7"/>
  <c r="X879" i="7"/>
  <c r="W883" i="7"/>
  <c r="X891" i="7"/>
  <c r="W891" i="7"/>
  <c r="W932" i="7"/>
  <c r="X932" i="7"/>
  <c r="X938" i="7"/>
  <c r="X995" i="7"/>
  <c r="X849" i="7"/>
  <c r="X865" i="7"/>
  <c r="X895" i="7"/>
  <c r="X907" i="7"/>
  <c r="X915" i="7"/>
  <c r="W915" i="7"/>
  <c r="W934" i="7"/>
  <c r="X934" i="7"/>
  <c r="X1031" i="7"/>
  <c r="X999" i="7"/>
  <c r="W940" i="7"/>
  <c r="X940" i="7"/>
  <c r="W964" i="7"/>
  <c r="X964" i="7"/>
  <c r="X943" i="7"/>
  <c r="X1004" i="7"/>
  <c r="W1004" i="7"/>
  <c r="X1019" i="7"/>
  <c r="X1048" i="7"/>
  <c r="W1048" i="7"/>
  <c r="X899" i="7"/>
  <c r="X911" i="7"/>
  <c r="X931" i="7"/>
  <c r="W943" i="7"/>
  <c r="X955" i="7"/>
  <c r="X971" i="7"/>
  <c r="X983" i="7"/>
  <c r="X987" i="7"/>
  <c r="X1036" i="7"/>
  <c r="W1036" i="7"/>
  <c r="X903" i="7"/>
  <c r="X923" i="7"/>
  <c r="X924" i="7"/>
  <c r="X935" i="7"/>
  <c r="X968" i="7"/>
  <c r="X991" i="7"/>
  <c r="X1024" i="7"/>
  <c r="W1024" i="7"/>
  <c r="X959" i="7"/>
  <c r="X1011" i="7"/>
  <c r="X1016" i="7"/>
  <c r="W1016" i="7"/>
  <c r="X1043" i="7"/>
  <c r="X1023" i="7"/>
  <c r="X1028" i="7"/>
  <c r="W1028" i="7"/>
  <c r="X1045" i="7"/>
  <c r="X951" i="7"/>
  <c r="X970" i="7"/>
  <c r="X974" i="7"/>
  <c r="X978" i="7"/>
  <c r="X982" i="7"/>
  <c r="X986" i="7"/>
  <c r="X990" i="7"/>
  <c r="X994" i="7"/>
  <c r="X998" i="7"/>
  <c r="X1003" i="7"/>
  <c r="X1008" i="7"/>
  <c r="W1008" i="7"/>
  <c r="X1035" i="7"/>
  <c r="X1040" i="7"/>
  <c r="W1040" i="7"/>
  <c r="X1015" i="7"/>
  <c r="X1020" i="7"/>
  <c r="W1020" i="7"/>
  <c r="X1037" i="7"/>
  <c r="X947" i="7"/>
  <c r="X963" i="7"/>
  <c r="X1000" i="7"/>
  <c r="W1000" i="7"/>
  <c r="X1027" i="7"/>
  <c r="X1032" i="7"/>
  <c r="W1032" i="7"/>
  <c r="X1007" i="7"/>
  <c r="X1012" i="7"/>
  <c r="W1012" i="7"/>
  <c r="X1044" i="7"/>
  <c r="W1044" i="7"/>
  <c r="W1052" i="7"/>
  <c r="C52" i="4"/>
  <c r="C53" i="4" s="1"/>
  <c r="C50" i="4"/>
  <c r="C20" i="4"/>
  <c r="C58" i="4"/>
  <c r="D58" i="4" s="1"/>
  <c r="C66" i="4"/>
  <c r="D66" i="4" s="1"/>
  <c r="C74" i="4"/>
  <c r="D74" i="4" s="1"/>
  <c r="C18" i="6"/>
  <c r="C19" i="6" s="1"/>
  <c r="C73" i="6"/>
  <c r="D73" i="6" s="1"/>
  <c r="C65" i="6"/>
  <c r="D65" i="6" s="1"/>
  <c r="D44" i="6"/>
  <c r="D45" i="6" s="1"/>
  <c r="D46" i="6" s="1"/>
  <c r="C57" i="6"/>
  <c r="D57" i="6" s="1"/>
  <c r="C50" i="5"/>
  <c r="C67" i="5"/>
  <c r="D67" i="5" s="1"/>
  <c r="C75" i="5"/>
  <c r="D75" i="5" s="1"/>
  <c r="C84" i="5"/>
  <c r="D84" i="5" s="1"/>
  <c r="C59" i="5"/>
  <c r="D59" i="5" s="1"/>
  <c r="C83" i="6"/>
  <c r="D83" i="6" s="1"/>
  <c r="C81" i="6"/>
  <c r="D81" i="6" s="1"/>
  <c r="C82" i="6"/>
  <c r="D82" i="6" s="1"/>
  <c r="D41" i="6"/>
  <c r="D46" i="5"/>
  <c r="D47" i="5" s="1"/>
  <c r="D48" i="5" s="1"/>
  <c r="C85" i="5"/>
  <c r="D85" i="5" s="1"/>
  <c r="D43" i="5"/>
  <c r="C84" i="4"/>
  <c r="D84" i="4" s="1"/>
  <c r="C82" i="4"/>
  <c r="D82" i="4" s="1"/>
  <c r="D45" i="4"/>
  <c r="D46" i="4" s="1"/>
  <c r="D47" i="4" s="1"/>
  <c r="C83" i="4"/>
  <c r="D83" i="4" s="1"/>
  <c r="Z21" i="8" l="1"/>
  <c r="Z22" i="8" s="1"/>
  <c r="Z23" i="8" s="1"/>
  <c r="Z28" i="8" s="1"/>
  <c r="Q26" i="8"/>
  <c r="Y1142" i="8" s="1"/>
  <c r="AA1142" i="8" s="1"/>
  <c r="Z1142" i="8" s="1"/>
  <c r="AA27" i="10"/>
  <c r="AA21" i="10"/>
  <c r="AA22" i="10" s="1"/>
  <c r="AA23" i="10" s="1"/>
  <c r="Y1050" i="10"/>
  <c r="AA1050" i="10" s="1"/>
  <c r="Z1050" i="10" s="1"/>
  <c r="Y1042" i="10"/>
  <c r="AA1042" i="10" s="1"/>
  <c r="Z1042" i="10" s="1"/>
  <c r="Y1049" i="10"/>
  <c r="AA1049" i="10" s="1"/>
  <c r="Z1049" i="10" s="1"/>
  <c r="Y1041" i="10"/>
  <c r="AA1041" i="10" s="1"/>
  <c r="Z1041" i="10" s="1"/>
  <c r="Y1056" i="10"/>
  <c r="AA1056" i="10" s="1"/>
  <c r="Z1056" i="10" s="1"/>
  <c r="Y1048" i="10"/>
  <c r="AA1048" i="10" s="1"/>
  <c r="Z1048" i="10" s="1"/>
  <c r="Y1040" i="10"/>
  <c r="AA1040" i="10" s="1"/>
  <c r="Z1040" i="10" s="1"/>
  <c r="Y1055" i="10"/>
  <c r="AA1055" i="10" s="1"/>
  <c r="Z1055" i="10" s="1"/>
  <c r="Y1047" i="10"/>
  <c r="AA1047" i="10" s="1"/>
  <c r="Z1047" i="10" s="1"/>
  <c r="Y1039" i="10"/>
  <c r="AA1039" i="10" s="1"/>
  <c r="Z1039" i="10" s="1"/>
  <c r="Y1031" i="10"/>
  <c r="AA1031" i="10" s="1"/>
  <c r="Z1031" i="10" s="1"/>
  <c r="Y1023" i="10"/>
  <c r="AA1023" i="10" s="1"/>
  <c r="Z1023" i="10" s="1"/>
  <c r="Y1015" i="10"/>
  <c r="AA1015" i="10" s="1"/>
  <c r="Z1015" i="10" s="1"/>
  <c r="Y1007" i="10"/>
  <c r="AA1007" i="10" s="1"/>
  <c r="Z1007" i="10" s="1"/>
  <c r="Y999" i="10"/>
  <c r="AA999" i="10" s="1"/>
  <c r="Z999" i="10" s="1"/>
  <c r="Y991" i="10"/>
  <c r="AA991" i="10" s="1"/>
  <c r="Z991" i="10" s="1"/>
  <c r="Y983" i="10"/>
  <c r="AA983" i="10" s="1"/>
  <c r="Z983" i="10" s="1"/>
  <c r="Y975" i="10"/>
  <c r="AA975" i="10" s="1"/>
  <c r="Z975" i="10" s="1"/>
  <c r="Y967" i="10"/>
  <c r="AA967" i="10" s="1"/>
  <c r="Z967" i="10" s="1"/>
  <c r="Y959" i="10"/>
  <c r="AA959" i="10" s="1"/>
  <c r="Z959" i="10" s="1"/>
  <c r="Y951" i="10"/>
  <c r="AA951" i="10" s="1"/>
  <c r="Z951" i="10" s="1"/>
  <c r="Y1054" i="10"/>
  <c r="AA1054" i="10" s="1"/>
  <c r="Z1054" i="10" s="1"/>
  <c r="Y1046" i="10"/>
  <c r="AA1046" i="10" s="1"/>
  <c r="Z1046" i="10" s="1"/>
  <c r="Y1038" i="10"/>
  <c r="AA1038" i="10" s="1"/>
  <c r="Z1038" i="10" s="1"/>
  <c r="Y1030" i="10"/>
  <c r="AA1030" i="10" s="1"/>
  <c r="Z1030" i="10" s="1"/>
  <c r="Y1022" i="10"/>
  <c r="AA1022" i="10" s="1"/>
  <c r="Z1022" i="10" s="1"/>
  <c r="Y1014" i="10"/>
  <c r="AA1014" i="10" s="1"/>
  <c r="Z1014" i="10" s="1"/>
  <c r="Y1006" i="10"/>
  <c r="AA1006" i="10" s="1"/>
  <c r="Z1006" i="10" s="1"/>
  <c r="Y998" i="10"/>
  <c r="AA998" i="10" s="1"/>
  <c r="Z998" i="10" s="1"/>
  <c r="Y990" i="10"/>
  <c r="AA990" i="10" s="1"/>
  <c r="Z990" i="10" s="1"/>
  <c r="Y982" i="10"/>
  <c r="AA982" i="10" s="1"/>
  <c r="Z982" i="10" s="1"/>
  <c r="Y974" i="10"/>
  <c r="AA974" i="10" s="1"/>
  <c r="Z974" i="10" s="1"/>
  <c r="Y966" i="10"/>
  <c r="AA966" i="10" s="1"/>
  <c r="Z966" i="10" s="1"/>
  <c r="Y958" i="10"/>
  <c r="AA958" i="10" s="1"/>
  <c r="Z958" i="10" s="1"/>
  <c r="Y1053" i="10"/>
  <c r="AA1053" i="10" s="1"/>
  <c r="Z1053" i="10" s="1"/>
  <c r="Y1045" i="10"/>
  <c r="AA1045" i="10" s="1"/>
  <c r="Z1045" i="10" s="1"/>
  <c r="Y1037" i="10"/>
  <c r="AA1037" i="10" s="1"/>
  <c r="Z1037" i="10" s="1"/>
  <c r="Y1029" i="10"/>
  <c r="AA1029" i="10" s="1"/>
  <c r="Z1029" i="10" s="1"/>
  <c r="Y1021" i="10"/>
  <c r="AA1021" i="10" s="1"/>
  <c r="Z1021" i="10" s="1"/>
  <c r="Y1051" i="10"/>
  <c r="AA1051" i="10" s="1"/>
  <c r="Z1051" i="10" s="1"/>
  <c r="Y1043" i="10"/>
  <c r="AA1043" i="10" s="1"/>
  <c r="Z1043" i="10" s="1"/>
  <c r="Y1035" i="10"/>
  <c r="AA1035" i="10" s="1"/>
  <c r="Z1035" i="10" s="1"/>
  <c r="Y1027" i="10"/>
  <c r="AA1027" i="10" s="1"/>
  <c r="Z1027" i="10" s="1"/>
  <c r="Y1019" i="10"/>
  <c r="AA1019" i="10" s="1"/>
  <c r="Z1019" i="10" s="1"/>
  <c r="Y1011" i="10"/>
  <c r="AA1011" i="10" s="1"/>
  <c r="Z1011" i="10" s="1"/>
  <c r="Y1003" i="10"/>
  <c r="AA1003" i="10" s="1"/>
  <c r="Z1003" i="10" s="1"/>
  <c r="Y995" i="10"/>
  <c r="AA995" i="10" s="1"/>
  <c r="Z995" i="10" s="1"/>
  <c r="Y987" i="10"/>
  <c r="AA987" i="10" s="1"/>
  <c r="Z987" i="10" s="1"/>
  <c r="Y979" i="10"/>
  <c r="AA979" i="10" s="1"/>
  <c r="Z979" i="10" s="1"/>
  <c r="Y971" i="10"/>
  <c r="AA971" i="10" s="1"/>
  <c r="Z971" i="10" s="1"/>
  <c r="Y963" i="10"/>
  <c r="AA963" i="10" s="1"/>
  <c r="Z963" i="10" s="1"/>
  <c r="Y955" i="10"/>
  <c r="AA955" i="10" s="1"/>
  <c r="Z955" i="10" s="1"/>
  <c r="Y947" i="10"/>
  <c r="AA947" i="10" s="1"/>
  <c r="Z947" i="10" s="1"/>
  <c r="Y1013" i="10"/>
  <c r="AA1013" i="10" s="1"/>
  <c r="Z1013" i="10" s="1"/>
  <c r="Y994" i="10"/>
  <c r="AA994" i="10" s="1"/>
  <c r="Z994" i="10" s="1"/>
  <c r="Y993" i="10"/>
  <c r="AA993" i="10" s="1"/>
  <c r="Z993" i="10" s="1"/>
  <c r="Y992" i="10"/>
  <c r="AA992" i="10" s="1"/>
  <c r="Z992" i="10" s="1"/>
  <c r="Y981" i="10"/>
  <c r="AA981" i="10" s="1"/>
  <c r="Z981" i="10" s="1"/>
  <c r="Y962" i="10"/>
  <c r="AA962" i="10" s="1"/>
  <c r="Z962" i="10" s="1"/>
  <c r="Y961" i="10"/>
  <c r="AA961" i="10" s="1"/>
  <c r="Z961" i="10" s="1"/>
  <c r="Y960" i="10"/>
  <c r="AA960" i="10" s="1"/>
  <c r="Z960" i="10" s="1"/>
  <c r="Y937" i="10"/>
  <c r="AA937" i="10" s="1"/>
  <c r="Z937" i="10" s="1"/>
  <c r="Y929" i="10"/>
  <c r="AA929" i="10" s="1"/>
  <c r="Z929" i="10" s="1"/>
  <c r="Y921" i="10"/>
  <c r="AA921" i="10" s="1"/>
  <c r="Z921" i="10" s="1"/>
  <c r="Y913" i="10"/>
  <c r="AA913" i="10" s="1"/>
  <c r="Z913" i="10" s="1"/>
  <c r="Y988" i="10"/>
  <c r="AA988" i="10" s="1"/>
  <c r="Z988" i="10" s="1"/>
  <c r="Y956" i="10"/>
  <c r="AA956" i="10" s="1"/>
  <c r="Z956" i="10" s="1"/>
  <c r="Y936" i="10"/>
  <c r="AA936" i="10" s="1"/>
  <c r="Z936" i="10" s="1"/>
  <c r="Y1002" i="10"/>
  <c r="AA1002" i="10" s="1"/>
  <c r="Z1002" i="10" s="1"/>
  <c r="Y1001" i="10"/>
  <c r="AA1001" i="10" s="1"/>
  <c r="Z1001" i="10" s="1"/>
  <c r="Y1000" i="10"/>
  <c r="AA1000" i="10" s="1"/>
  <c r="Z1000" i="10" s="1"/>
  <c r="Y989" i="10"/>
  <c r="AA989" i="10" s="1"/>
  <c r="Z989" i="10" s="1"/>
  <c r="Y970" i="10"/>
  <c r="AA970" i="10" s="1"/>
  <c r="Z970" i="10" s="1"/>
  <c r="Y969" i="10"/>
  <c r="AA969" i="10" s="1"/>
  <c r="Z969" i="10" s="1"/>
  <c r="Y968" i="10"/>
  <c r="AA968" i="10" s="1"/>
  <c r="Z968" i="10" s="1"/>
  <c r="Y957" i="10"/>
  <c r="AA957" i="10" s="1"/>
  <c r="Z957" i="10" s="1"/>
  <c r="Y943" i="10"/>
  <c r="AA943" i="10" s="1"/>
  <c r="Z943" i="10" s="1"/>
  <c r="Y935" i="10"/>
  <c r="AA935" i="10" s="1"/>
  <c r="Z935" i="10" s="1"/>
  <c r="Y1036" i="10"/>
  <c r="AA1036" i="10" s="1"/>
  <c r="Z1036" i="10" s="1"/>
  <c r="Y1028" i="10"/>
  <c r="AA1028" i="10" s="1"/>
  <c r="Z1028" i="10" s="1"/>
  <c r="Y1020" i="10"/>
  <c r="AA1020" i="10" s="1"/>
  <c r="Z1020" i="10" s="1"/>
  <c r="Y996" i="10"/>
  <c r="AA996" i="10" s="1"/>
  <c r="Z996" i="10" s="1"/>
  <c r="Y964" i="10"/>
  <c r="AA964" i="10" s="1"/>
  <c r="Z964" i="10" s="1"/>
  <c r="Y946" i="10"/>
  <c r="AA946" i="10" s="1"/>
  <c r="Z946" i="10" s="1"/>
  <c r="Y945" i="10"/>
  <c r="AA945" i="10" s="1"/>
  <c r="Z945" i="10" s="1"/>
  <c r="Y944" i="10"/>
  <c r="AA944" i="10" s="1"/>
  <c r="Z944" i="10" s="1"/>
  <c r="Y942" i="10"/>
  <c r="AA942" i="10" s="1"/>
  <c r="Z942" i="10" s="1"/>
  <c r="Y934" i="10"/>
  <c r="AA934" i="10" s="1"/>
  <c r="Z934" i="10" s="1"/>
  <c r="Y926" i="10"/>
  <c r="AA926" i="10" s="1"/>
  <c r="Z926" i="10" s="1"/>
  <c r="Y918" i="10"/>
  <c r="AA918" i="10" s="1"/>
  <c r="Z918" i="10" s="1"/>
  <c r="Y910" i="10"/>
  <c r="AA910" i="10" s="1"/>
  <c r="Z910" i="10" s="1"/>
  <c r="Y902" i="10"/>
  <c r="AA902" i="10" s="1"/>
  <c r="Z902" i="10" s="1"/>
  <c r="Y1010" i="10"/>
  <c r="AA1010" i="10" s="1"/>
  <c r="Z1010" i="10" s="1"/>
  <c r="Y1009" i="10"/>
  <c r="AA1009" i="10" s="1"/>
  <c r="Z1009" i="10" s="1"/>
  <c r="Y1008" i="10"/>
  <c r="AA1008" i="10" s="1"/>
  <c r="Z1008" i="10" s="1"/>
  <c r="Y997" i="10"/>
  <c r="AA997" i="10" s="1"/>
  <c r="Z997" i="10" s="1"/>
  <c r="Y978" i="10"/>
  <c r="AA978" i="10" s="1"/>
  <c r="Z978" i="10" s="1"/>
  <c r="Y977" i="10"/>
  <c r="AA977" i="10" s="1"/>
  <c r="Z977" i="10" s="1"/>
  <c r="Y976" i="10"/>
  <c r="AA976" i="10" s="1"/>
  <c r="Z976" i="10" s="1"/>
  <c r="Y1004" i="10"/>
  <c r="AA1004" i="10" s="1"/>
  <c r="Z1004" i="10" s="1"/>
  <c r="Y972" i="10"/>
  <c r="AA972" i="10" s="1"/>
  <c r="Z972" i="10" s="1"/>
  <c r="Y950" i="10"/>
  <c r="AA950" i="10" s="1"/>
  <c r="Z950" i="10" s="1"/>
  <c r="Y949" i="10"/>
  <c r="AA949" i="10" s="1"/>
  <c r="Z949" i="10" s="1"/>
  <c r="Y948" i="10"/>
  <c r="AA948" i="10" s="1"/>
  <c r="Z948" i="10" s="1"/>
  <c r="Y940" i="10"/>
  <c r="AA940" i="10" s="1"/>
  <c r="Z940" i="10" s="1"/>
  <c r="Y932" i="10"/>
  <c r="AA932" i="10" s="1"/>
  <c r="Z932" i="10" s="1"/>
  <c r="Y924" i="10"/>
  <c r="AA924" i="10" s="1"/>
  <c r="Z924" i="10" s="1"/>
  <c r="Y916" i="10"/>
  <c r="AA916" i="10" s="1"/>
  <c r="Z916" i="10" s="1"/>
  <c r="Y908" i="10"/>
  <c r="AA908" i="10" s="1"/>
  <c r="Z908" i="10" s="1"/>
  <c r="Y1052" i="10"/>
  <c r="AA1052" i="10" s="1"/>
  <c r="Z1052" i="10" s="1"/>
  <c r="Y1033" i="10"/>
  <c r="AA1033" i="10" s="1"/>
  <c r="Z1033" i="10" s="1"/>
  <c r="Y1032" i="10"/>
  <c r="AA1032" i="10" s="1"/>
  <c r="Z1032" i="10" s="1"/>
  <c r="Y1025" i="10"/>
  <c r="AA1025" i="10" s="1"/>
  <c r="Z1025" i="10" s="1"/>
  <c r="Y1024" i="10"/>
  <c r="AA1024" i="10" s="1"/>
  <c r="Z1024" i="10" s="1"/>
  <c r="Y1017" i="10"/>
  <c r="AA1017" i="10" s="1"/>
  <c r="Z1017" i="10" s="1"/>
  <c r="Y1016" i="10"/>
  <c r="AA1016" i="10" s="1"/>
  <c r="Z1016" i="10" s="1"/>
  <c r="Y1005" i="10"/>
  <c r="AA1005" i="10" s="1"/>
  <c r="Z1005" i="10" s="1"/>
  <c r="Y986" i="10"/>
  <c r="AA986" i="10" s="1"/>
  <c r="Z986" i="10" s="1"/>
  <c r="Y985" i="10"/>
  <c r="AA985" i="10" s="1"/>
  <c r="Z985" i="10" s="1"/>
  <c r="Y984" i="10"/>
  <c r="AA984" i="10" s="1"/>
  <c r="Z984" i="10" s="1"/>
  <c r="Y973" i="10"/>
  <c r="AA973" i="10" s="1"/>
  <c r="Z973" i="10" s="1"/>
  <c r="Y939" i="10"/>
  <c r="AA939" i="10" s="1"/>
  <c r="Z939" i="10" s="1"/>
  <c r="Y938" i="10"/>
  <c r="AA938" i="10" s="1"/>
  <c r="Z938" i="10" s="1"/>
  <c r="Y927" i="10"/>
  <c r="AA927" i="10" s="1"/>
  <c r="Z927" i="10" s="1"/>
  <c r="Y897" i="10"/>
  <c r="AA897" i="10" s="1"/>
  <c r="Z897" i="10" s="1"/>
  <c r="Y887" i="10"/>
  <c r="AA887" i="10" s="1"/>
  <c r="Z887" i="10" s="1"/>
  <c r="Y879" i="10"/>
  <c r="AA879" i="10" s="1"/>
  <c r="Z879" i="10" s="1"/>
  <c r="Y871" i="10"/>
  <c r="AA871" i="10" s="1"/>
  <c r="Z871" i="10" s="1"/>
  <c r="Y863" i="10"/>
  <c r="AA863" i="10" s="1"/>
  <c r="Z863" i="10" s="1"/>
  <c r="Y855" i="10"/>
  <c r="AA855" i="10" s="1"/>
  <c r="Z855" i="10" s="1"/>
  <c r="Y847" i="10"/>
  <c r="AA847" i="10" s="1"/>
  <c r="Z847" i="10" s="1"/>
  <c r="Y839" i="10"/>
  <c r="AA839" i="10" s="1"/>
  <c r="Z839" i="10" s="1"/>
  <c r="Y831" i="10"/>
  <c r="AA831" i="10" s="1"/>
  <c r="Z831" i="10" s="1"/>
  <c r="Y1018" i="10"/>
  <c r="AA1018" i="10" s="1"/>
  <c r="Z1018" i="10" s="1"/>
  <c r="Y1012" i="10"/>
  <c r="AA1012" i="10" s="1"/>
  <c r="Z1012" i="10" s="1"/>
  <c r="Y980" i="10"/>
  <c r="AA980" i="10" s="1"/>
  <c r="Z980" i="10" s="1"/>
  <c r="Y965" i="10"/>
  <c r="AA965" i="10" s="1"/>
  <c r="Z965" i="10" s="1"/>
  <c r="Y952" i="10"/>
  <c r="AA952" i="10" s="1"/>
  <c r="Z952" i="10" s="1"/>
  <c r="Y933" i="10"/>
  <c r="AA933" i="10" s="1"/>
  <c r="Z933" i="10" s="1"/>
  <c r="Y928" i="10"/>
  <c r="AA928" i="10" s="1"/>
  <c r="Z928" i="10" s="1"/>
  <c r="Y922" i="10"/>
  <c r="AA922" i="10" s="1"/>
  <c r="Z922" i="10" s="1"/>
  <c r="Y915" i="10"/>
  <c r="AA915" i="10" s="1"/>
  <c r="Z915" i="10" s="1"/>
  <c r="Y909" i="10"/>
  <c r="AA909" i="10" s="1"/>
  <c r="Z909" i="10" s="1"/>
  <c r="Y896" i="10"/>
  <c r="AA896" i="10" s="1"/>
  <c r="Z896" i="10" s="1"/>
  <c r="Y895" i="10"/>
  <c r="AA895" i="10" s="1"/>
  <c r="Z895" i="10" s="1"/>
  <c r="Y894" i="10"/>
  <c r="AA894" i="10" s="1"/>
  <c r="Z894" i="10" s="1"/>
  <c r="Y886" i="10"/>
  <c r="AA886" i="10" s="1"/>
  <c r="Z886" i="10" s="1"/>
  <c r="Y878" i="10"/>
  <c r="AA878" i="10" s="1"/>
  <c r="Z878" i="10" s="1"/>
  <c r="Y1044" i="10"/>
  <c r="AA1044" i="10" s="1"/>
  <c r="Z1044" i="10" s="1"/>
  <c r="Y941" i="10"/>
  <c r="AA941" i="10" s="1"/>
  <c r="Z941" i="10" s="1"/>
  <c r="Y893" i="10"/>
  <c r="AA893" i="10" s="1"/>
  <c r="Z893" i="10" s="1"/>
  <c r="Y885" i="10"/>
  <c r="AA885" i="10" s="1"/>
  <c r="Z885" i="10" s="1"/>
  <c r="Y877" i="10"/>
  <c r="AA877" i="10" s="1"/>
  <c r="Z877" i="10" s="1"/>
  <c r="Y869" i="10"/>
  <c r="AA869" i="10" s="1"/>
  <c r="Z869" i="10" s="1"/>
  <c r="Y861" i="10"/>
  <c r="AA861" i="10" s="1"/>
  <c r="Z861" i="10" s="1"/>
  <c r="Y853" i="10"/>
  <c r="AA853" i="10" s="1"/>
  <c r="Z853" i="10" s="1"/>
  <c r="Y845" i="10"/>
  <c r="AA845" i="10" s="1"/>
  <c r="Z845" i="10" s="1"/>
  <c r="Y837" i="10"/>
  <c r="AA837" i="10" s="1"/>
  <c r="Z837" i="10" s="1"/>
  <c r="Y829" i="10"/>
  <c r="AA829" i="10" s="1"/>
  <c r="Z829" i="10" s="1"/>
  <c r="Y930" i="10"/>
  <c r="AA930" i="10" s="1"/>
  <c r="Z930" i="10" s="1"/>
  <c r="Y923" i="10"/>
  <c r="AA923" i="10" s="1"/>
  <c r="Z923" i="10" s="1"/>
  <c r="Y917" i="10"/>
  <c r="AA917" i="10" s="1"/>
  <c r="Z917" i="10" s="1"/>
  <c r="Y892" i="10"/>
  <c r="AA892" i="10" s="1"/>
  <c r="Z892" i="10" s="1"/>
  <c r="Y884" i="10"/>
  <c r="AA884" i="10" s="1"/>
  <c r="Z884" i="10" s="1"/>
  <c r="Y876" i="10"/>
  <c r="AA876" i="10" s="1"/>
  <c r="Z876" i="10" s="1"/>
  <c r="Y1026" i="10"/>
  <c r="AA1026" i="10" s="1"/>
  <c r="Z1026" i="10" s="1"/>
  <c r="Y911" i="10"/>
  <c r="AA911" i="10" s="1"/>
  <c r="Z911" i="10" s="1"/>
  <c r="Y891" i="10"/>
  <c r="AA891" i="10" s="1"/>
  <c r="Z891" i="10" s="1"/>
  <c r="Y883" i="10"/>
  <c r="AA883" i="10" s="1"/>
  <c r="Z883" i="10" s="1"/>
  <c r="Y875" i="10"/>
  <c r="AA875" i="10" s="1"/>
  <c r="Z875" i="10" s="1"/>
  <c r="Y867" i="10"/>
  <c r="AA867" i="10" s="1"/>
  <c r="Z867" i="10" s="1"/>
  <c r="Y859" i="10"/>
  <c r="AA859" i="10" s="1"/>
  <c r="Z859" i="10" s="1"/>
  <c r="Y851" i="10"/>
  <c r="AA851" i="10" s="1"/>
  <c r="Z851" i="10" s="1"/>
  <c r="Y843" i="10"/>
  <c r="AA843" i="10" s="1"/>
  <c r="Z843" i="10" s="1"/>
  <c r="Y835" i="10"/>
  <c r="AA835" i="10" s="1"/>
  <c r="Z835" i="10" s="1"/>
  <c r="Y953" i="10"/>
  <c r="AA953" i="10" s="1"/>
  <c r="Z953" i="10" s="1"/>
  <c r="Y931" i="10"/>
  <c r="AA931" i="10" s="1"/>
  <c r="Z931" i="10" s="1"/>
  <c r="Y925" i="10"/>
  <c r="AA925" i="10" s="1"/>
  <c r="Z925" i="10" s="1"/>
  <c r="Y912" i="10"/>
  <c r="AA912" i="10" s="1"/>
  <c r="Z912" i="10" s="1"/>
  <c r="Y906" i="10"/>
  <c r="AA906" i="10" s="1"/>
  <c r="Z906" i="10" s="1"/>
  <c r="Y890" i="10"/>
  <c r="AA890" i="10" s="1"/>
  <c r="Z890" i="10" s="1"/>
  <c r="Y919" i="10"/>
  <c r="AA919" i="10" s="1"/>
  <c r="Z919" i="10" s="1"/>
  <c r="Y905" i="10"/>
  <c r="AA905" i="10" s="1"/>
  <c r="Z905" i="10" s="1"/>
  <c r="Y901" i="10"/>
  <c r="AA901" i="10" s="1"/>
  <c r="Z901" i="10" s="1"/>
  <c r="Y900" i="10"/>
  <c r="AA900" i="10" s="1"/>
  <c r="Z900" i="10" s="1"/>
  <c r="Y889" i="10"/>
  <c r="AA889" i="10" s="1"/>
  <c r="Z889" i="10" s="1"/>
  <c r="Y881" i="10"/>
  <c r="AA881" i="10" s="1"/>
  <c r="Z881" i="10" s="1"/>
  <c r="Y873" i="10"/>
  <c r="AA873" i="10" s="1"/>
  <c r="Z873" i="10" s="1"/>
  <c r="Y865" i="10"/>
  <c r="AA865" i="10" s="1"/>
  <c r="Z865" i="10" s="1"/>
  <c r="Y857" i="10"/>
  <c r="AA857" i="10" s="1"/>
  <c r="Z857" i="10" s="1"/>
  <c r="Y849" i="10"/>
  <c r="AA849" i="10" s="1"/>
  <c r="Z849" i="10" s="1"/>
  <c r="Y841" i="10"/>
  <c r="AA841" i="10" s="1"/>
  <c r="Z841" i="10" s="1"/>
  <c r="Y874" i="10"/>
  <c r="AA874" i="10" s="1"/>
  <c r="Z874" i="10" s="1"/>
  <c r="Y821" i="10"/>
  <c r="AA821" i="10" s="1"/>
  <c r="Z821" i="10" s="1"/>
  <c r="Y813" i="10"/>
  <c r="AA813" i="10" s="1"/>
  <c r="Z813" i="10" s="1"/>
  <c r="Y820" i="10"/>
  <c r="AA820" i="10" s="1"/>
  <c r="Z820" i="10" s="1"/>
  <c r="Y812" i="10"/>
  <c r="AA812" i="10" s="1"/>
  <c r="Z812" i="10" s="1"/>
  <c r="Y804" i="10"/>
  <c r="AA804" i="10" s="1"/>
  <c r="Z804" i="10" s="1"/>
  <c r="Y796" i="10"/>
  <c r="AA796" i="10" s="1"/>
  <c r="Z796" i="10" s="1"/>
  <c r="Y788" i="10"/>
  <c r="AA788" i="10" s="1"/>
  <c r="Z788" i="10" s="1"/>
  <c r="Y780" i="10"/>
  <c r="AA780" i="10" s="1"/>
  <c r="Z780" i="10" s="1"/>
  <c r="Y772" i="10"/>
  <c r="AA772" i="10" s="1"/>
  <c r="Z772" i="10" s="1"/>
  <c r="Y764" i="10"/>
  <c r="AA764" i="10" s="1"/>
  <c r="Z764" i="10" s="1"/>
  <c r="Y756" i="10"/>
  <c r="AA756" i="10" s="1"/>
  <c r="Z756" i="10" s="1"/>
  <c r="Y914" i="10"/>
  <c r="AA914" i="10" s="1"/>
  <c r="Z914" i="10" s="1"/>
  <c r="Y904" i="10"/>
  <c r="AA904" i="10" s="1"/>
  <c r="Z904" i="10" s="1"/>
  <c r="Y882" i="10"/>
  <c r="AA882" i="10" s="1"/>
  <c r="Z882" i="10" s="1"/>
  <c r="Y828" i="10"/>
  <c r="AA828" i="10" s="1"/>
  <c r="Z828" i="10" s="1"/>
  <c r="Y827" i="10"/>
  <c r="AA827" i="10" s="1"/>
  <c r="Z827" i="10" s="1"/>
  <c r="Y819" i="10"/>
  <c r="AA819" i="10" s="1"/>
  <c r="Z819" i="10" s="1"/>
  <c r="Y898" i="10"/>
  <c r="AA898" i="10" s="1"/>
  <c r="Z898" i="10" s="1"/>
  <c r="Y872" i="10"/>
  <c r="AA872" i="10" s="1"/>
  <c r="Z872" i="10" s="1"/>
  <c r="Y868" i="10"/>
  <c r="AA868" i="10" s="1"/>
  <c r="Z868" i="10" s="1"/>
  <c r="Y864" i="10"/>
  <c r="AA864" i="10" s="1"/>
  <c r="Z864" i="10" s="1"/>
  <c r="Y860" i="10"/>
  <c r="AA860" i="10" s="1"/>
  <c r="Z860" i="10" s="1"/>
  <c r="Y856" i="10"/>
  <c r="AA856" i="10" s="1"/>
  <c r="Z856" i="10" s="1"/>
  <c r="Y852" i="10"/>
  <c r="AA852" i="10" s="1"/>
  <c r="Z852" i="10" s="1"/>
  <c r="Y848" i="10"/>
  <c r="AA848" i="10" s="1"/>
  <c r="Z848" i="10" s="1"/>
  <c r="Y844" i="10"/>
  <c r="AA844" i="10" s="1"/>
  <c r="Z844" i="10" s="1"/>
  <c r="Y840" i="10"/>
  <c r="AA840" i="10" s="1"/>
  <c r="Z840" i="10" s="1"/>
  <c r="Y836" i="10"/>
  <c r="AA836" i="10" s="1"/>
  <c r="Z836" i="10" s="1"/>
  <c r="Y826" i="10"/>
  <c r="AA826" i="10" s="1"/>
  <c r="Z826" i="10" s="1"/>
  <c r="Y818" i="10"/>
  <c r="AA818" i="10" s="1"/>
  <c r="Z818" i="10" s="1"/>
  <c r="Y810" i="10"/>
  <c r="AA810" i="10" s="1"/>
  <c r="Z810" i="10" s="1"/>
  <c r="Y802" i="10"/>
  <c r="AA802" i="10" s="1"/>
  <c r="Z802" i="10" s="1"/>
  <c r="Y794" i="10"/>
  <c r="AA794" i="10" s="1"/>
  <c r="Z794" i="10" s="1"/>
  <c r="Y786" i="10"/>
  <c r="AA786" i="10" s="1"/>
  <c r="Z786" i="10" s="1"/>
  <c r="Y778" i="10"/>
  <c r="AA778" i="10" s="1"/>
  <c r="Z778" i="10" s="1"/>
  <c r="Y770" i="10"/>
  <c r="AA770" i="10" s="1"/>
  <c r="Z770" i="10" s="1"/>
  <c r="Y762" i="10"/>
  <c r="AA762" i="10" s="1"/>
  <c r="Z762" i="10" s="1"/>
  <c r="Y1034" i="10"/>
  <c r="AA1034" i="10" s="1"/>
  <c r="Z1034" i="10" s="1"/>
  <c r="Y920" i="10"/>
  <c r="AA920" i="10" s="1"/>
  <c r="Z920" i="10" s="1"/>
  <c r="Y830" i="10"/>
  <c r="AA830" i="10" s="1"/>
  <c r="Z830" i="10" s="1"/>
  <c r="Y907" i="10"/>
  <c r="AA907" i="10" s="1"/>
  <c r="Z907" i="10" s="1"/>
  <c r="Y880" i="10"/>
  <c r="AA880" i="10" s="1"/>
  <c r="Z880" i="10" s="1"/>
  <c r="Y824" i="10"/>
  <c r="AA824" i="10" s="1"/>
  <c r="Z824" i="10" s="1"/>
  <c r="Y816" i="10"/>
  <c r="AA816" i="10" s="1"/>
  <c r="Z816" i="10" s="1"/>
  <c r="Y808" i="10"/>
  <c r="AA808" i="10" s="1"/>
  <c r="Z808" i="10" s="1"/>
  <c r="Y800" i="10"/>
  <c r="AA800" i="10" s="1"/>
  <c r="Z800" i="10" s="1"/>
  <c r="Y792" i="10"/>
  <c r="AA792" i="10" s="1"/>
  <c r="Z792" i="10" s="1"/>
  <c r="Y784" i="10"/>
  <c r="AA784" i="10" s="1"/>
  <c r="Z784" i="10" s="1"/>
  <c r="Y776" i="10"/>
  <c r="AA776" i="10" s="1"/>
  <c r="Z776" i="10" s="1"/>
  <c r="Y768" i="10"/>
  <c r="AA768" i="10" s="1"/>
  <c r="Z768" i="10" s="1"/>
  <c r="Y760" i="10"/>
  <c r="AA760" i="10" s="1"/>
  <c r="Z760" i="10" s="1"/>
  <c r="Y954" i="10"/>
  <c r="AA954" i="10" s="1"/>
  <c r="Z954" i="10" s="1"/>
  <c r="Y903" i="10"/>
  <c r="AA903" i="10" s="1"/>
  <c r="Z903" i="10" s="1"/>
  <c r="Y899" i="10"/>
  <c r="AA899" i="10" s="1"/>
  <c r="Z899" i="10" s="1"/>
  <c r="Y833" i="10"/>
  <c r="AA833" i="10" s="1"/>
  <c r="Z833" i="10" s="1"/>
  <c r="Y832" i="10"/>
  <c r="AA832" i="10" s="1"/>
  <c r="Z832" i="10" s="1"/>
  <c r="Y823" i="10"/>
  <c r="AA823" i="10" s="1"/>
  <c r="Z823" i="10" s="1"/>
  <c r="Y815" i="10"/>
  <c r="AA815" i="10" s="1"/>
  <c r="Z815" i="10" s="1"/>
  <c r="Y807" i="10"/>
  <c r="AA807" i="10" s="1"/>
  <c r="Z807" i="10" s="1"/>
  <c r="Y862" i="10"/>
  <c r="AA862" i="10" s="1"/>
  <c r="Z862" i="10" s="1"/>
  <c r="Y801" i="10"/>
  <c r="AA801" i="10" s="1"/>
  <c r="Z801" i="10" s="1"/>
  <c r="Y782" i="10"/>
  <c r="AA782" i="10" s="1"/>
  <c r="Z782" i="10" s="1"/>
  <c r="Y781" i="10"/>
  <c r="AA781" i="10" s="1"/>
  <c r="Z781" i="10" s="1"/>
  <c r="Y769" i="10"/>
  <c r="AA769" i="10" s="1"/>
  <c r="Z769" i="10" s="1"/>
  <c r="Y744" i="10"/>
  <c r="AA744" i="10" s="1"/>
  <c r="Z744" i="10" s="1"/>
  <c r="Y736" i="10"/>
  <c r="AA736" i="10" s="1"/>
  <c r="Z736" i="10" s="1"/>
  <c r="Y728" i="10"/>
  <c r="AA728" i="10" s="1"/>
  <c r="Z728" i="10" s="1"/>
  <c r="Y720" i="10"/>
  <c r="AA720" i="10" s="1"/>
  <c r="Z720" i="10" s="1"/>
  <c r="Y712" i="10"/>
  <c r="AA712" i="10" s="1"/>
  <c r="Z712" i="10" s="1"/>
  <c r="Y704" i="10"/>
  <c r="AA704" i="10" s="1"/>
  <c r="Z704" i="10" s="1"/>
  <c r="Y866" i="10"/>
  <c r="AA866" i="10" s="1"/>
  <c r="Z866" i="10" s="1"/>
  <c r="Y834" i="10"/>
  <c r="AA834" i="10" s="1"/>
  <c r="Z834" i="10" s="1"/>
  <c r="Y795" i="10"/>
  <c r="AA795" i="10" s="1"/>
  <c r="Z795" i="10" s="1"/>
  <c r="Y783" i="10"/>
  <c r="AA783" i="10" s="1"/>
  <c r="Z783" i="10" s="1"/>
  <c r="Y763" i="10"/>
  <c r="AA763" i="10" s="1"/>
  <c r="Z763" i="10" s="1"/>
  <c r="Y755" i="10"/>
  <c r="AA755" i="10" s="1"/>
  <c r="Z755" i="10" s="1"/>
  <c r="Y754" i="10"/>
  <c r="AA754" i="10" s="1"/>
  <c r="Z754" i="10" s="1"/>
  <c r="Y743" i="10"/>
  <c r="AA743" i="10" s="1"/>
  <c r="Z743" i="10" s="1"/>
  <c r="Y735" i="10"/>
  <c r="AA735" i="10" s="1"/>
  <c r="Z735" i="10" s="1"/>
  <c r="Y727" i="10"/>
  <c r="AA727" i="10" s="1"/>
  <c r="Z727" i="10" s="1"/>
  <c r="Y719" i="10"/>
  <c r="AA719" i="10" s="1"/>
  <c r="Z719" i="10" s="1"/>
  <c r="Y711" i="10"/>
  <c r="AA711" i="10" s="1"/>
  <c r="Z711" i="10" s="1"/>
  <c r="Y703" i="10"/>
  <c r="AA703" i="10" s="1"/>
  <c r="Z703" i="10" s="1"/>
  <c r="Y695" i="10"/>
  <c r="AA695" i="10" s="1"/>
  <c r="Z695" i="10" s="1"/>
  <c r="Y687" i="10"/>
  <c r="AA687" i="10" s="1"/>
  <c r="Z687" i="10" s="1"/>
  <c r="Y679" i="10"/>
  <c r="AA679" i="10" s="1"/>
  <c r="Z679" i="10" s="1"/>
  <c r="Y671" i="10"/>
  <c r="AA671" i="10" s="1"/>
  <c r="Z671" i="10" s="1"/>
  <c r="Y870" i="10"/>
  <c r="AA870" i="10" s="1"/>
  <c r="Z870" i="10" s="1"/>
  <c r="Y838" i="10"/>
  <c r="AA838" i="10" s="1"/>
  <c r="Z838" i="10" s="1"/>
  <c r="Y790" i="10"/>
  <c r="AA790" i="10" s="1"/>
  <c r="Z790" i="10" s="1"/>
  <c r="Y789" i="10"/>
  <c r="AA789" i="10" s="1"/>
  <c r="Z789" i="10" s="1"/>
  <c r="Y777" i="10"/>
  <c r="AA777" i="10" s="1"/>
  <c r="Z777" i="10" s="1"/>
  <c r="Y758" i="10"/>
  <c r="AA758" i="10" s="1"/>
  <c r="Z758" i="10" s="1"/>
  <c r="Y757" i="10"/>
  <c r="AA757" i="10" s="1"/>
  <c r="Z757" i="10" s="1"/>
  <c r="Y753" i="10"/>
  <c r="AA753" i="10" s="1"/>
  <c r="Z753" i="10" s="1"/>
  <c r="Y752" i="10"/>
  <c r="AA752" i="10" s="1"/>
  <c r="Z752" i="10" s="1"/>
  <c r="Y742" i="10"/>
  <c r="AA742" i="10" s="1"/>
  <c r="Z742" i="10" s="1"/>
  <c r="Y734" i="10"/>
  <c r="AA734" i="10" s="1"/>
  <c r="Z734" i="10" s="1"/>
  <c r="Y726" i="10"/>
  <c r="AA726" i="10" s="1"/>
  <c r="Z726" i="10" s="1"/>
  <c r="Y718" i="10"/>
  <c r="AA718" i="10" s="1"/>
  <c r="Z718" i="10" s="1"/>
  <c r="Y842" i="10"/>
  <c r="AA842" i="10" s="1"/>
  <c r="Z842" i="10" s="1"/>
  <c r="Y811" i="10"/>
  <c r="AA811" i="10" s="1"/>
  <c r="Z811" i="10" s="1"/>
  <c r="Y803" i="10"/>
  <c r="AA803" i="10" s="1"/>
  <c r="Z803" i="10" s="1"/>
  <c r="Y791" i="10"/>
  <c r="AA791" i="10" s="1"/>
  <c r="Z791" i="10" s="1"/>
  <c r="Y771" i="10"/>
  <c r="AA771" i="10" s="1"/>
  <c r="Z771" i="10" s="1"/>
  <c r="Y759" i="10"/>
  <c r="AA759" i="10" s="1"/>
  <c r="Z759" i="10" s="1"/>
  <c r="Y751" i="10"/>
  <c r="AA751" i="10" s="1"/>
  <c r="Z751" i="10" s="1"/>
  <c r="Y741" i="10"/>
  <c r="AA741" i="10" s="1"/>
  <c r="Z741" i="10" s="1"/>
  <c r="Y733" i="10"/>
  <c r="AA733" i="10" s="1"/>
  <c r="Z733" i="10" s="1"/>
  <c r="Y725" i="10"/>
  <c r="AA725" i="10" s="1"/>
  <c r="Z725" i="10" s="1"/>
  <c r="Y717" i="10"/>
  <c r="AA717" i="10" s="1"/>
  <c r="Z717" i="10" s="1"/>
  <c r="Y709" i="10"/>
  <c r="AA709" i="10" s="1"/>
  <c r="Z709" i="10" s="1"/>
  <c r="Y701" i="10"/>
  <c r="AA701" i="10" s="1"/>
  <c r="Z701" i="10" s="1"/>
  <c r="Y693" i="10"/>
  <c r="AA693" i="10" s="1"/>
  <c r="Z693" i="10" s="1"/>
  <c r="Y685" i="10"/>
  <c r="AA685" i="10" s="1"/>
  <c r="Z685" i="10" s="1"/>
  <c r="Y677" i="10"/>
  <c r="AA677" i="10" s="1"/>
  <c r="Z677" i="10" s="1"/>
  <c r="Y846" i="10"/>
  <c r="AA846" i="10" s="1"/>
  <c r="Z846" i="10" s="1"/>
  <c r="Y814" i="10"/>
  <c r="AA814" i="10" s="1"/>
  <c r="Z814" i="10" s="1"/>
  <c r="Y798" i="10"/>
  <c r="AA798" i="10" s="1"/>
  <c r="Z798" i="10" s="1"/>
  <c r="Y797" i="10"/>
  <c r="AA797" i="10" s="1"/>
  <c r="Z797" i="10" s="1"/>
  <c r="Y785" i="10"/>
  <c r="AA785" i="10" s="1"/>
  <c r="Z785" i="10" s="1"/>
  <c r="Y766" i="10"/>
  <c r="AA766" i="10" s="1"/>
  <c r="Z766" i="10" s="1"/>
  <c r="Y765" i="10"/>
  <c r="AA765" i="10" s="1"/>
  <c r="Z765" i="10" s="1"/>
  <c r="Y850" i="10"/>
  <c r="AA850" i="10" s="1"/>
  <c r="Z850" i="10" s="1"/>
  <c r="Y817" i="10"/>
  <c r="AA817" i="10" s="1"/>
  <c r="Z817" i="10" s="1"/>
  <c r="Y799" i="10"/>
  <c r="AA799" i="10" s="1"/>
  <c r="Z799" i="10" s="1"/>
  <c r="Y779" i="10"/>
  <c r="AA779" i="10" s="1"/>
  <c r="Z779" i="10" s="1"/>
  <c r="Y767" i="10"/>
  <c r="AA767" i="10" s="1"/>
  <c r="Z767" i="10" s="1"/>
  <c r="Y747" i="10"/>
  <c r="AA747" i="10" s="1"/>
  <c r="Z747" i="10" s="1"/>
  <c r="Y739" i="10"/>
  <c r="AA739" i="10" s="1"/>
  <c r="Z739" i="10" s="1"/>
  <c r="Y731" i="10"/>
  <c r="AA731" i="10" s="1"/>
  <c r="Z731" i="10" s="1"/>
  <c r="Y723" i="10"/>
  <c r="AA723" i="10" s="1"/>
  <c r="Z723" i="10" s="1"/>
  <c r="Y715" i="10"/>
  <c r="AA715" i="10" s="1"/>
  <c r="Z715" i="10" s="1"/>
  <c r="Y707" i="10"/>
  <c r="AA707" i="10" s="1"/>
  <c r="Z707" i="10" s="1"/>
  <c r="Y699" i="10"/>
  <c r="AA699" i="10" s="1"/>
  <c r="Z699" i="10" s="1"/>
  <c r="Y691" i="10"/>
  <c r="AA691" i="10" s="1"/>
  <c r="Z691" i="10" s="1"/>
  <c r="Y854" i="10"/>
  <c r="AA854" i="10" s="1"/>
  <c r="Z854" i="10" s="1"/>
  <c r="Y822" i="10"/>
  <c r="AA822" i="10" s="1"/>
  <c r="Z822" i="10" s="1"/>
  <c r="Y805" i="10"/>
  <c r="AA805" i="10" s="1"/>
  <c r="Z805" i="10" s="1"/>
  <c r="Y793" i="10"/>
  <c r="AA793" i="10" s="1"/>
  <c r="Z793" i="10" s="1"/>
  <c r="Y774" i="10"/>
  <c r="AA774" i="10" s="1"/>
  <c r="Z774" i="10" s="1"/>
  <c r="Y773" i="10"/>
  <c r="AA773" i="10" s="1"/>
  <c r="Z773" i="10" s="1"/>
  <c r="Y761" i="10"/>
  <c r="AA761" i="10" s="1"/>
  <c r="Z761" i="10" s="1"/>
  <c r="Y746" i="10"/>
  <c r="AA746" i="10" s="1"/>
  <c r="Z746" i="10" s="1"/>
  <c r="Y738" i="10"/>
  <c r="AA738" i="10" s="1"/>
  <c r="Z738" i="10" s="1"/>
  <c r="Y730" i="10"/>
  <c r="AA730" i="10" s="1"/>
  <c r="Z730" i="10" s="1"/>
  <c r="Y722" i="10"/>
  <c r="AA722" i="10" s="1"/>
  <c r="Z722" i="10" s="1"/>
  <c r="Y714" i="10"/>
  <c r="AA714" i="10" s="1"/>
  <c r="Z714" i="10" s="1"/>
  <c r="Y706" i="10"/>
  <c r="AA706" i="10" s="1"/>
  <c r="Z706" i="10" s="1"/>
  <c r="Y698" i="10"/>
  <c r="AA698" i="10" s="1"/>
  <c r="Z698" i="10" s="1"/>
  <c r="Y858" i="10"/>
  <c r="AA858" i="10" s="1"/>
  <c r="Z858" i="10" s="1"/>
  <c r="Y787" i="10"/>
  <c r="AA787" i="10" s="1"/>
  <c r="Z787" i="10" s="1"/>
  <c r="Y749" i="10"/>
  <c r="AA749" i="10" s="1"/>
  <c r="Z749" i="10" s="1"/>
  <c r="Y737" i="10"/>
  <c r="AA737" i="10" s="1"/>
  <c r="Z737" i="10" s="1"/>
  <c r="Y700" i="10"/>
  <c r="AA700" i="10" s="1"/>
  <c r="Z700" i="10" s="1"/>
  <c r="Y690" i="10"/>
  <c r="AA690" i="10" s="1"/>
  <c r="Z690" i="10" s="1"/>
  <c r="Y667" i="10"/>
  <c r="AA667" i="10" s="1"/>
  <c r="Z667" i="10" s="1"/>
  <c r="Y659" i="10"/>
  <c r="AA659" i="10" s="1"/>
  <c r="Z659" i="10" s="1"/>
  <c r="Y651" i="10"/>
  <c r="AA651" i="10" s="1"/>
  <c r="Z651" i="10" s="1"/>
  <c r="Y643" i="10"/>
  <c r="AA643" i="10" s="1"/>
  <c r="Z643" i="10" s="1"/>
  <c r="Y635" i="10"/>
  <c r="AA635" i="10" s="1"/>
  <c r="Z635" i="10" s="1"/>
  <c r="Y806" i="10"/>
  <c r="AA806" i="10" s="1"/>
  <c r="Z806" i="10" s="1"/>
  <c r="Y740" i="10"/>
  <c r="AA740" i="10" s="1"/>
  <c r="Z740" i="10" s="1"/>
  <c r="Y710" i="10"/>
  <c r="AA710" i="10" s="1"/>
  <c r="Z710" i="10" s="1"/>
  <c r="Y697" i="10"/>
  <c r="AA697" i="10" s="1"/>
  <c r="Z697" i="10" s="1"/>
  <c r="Y696" i="10"/>
  <c r="AA696" i="10" s="1"/>
  <c r="Z696" i="10" s="1"/>
  <c r="Y678" i="10"/>
  <c r="AA678" i="10" s="1"/>
  <c r="Z678" i="10" s="1"/>
  <c r="Y666" i="10"/>
  <c r="AA666" i="10" s="1"/>
  <c r="Z666" i="10" s="1"/>
  <c r="Y658" i="10"/>
  <c r="AA658" i="10" s="1"/>
  <c r="Z658" i="10" s="1"/>
  <c r="Y650" i="10"/>
  <c r="AA650" i="10" s="1"/>
  <c r="Z650" i="10" s="1"/>
  <c r="Y642" i="10"/>
  <c r="AA642" i="10" s="1"/>
  <c r="Z642" i="10" s="1"/>
  <c r="Y634" i="10"/>
  <c r="AA634" i="10" s="1"/>
  <c r="Z634" i="10" s="1"/>
  <c r="Y626" i="10"/>
  <c r="AA626" i="10" s="1"/>
  <c r="Z626" i="10" s="1"/>
  <c r="Y618" i="10"/>
  <c r="AA618" i="10" s="1"/>
  <c r="Z618" i="10" s="1"/>
  <c r="Y610" i="10"/>
  <c r="AA610" i="10" s="1"/>
  <c r="Z610" i="10" s="1"/>
  <c r="Y602" i="10"/>
  <c r="AA602" i="10" s="1"/>
  <c r="Z602" i="10" s="1"/>
  <c r="Y594" i="10"/>
  <c r="AA594" i="10" s="1"/>
  <c r="Z594" i="10" s="1"/>
  <c r="Y586" i="10"/>
  <c r="AA586" i="10" s="1"/>
  <c r="Z586" i="10" s="1"/>
  <c r="Y578" i="10"/>
  <c r="AA578" i="10" s="1"/>
  <c r="Z578" i="10" s="1"/>
  <c r="Y745" i="10"/>
  <c r="AA745" i="10" s="1"/>
  <c r="Z745" i="10" s="1"/>
  <c r="Y713" i="10"/>
  <c r="AA713" i="10" s="1"/>
  <c r="Z713" i="10" s="1"/>
  <c r="Y683" i="10"/>
  <c r="AA683" i="10" s="1"/>
  <c r="Z683" i="10" s="1"/>
  <c r="Y665" i="10"/>
  <c r="AA665" i="10" s="1"/>
  <c r="Z665" i="10" s="1"/>
  <c r="Y657" i="10"/>
  <c r="AA657" i="10" s="1"/>
  <c r="Z657" i="10" s="1"/>
  <c r="Y649" i="10"/>
  <c r="AA649" i="10" s="1"/>
  <c r="Z649" i="10" s="1"/>
  <c r="Y716" i="10"/>
  <c r="AA716" i="10" s="1"/>
  <c r="Z716" i="10" s="1"/>
  <c r="Y692" i="10"/>
  <c r="AA692" i="10" s="1"/>
  <c r="Z692" i="10" s="1"/>
  <c r="Y684" i="10"/>
  <c r="AA684" i="10" s="1"/>
  <c r="Z684" i="10" s="1"/>
  <c r="Y682" i="10"/>
  <c r="AA682" i="10" s="1"/>
  <c r="Z682" i="10" s="1"/>
  <c r="Y681" i="10"/>
  <c r="AA681" i="10" s="1"/>
  <c r="Z681" i="10" s="1"/>
  <c r="Y680" i="10"/>
  <c r="AA680" i="10" s="1"/>
  <c r="Z680" i="10" s="1"/>
  <c r="Y664" i="10"/>
  <c r="AA664" i="10" s="1"/>
  <c r="Z664" i="10" s="1"/>
  <c r="Y656" i="10"/>
  <c r="AA656" i="10" s="1"/>
  <c r="Z656" i="10" s="1"/>
  <c r="Y648" i="10"/>
  <c r="AA648" i="10" s="1"/>
  <c r="Z648" i="10" s="1"/>
  <c r="Y640" i="10"/>
  <c r="AA640" i="10" s="1"/>
  <c r="Z640" i="10" s="1"/>
  <c r="Y632" i="10"/>
  <c r="AA632" i="10" s="1"/>
  <c r="Z632" i="10" s="1"/>
  <c r="Y624" i="10"/>
  <c r="AA624" i="10" s="1"/>
  <c r="Z624" i="10" s="1"/>
  <c r="Y616" i="10"/>
  <c r="AA616" i="10" s="1"/>
  <c r="Z616" i="10" s="1"/>
  <c r="Y608" i="10"/>
  <c r="AA608" i="10" s="1"/>
  <c r="Z608" i="10" s="1"/>
  <c r="Y600" i="10"/>
  <c r="AA600" i="10" s="1"/>
  <c r="Z600" i="10" s="1"/>
  <c r="Y592" i="10"/>
  <c r="AA592" i="10" s="1"/>
  <c r="Z592" i="10" s="1"/>
  <c r="Y584" i="10"/>
  <c r="AA584" i="10" s="1"/>
  <c r="Z584" i="10" s="1"/>
  <c r="Y576" i="10"/>
  <c r="AA576" i="10" s="1"/>
  <c r="Z576" i="10" s="1"/>
  <c r="Y568" i="10"/>
  <c r="AA568" i="10" s="1"/>
  <c r="Z568" i="10" s="1"/>
  <c r="Y560" i="10"/>
  <c r="AA560" i="10" s="1"/>
  <c r="Z560" i="10" s="1"/>
  <c r="Y809" i="10"/>
  <c r="AA809" i="10" s="1"/>
  <c r="Z809" i="10" s="1"/>
  <c r="Y750" i="10"/>
  <c r="AA750" i="10" s="1"/>
  <c r="Z750" i="10" s="1"/>
  <c r="Y748" i="10"/>
  <c r="AA748" i="10" s="1"/>
  <c r="Z748" i="10" s="1"/>
  <c r="Y721" i="10"/>
  <c r="AA721" i="10" s="1"/>
  <c r="Z721" i="10" s="1"/>
  <c r="Y702" i="10"/>
  <c r="AA702" i="10" s="1"/>
  <c r="Z702" i="10" s="1"/>
  <c r="Y663" i="10"/>
  <c r="AA663" i="10" s="1"/>
  <c r="Z663" i="10" s="1"/>
  <c r="Y655" i="10"/>
  <c r="AA655" i="10" s="1"/>
  <c r="Z655" i="10" s="1"/>
  <c r="Y724" i="10"/>
  <c r="AA724" i="10" s="1"/>
  <c r="Z724" i="10" s="1"/>
  <c r="Y708" i="10"/>
  <c r="AA708" i="10" s="1"/>
  <c r="Z708" i="10" s="1"/>
  <c r="Y705" i="10"/>
  <c r="AA705" i="10" s="1"/>
  <c r="Z705" i="10" s="1"/>
  <c r="Y686" i="10"/>
  <c r="AA686" i="10" s="1"/>
  <c r="Z686" i="10" s="1"/>
  <c r="Y670" i="10"/>
  <c r="AA670" i="10" s="1"/>
  <c r="Z670" i="10" s="1"/>
  <c r="Y662" i="10"/>
  <c r="AA662" i="10" s="1"/>
  <c r="Z662" i="10" s="1"/>
  <c r="Y654" i="10"/>
  <c r="AA654" i="10" s="1"/>
  <c r="Z654" i="10" s="1"/>
  <c r="Y646" i="10"/>
  <c r="AA646" i="10" s="1"/>
  <c r="Z646" i="10" s="1"/>
  <c r="Y638" i="10"/>
  <c r="AA638" i="10" s="1"/>
  <c r="Z638" i="10" s="1"/>
  <c r="Y630" i="10"/>
  <c r="AA630" i="10" s="1"/>
  <c r="Z630" i="10" s="1"/>
  <c r="Y622" i="10"/>
  <c r="AA622" i="10" s="1"/>
  <c r="Z622" i="10" s="1"/>
  <c r="Y614" i="10"/>
  <c r="AA614" i="10" s="1"/>
  <c r="Z614" i="10" s="1"/>
  <c r="Y606" i="10"/>
  <c r="AA606" i="10" s="1"/>
  <c r="Z606" i="10" s="1"/>
  <c r="Y598" i="10"/>
  <c r="AA598" i="10" s="1"/>
  <c r="Z598" i="10" s="1"/>
  <c r="Y590" i="10"/>
  <c r="AA590" i="10" s="1"/>
  <c r="Z590" i="10" s="1"/>
  <c r="Y888" i="10"/>
  <c r="AA888" i="10" s="1"/>
  <c r="Z888" i="10" s="1"/>
  <c r="Y825" i="10"/>
  <c r="AA825" i="10" s="1"/>
  <c r="Z825" i="10" s="1"/>
  <c r="Y775" i="10"/>
  <c r="AA775" i="10" s="1"/>
  <c r="Z775" i="10" s="1"/>
  <c r="Y729" i="10"/>
  <c r="AA729" i="10" s="1"/>
  <c r="Z729" i="10" s="1"/>
  <c r="Y694" i="10"/>
  <c r="AA694" i="10" s="1"/>
  <c r="Z694" i="10" s="1"/>
  <c r="Y675" i="10"/>
  <c r="AA675" i="10" s="1"/>
  <c r="Z675" i="10" s="1"/>
  <c r="Y669" i="10"/>
  <c r="AA669" i="10" s="1"/>
  <c r="Z669" i="10" s="1"/>
  <c r="Y661" i="10"/>
  <c r="AA661" i="10" s="1"/>
  <c r="Z661" i="10" s="1"/>
  <c r="Y653" i="10"/>
  <c r="AA653" i="10" s="1"/>
  <c r="Z653" i="10" s="1"/>
  <c r="Y645" i="10"/>
  <c r="AA645" i="10" s="1"/>
  <c r="Z645" i="10" s="1"/>
  <c r="Y637" i="10"/>
  <c r="AA637" i="10" s="1"/>
  <c r="Z637" i="10" s="1"/>
  <c r="Y629" i="10"/>
  <c r="AA629" i="10" s="1"/>
  <c r="Z629" i="10" s="1"/>
  <c r="Y621" i="10"/>
  <c r="AA621" i="10" s="1"/>
  <c r="Z621" i="10" s="1"/>
  <c r="Y613" i="10"/>
  <c r="AA613" i="10" s="1"/>
  <c r="Z613" i="10" s="1"/>
  <c r="Y605" i="10"/>
  <c r="AA605" i="10" s="1"/>
  <c r="Z605" i="10" s="1"/>
  <c r="Y597" i="10"/>
  <c r="AA597" i="10" s="1"/>
  <c r="Z597" i="10" s="1"/>
  <c r="Y582" i="10"/>
  <c r="AA582" i="10" s="1"/>
  <c r="Z582" i="10" s="1"/>
  <c r="Y570" i="10"/>
  <c r="AA570" i="10" s="1"/>
  <c r="Z570" i="10" s="1"/>
  <c r="Y569" i="10"/>
  <c r="AA569" i="10" s="1"/>
  <c r="Z569" i="10" s="1"/>
  <c r="Y565" i="10"/>
  <c r="AA565" i="10" s="1"/>
  <c r="Z565" i="10" s="1"/>
  <c r="Y564" i="10"/>
  <c r="AA564" i="10" s="1"/>
  <c r="Z564" i="10" s="1"/>
  <c r="Y553" i="10"/>
  <c r="AA553" i="10" s="1"/>
  <c r="Z553" i="10" s="1"/>
  <c r="Y545" i="10"/>
  <c r="AA545" i="10" s="1"/>
  <c r="Z545" i="10" s="1"/>
  <c r="Y732" i="10"/>
  <c r="AA732" i="10" s="1"/>
  <c r="Z732" i="10" s="1"/>
  <c r="Y676" i="10"/>
  <c r="AA676" i="10" s="1"/>
  <c r="Z676" i="10" s="1"/>
  <c r="Y591" i="10"/>
  <c r="AA591" i="10" s="1"/>
  <c r="Z591" i="10" s="1"/>
  <c r="Y583" i="10"/>
  <c r="AA583" i="10" s="1"/>
  <c r="Z583" i="10" s="1"/>
  <c r="Y581" i="10"/>
  <c r="AA581" i="10" s="1"/>
  <c r="Z581" i="10" s="1"/>
  <c r="Y580" i="10"/>
  <c r="AA580" i="10" s="1"/>
  <c r="Z580" i="10" s="1"/>
  <c r="Y579" i="10"/>
  <c r="AA579" i="10" s="1"/>
  <c r="Z579" i="10" s="1"/>
  <c r="Y563" i="10"/>
  <c r="AA563" i="10" s="1"/>
  <c r="Z563" i="10" s="1"/>
  <c r="Y552" i="10"/>
  <c r="AA552" i="10" s="1"/>
  <c r="Z552" i="10" s="1"/>
  <c r="Y544" i="10"/>
  <c r="AA544" i="10" s="1"/>
  <c r="Z544" i="10" s="1"/>
  <c r="Y536" i="10"/>
  <c r="AA536" i="10" s="1"/>
  <c r="Z536" i="10" s="1"/>
  <c r="Y528" i="10"/>
  <c r="AA528" i="10" s="1"/>
  <c r="Z528" i="10" s="1"/>
  <c r="Y520" i="10"/>
  <c r="AA520" i="10" s="1"/>
  <c r="Z520" i="10" s="1"/>
  <c r="Y512" i="10"/>
  <c r="AA512" i="10" s="1"/>
  <c r="Z512" i="10" s="1"/>
  <c r="Y504" i="10"/>
  <c r="AA504" i="10" s="1"/>
  <c r="Z504" i="10" s="1"/>
  <c r="Y496" i="10"/>
  <c r="AA496" i="10" s="1"/>
  <c r="Z496" i="10" s="1"/>
  <c r="Y488" i="10"/>
  <c r="AA488" i="10" s="1"/>
  <c r="Z488" i="10" s="1"/>
  <c r="Y480" i="10"/>
  <c r="AA480" i="10" s="1"/>
  <c r="Z480" i="10" s="1"/>
  <c r="Y472" i="10"/>
  <c r="AA472" i="10" s="1"/>
  <c r="Z472" i="10" s="1"/>
  <c r="Y464" i="10"/>
  <c r="AA464" i="10" s="1"/>
  <c r="Z464" i="10" s="1"/>
  <c r="Y688" i="10"/>
  <c r="AA688" i="10" s="1"/>
  <c r="Z688" i="10" s="1"/>
  <c r="Y674" i="10"/>
  <c r="AA674" i="10" s="1"/>
  <c r="Z674" i="10" s="1"/>
  <c r="Y627" i="10"/>
  <c r="AA627" i="10" s="1"/>
  <c r="Z627" i="10" s="1"/>
  <c r="Y619" i="10"/>
  <c r="AA619" i="10" s="1"/>
  <c r="Z619" i="10" s="1"/>
  <c r="Y611" i="10"/>
  <c r="AA611" i="10" s="1"/>
  <c r="Z611" i="10" s="1"/>
  <c r="Y603" i="10"/>
  <c r="AA603" i="10" s="1"/>
  <c r="Z603" i="10" s="1"/>
  <c r="Y672" i="10"/>
  <c r="AA672" i="10" s="1"/>
  <c r="Z672" i="10" s="1"/>
  <c r="Y641" i="10"/>
  <c r="AA641" i="10" s="1"/>
  <c r="Z641" i="10" s="1"/>
  <c r="Y631" i="10"/>
  <c r="AA631" i="10" s="1"/>
  <c r="Z631" i="10" s="1"/>
  <c r="Y628" i="10"/>
  <c r="AA628" i="10" s="1"/>
  <c r="Z628" i="10" s="1"/>
  <c r="Y623" i="10"/>
  <c r="AA623" i="10" s="1"/>
  <c r="Z623" i="10" s="1"/>
  <c r="Y620" i="10"/>
  <c r="AA620" i="10" s="1"/>
  <c r="Z620" i="10" s="1"/>
  <c r="Y615" i="10"/>
  <c r="AA615" i="10" s="1"/>
  <c r="Z615" i="10" s="1"/>
  <c r="Y612" i="10"/>
  <c r="AA612" i="10" s="1"/>
  <c r="Z612" i="10" s="1"/>
  <c r="Y607" i="10"/>
  <c r="AA607" i="10" s="1"/>
  <c r="Z607" i="10" s="1"/>
  <c r="Y604" i="10"/>
  <c r="AA604" i="10" s="1"/>
  <c r="Z604" i="10" s="1"/>
  <c r="Y599" i="10"/>
  <c r="AA599" i="10" s="1"/>
  <c r="Z599" i="10" s="1"/>
  <c r="Y585" i="10"/>
  <c r="AA585" i="10" s="1"/>
  <c r="Z585" i="10" s="1"/>
  <c r="Y558" i="10"/>
  <c r="AA558" i="10" s="1"/>
  <c r="Z558" i="10" s="1"/>
  <c r="Y550" i="10"/>
  <c r="AA550" i="10" s="1"/>
  <c r="Z550" i="10" s="1"/>
  <c r="Y542" i="10"/>
  <c r="AA542" i="10" s="1"/>
  <c r="Z542" i="10" s="1"/>
  <c r="Y534" i="10"/>
  <c r="AA534" i="10" s="1"/>
  <c r="Z534" i="10" s="1"/>
  <c r="Y526" i="10"/>
  <c r="AA526" i="10" s="1"/>
  <c r="Z526" i="10" s="1"/>
  <c r="Y518" i="10"/>
  <c r="AA518" i="10" s="1"/>
  <c r="Z518" i="10" s="1"/>
  <c r="Y510" i="10"/>
  <c r="AA510" i="10" s="1"/>
  <c r="Z510" i="10" s="1"/>
  <c r="Y502" i="10"/>
  <c r="AA502" i="10" s="1"/>
  <c r="Z502" i="10" s="1"/>
  <c r="Y494" i="10"/>
  <c r="AA494" i="10" s="1"/>
  <c r="Z494" i="10" s="1"/>
  <c r="Y486" i="10"/>
  <c r="AA486" i="10" s="1"/>
  <c r="Z486" i="10" s="1"/>
  <c r="Y644" i="10"/>
  <c r="AA644" i="10" s="1"/>
  <c r="Z644" i="10" s="1"/>
  <c r="Y593" i="10"/>
  <c r="AA593" i="10" s="1"/>
  <c r="Z593" i="10" s="1"/>
  <c r="Y557" i="10"/>
  <c r="AA557" i="10" s="1"/>
  <c r="Z557" i="10" s="1"/>
  <c r="Y549" i="10"/>
  <c r="AA549" i="10" s="1"/>
  <c r="Z549" i="10" s="1"/>
  <c r="Y541" i="10"/>
  <c r="AA541" i="10" s="1"/>
  <c r="Z541" i="10" s="1"/>
  <c r="Y533" i="10"/>
  <c r="AA533" i="10" s="1"/>
  <c r="Z533" i="10" s="1"/>
  <c r="Y525" i="10"/>
  <c r="AA525" i="10" s="1"/>
  <c r="Z525" i="10" s="1"/>
  <c r="Y517" i="10"/>
  <c r="AA517" i="10" s="1"/>
  <c r="Z517" i="10" s="1"/>
  <c r="Y509" i="10"/>
  <c r="AA509" i="10" s="1"/>
  <c r="Z509" i="10" s="1"/>
  <c r="Y668" i="10"/>
  <c r="AA668" i="10" s="1"/>
  <c r="Z668" i="10" s="1"/>
  <c r="Y647" i="10"/>
  <c r="AA647" i="10" s="1"/>
  <c r="Z647" i="10" s="1"/>
  <c r="Y588" i="10"/>
  <c r="AA588" i="10" s="1"/>
  <c r="Z588" i="10" s="1"/>
  <c r="Y587" i="10"/>
  <c r="AA587" i="10" s="1"/>
  <c r="Z587" i="10" s="1"/>
  <c r="Y575" i="10"/>
  <c r="AA575" i="10" s="1"/>
  <c r="Z575" i="10" s="1"/>
  <c r="Y574" i="10"/>
  <c r="AA574" i="10" s="1"/>
  <c r="Z574" i="10" s="1"/>
  <c r="Y556" i="10"/>
  <c r="AA556" i="10" s="1"/>
  <c r="Z556" i="10" s="1"/>
  <c r="Y548" i="10"/>
  <c r="AA548" i="10" s="1"/>
  <c r="Z548" i="10" s="1"/>
  <c r="Y540" i="10"/>
  <c r="AA540" i="10" s="1"/>
  <c r="Z540" i="10" s="1"/>
  <c r="Y532" i="10"/>
  <c r="AA532" i="10" s="1"/>
  <c r="Z532" i="10" s="1"/>
  <c r="Y524" i="10"/>
  <c r="AA524" i="10" s="1"/>
  <c r="Z524" i="10" s="1"/>
  <c r="Y516" i="10"/>
  <c r="AA516" i="10" s="1"/>
  <c r="Z516" i="10" s="1"/>
  <c r="Y508" i="10"/>
  <c r="AA508" i="10" s="1"/>
  <c r="Z508" i="10" s="1"/>
  <c r="Y689" i="10"/>
  <c r="AA689" i="10" s="1"/>
  <c r="Z689" i="10" s="1"/>
  <c r="Y660" i="10"/>
  <c r="AA660" i="10" s="1"/>
  <c r="Z660" i="10" s="1"/>
  <c r="Y633" i="10"/>
  <c r="AA633" i="10" s="1"/>
  <c r="Z633" i="10" s="1"/>
  <c r="Y625" i="10"/>
  <c r="AA625" i="10" s="1"/>
  <c r="Z625" i="10" s="1"/>
  <c r="Y617" i="10"/>
  <c r="AA617" i="10" s="1"/>
  <c r="Z617" i="10" s="1"/>
  <c r="Y609" i="10"/>
  <c r="AA609" i="10" s="1"/>
  <c r="Z609" i="10" s="1"/>
  <c r="Y601" i="10"/>
  <c r="AA601" i="10" s="1"/>
  <c r="Z601" i="10" s="1"/>
  <c r="Y589" i="10"/>
  <c r="AA589" i="10" s="1"/>
  <c r="Z589" i="10" s="1"/>
  <c r="Y573" i="10"/>
  <c r="AA573" i="10" s="1"/>
  <c r="Z573" i="10" s="1"/>
  <c r="Y572" i="10"/>
  <c r="AA572" i="10" s="1"/>
  <c r="Z572" i="10" s="1"/>
  <c r="Y555" i="10"/>
  <c r="AA555" i="10" s="1"/>
  <c r="Z555" i="10" s="1"/>
  <c r="Y547" i="10"/>
  <c r="AA547" i="10" s="1"/>
  <c r="Z547" i="10" s="1"/>
  <c r="Y539" i="10"/>
  <c r="AA539" i="10" s="1"/>
  <c r="Z539" i="10" s="1"/>
  <c r="Y531" i="10"/>
  <c r="AA531" i="10" s="1"/>
  <c r="Z531" i="10" s="1"/>
  <c r="Y523" i="10"/>
  <c r="AA523" i="10" s="1"/>
  <c r="Z523" i="10" s="1"/>
  <c r="Y543" i="10"/>
  <c r="AA543" i="10" s="1"/>
  <c r="Z543" i="10" s="1"/>
  <c r="Y513" i="10"/>
  <c r="AA513" i="10" s="1"/>
  <c r="Z513" i="10" s="1"/>
  <c r="Y505" i="10"/>
  <c r="AA505" i="10" s="1"/>
  <c r="Z505" i="10" s="1"/>
  <c r="Y461" i="10"/>
  <c r="AA461" i="10" s="1"/>
  <c r="Z461" i="10" s="1"/>
  <c r="Y453" i="10"/>
  <c r="AA453" i="10" s="1"/>
  <c r="Z453" i="10" s="1"/>
  <c r="Y652" i="10"/>
  <c r="AA652" i="10" s="1"/>
  <c r="Z652" i="10" s="1"/>
  <c r="Y636" i="10"/>
  <c r="AA636" i="10" s="1"/>
  <c r="Z636" i="10" s="1"/>
  <c r="Y535" i="10"/>
  <c r="AA535" i="10" s="1"/>
  <c r="Z535" i="10" s="1"/>
  <c r="Y530" i="10"/>
  <c r="AA530" i="10" s="1"/>
  <c r="Z530" i="10" s="1"/>
  <c r="Y521" i="10"/>
  <c r="AA521" i="10" s="1"/>
  <c r="Z521" i="10" s="1"/>
  <c r="Y514" i="10"/>
  <c r="AA514" i="10" s="1"/>
  <c r="Z514" i="10" s="1"/>
  <c r="Y506" i="10"/>
  <c r="AA506" i="10" s="1"/>
  <c r="Z506" i="10" s="1"/>
  <c r="Y495" i="10"/>
  <c r="AA495" i="10" s="1"/>
  <c r="Z495" i="10" s="1"/>
  <c r="Y460" i="10"/>
  <c r="AA460" i="10" s="1"/>
  <c r="Z460" i="10" s="1"/>
  <c r="Y452" i="10"/>
  <c r="AA452" i="10" s="1"/>
  <c r="Z452" i="10" s="1"/>
  <c r="Y444" i="10"/>
  <c r="AA444" i="10" s="1"/>
  <c r="Z444" i="10" s="1"/>
  <c r="Y436" i="10"/>
  <c r="AA436" i="10" s="1"/>
  <c r="Z436" i="10" s="1"/>
  <c r="Y428" i="10"/>
  <c r="AA428" i="10" s="1"/>
  <c r="Z428" i="10" s="1"/>
  <c r="Y571" i="10"/>
  <c r="AA571" i="10" s="1"/>
  <c r="Z571" i="10" s="1"/>
  <c r="Y562" i="10"/>
  <c r="AA562" i="10" s="1"/>
  <c r="Z562" i="10" s="1"/>
  <c r="Y546" i="10"/>
  <c r="AA546" i="10" s="1"/>
  <c r="Z546" i="10" s="1"/>
  <c r="Y515" i="10"/>
  <c r="AA515" i="10" s="1"/>
  <c r="Z515" i="10" s="1"/>
  <c r="Y507" i="10"/>
  <c r="AA507" i="10" s="1"/>
  <c r="Z507" i="10" s="1"/>
  <c r="Y500" i="10"/>
  <c r="AA500" i="10" s="1"/>
  <c r="Z500" i="10" s="1"/>
  <c r="Y484" i="10"/>
  <c r="AA484" i="10" s="1"/>
  <c r="Z484" i="10" s="1"/>
  <c r="Y479" i="10"/>
  <c r="AA479" i="10" s="1"/>
  <c r="Z479" i="10" s="1"/>
  <c r="Y478" i="10"/>
  <c r="AA478" i="10" s="1"/>
  <c r="Z478" i="10" s="1"/>
  <c r="Y459" i="10"/>
  <c r="AA459" i="10" s="1"/>
  <c r="Z459" i="10" s="1"/>
  <c r="Y451" i="10"/>
  <c r="AA451" i="10" s="1"/>
  <c r="Z451" i="10" s="1"/>
  <c r="Y443" i="10"/>
  <c r="AA443" i="10" s="1"/>
  <c r="Z443" i="10" s="1"/>
  <c r="Y435" i="10"/>
  <c r="AA435" i="10" s="1"/>
  <c r="Z435" i="10" s="1"/>
  <c r="Y427" i="10"/>
  <c r="AA427" i="10" s="1"/>
  <c r="Z427" i="10" s="1"/>
  <c r="Y419" i="10"/>
  <c r="AA419" i="10" s="1"/>
  <c r="Z419" i="10" s="1"/>
  <c r="Y596" i="10"/>
  <c r="AA596" i="10" s="1"/>
  <c r="Z596" i="10" s="1"/>
  <c r="Y567" i="10"/>
  <c r="AA567" i="10" s="1"/>
  <c r="Z567" i="10" s="1"/>
  <c r="Y551" i="10"/>
  <c r="AA551" i="10" s="1"/>
  <c r="Z551" i="10" s="1"/>
  <c r="Y527" i="10"/>
  <c r="AA527" i="10" s="1"/>
  <c r="Z527" i="10" s="1"/>
  <c r="Y522" i="10"/>
  <c r="AA522" i="10" s="1"/>
  <c r="Z522" i="10" s="1"/>
  <c r="Y501" i="10"/>
  <c r="AA501" i="10" s="1"/>
  <c r="Z501" i="10" s="1"/>
  <c r="Y499" i="10"/>
  <c r="AA499" i="10" s="1"/>
  <c r="Z499" i="10" s="1"/>
  <c r="Y498" i="10"/>
  <c r="AA498" i="10" s="1"/>
  <c r="Z498" i="10" s="1"/>
  <c r="Y497" i="10"/>
  <c r="AA497" i="10" s="1"/>
  <c r="Z497" i="10" s="1"/>
  <c r="Y485" i="10"/>
  <c r="AA485" i="10" s="1"/>
  <c r="Z485" i="10" s="1"/>
  <c r="Y483" i="10"/>
  <c r="AA483" i="10" s="1"/>
  <c r="Z483" i="10" s="1"/>
  <c r="Y482" i="10"/>
  <c r="AA482" i="10" s="1"/>
  <c r="Z482" i="10" s="1"/>
  <c r="Y481" i="10"/>
  <c r="AA481" i="10" s="1"/>
  <c r="Z481" i="10" s="1"/>
  <c r="Y477" i="10"/>
  <c r="AA477" i="10" s="1"/>
  <c r="Z477" i="10" s="1"/>
  <c r="Y476" i="10"/>
  <c r="AA476" i="10" s="1"/>
  <c r="Z476" i="10" s="1"/>
  <c r="Y458" i="10"/>
  <c r="AA458" i="10" s="1"/>
  <c r="Z458" i="10" s="1"/>
  <c r="Y450" i="10"/>
  <c r="AA450" i="10" s="1"/>
  <c r="Z450" i="10" s="1"/>
  <c r="Y442" i="10"/>
  <c r="AA442" i="10" s="1"/>
  <c r="Z442" i="10" s="1"/>
  <c r="Y434" i="10"/>
  <c r="AA434" i="10" s="1"/>
  <c r="Z434" i="10" s="1"/>
  <c r="Y426" i="10"/>
  <c r="AA426" i="10" s="1"/>
  <c r="Z426" i="10" s="1"/>
  <c r="Y418" i="10"/>
  <c r="AA418" i="10" s="1"/>
  <c r="Z418" i="10" s="1"/>
  <c r="Y410" i="10"/>
  <c r="AA410" i="10" s="1"/>
  <c r="Z410" i="10" s="1"/>
  <c r="Y402" i="10"/>
  <c r="AA402" i="10" s="1"/>
  <c r="Z402" i="10" s="1"/>
  <c r="Y394" i="10"/>
  <c r="AA394" i="10" s="1"/>
  <c r="Z394" i="10" s="1"/>
  <c r="Y386" i="10"/>
  <c r="AA386" i="10" s="1"/>
  <c r="Z386" i="10" s="1"/>
  <c r="Y378" i="10"/>
  <c r="AA378" i="10" s="1"/>
  <c r="Z378" i="10" s="1"/>
  <c r="Y639" i="10"/>
  <c r="AA639" i="10" s="1"/>
  <c r="Z639" i="10" s="1"/>
  <c r="Y475" i="10"/>
  <c r="AA475" i="10" s="1"/>
  <c r="Z475" i="10" s="1"/>
  <c r="Y471" i="10"/>
  <c r="AA471" i="10" s="1"/>
  <c r="Z471" i="10" s="1"/>
  <c r="Y470" i="10"/>
  <c r="AA470" i="10" s="1"/>
  <c r="Z470" i="10" s="1"/>
  <c r="Y457" i="10"/>
  <c r="AA457" i="10" s="1"/>
  <c r="Z457" i="10" s="1"/>
  <c r="Y449" i="10"/>
  <c r="AA449" i="10" s="1"/>
  <c r="Z449" i="10" s="1"/>
  <c r="Y441" i="10"/>
  <c r="AA441" i="10" s="1"/>
  <c r="Z441" i="10" s="1"/>
  <c r="Y433" i="10"/>
  <c r="AA433" i="10" s="1"/>
  <c r="Z433" i="10" s="1"/>
  <c r="Y425" i="10"/>
  <c r="AA425" i="10" s="1"/>
  <c r="Z425" i="10" s="1"/>
  <c r="Y417" i="10"/>
  <c r="AA417" i="10" s="1"/>
  <c r="Z417" i="10" s="1"/>
  <c r="Y673" i="10"/>
  <c r="AA673" i="10" s="1"/>
  <c r="Z673" i="10" s="1"/>
  <c r="Y554" i="10"/>
  <c r="AA554" i="10" s="1"/>
  <c r="Z554" i="10" s="1"/>
  <c r="Y537" i="10"/>
  <c r="AA537" i="10" s="1"/>
  <c r="Z537" i="10" s="1"/>
  <c r="Y519" i="10"/>
  <c r="AA519" i="10" s="1"/>
  <c r="Z519" i="10" s="1"/>
  <c r="Y511" i="10"/>
  <c r="AA511" i="10" s="1"/>
  <c r="Z511" i="10" s="1"/>
  <c r="Y487" i="10"/>
  <c r="AA487" i="10" s="1"/>
  <c r="Z487" i="10" s="1"/>
  <c r="Y561" i="10"/>
  <c r="AA561" i="10" s="1"/>
  <c r="Z561" i="10" s="1"/>
  <c r="Y559" i="10"/>
  <c r="AA559" i="10" s="1"/>
  <c r="Z559" i="10" s="1"/>
  <c r="Y503" i="10"/>
  <c r="AA503" i="10" s="1"/>
  <c r="Z503" i="10" s="1"/>
  <c r="Y492" i="10"/>
  <c r="AA492" i="10" s="1"/>
  <c r="Z492" i="10" s="1"/>
  <c r="Y467" i="10"/>
  <c r="AA467" i="10" s="1"/>
  <c r="Z467" i="10" s="1"/>
  <c r="Y463" i="10"/>
  <c r="AA463" i="10" s="1"/>
  <c r="Z463" i="10" s="1"/>
  <c r="Y455" i="10"/>
  <c r="AA455" i="10" s="1"/>
  <c r="Z455" i="10" s="1"/>
  <c r="Y447" i="10"/>
  <c r="AA447" i="10" s="1"/>
  <c r="Z447" i="10" s="1"/>
  <c r="Y439" i="10"/>
  <c r="AA439" i="10" s="1"/>
  <c r="Z439" i="10" s="1"/>
  <c r="Y431" i="10"/>
  <c r="AA431" i="10" s="1"/>
  <c r="Z431" i="10" s="1"/>
  <c r="Y423" i="10"/>
  <c r="AA423" i="10" s="1"/>
  <c r="Z423" i="10" s="1"/>
  <c r="Y415" i="10"/>
  <c r="AA415" i="10" s="1"/>
  <c r="Z415" i="10" s="1"/>
  <c r="Y407" i="10"/>
  <c r="AA407" i="10" s="1"/>
  <c r="Z407" i="10" s="1"/>
  <c r="Y399" i="10"/>
  <c r="AA399" i="10" s="1"/>
  <c r="Z399" i="10" s="1"/>
  <c r="Y391" i="10"/>
  <c r="AA391" i="10" s="1"/>
  <c r="Z391" i="10" s="1"/>
  <c r="Y577" i="10"/>
  <c r="AA577" i="10" s="1"/>
  <c r="Z577" i="10" s="1"/>
  <c r="Y473" i="10"/>
  <c r="AA473" i="10" s="1"/>
  <c r="Z473" i="10" s="1"/>
  <c r="Y469" i="10"/>
  <c r="AA469" i="10" s="1"/>
  <c r="Z469" i="10" s="1"/>
  <c r="Y462" i="10"/>
  <c r="AA462" i="10" s="1"/>
  <c r="Z462" i="10" s="1"/>
  <c r="Y416" i="10"/>
  <c r="AA416" i="10" s="1"/>
  <c r="Z416" i="10" s="1"/>
  <c r="Y404" i="10"/>
  <c r="AA404" i="10" s="1"/>
  <c r="Z404" i="10" s="1"/>
  <c r="Y388" i="10"/>
  <c r="AA388" i="10" s="1"/>
  <c r="Z388" i="10" s="1"/>
  <c r="Y380" i="10"/>
  <c r="AA380" i="10" s="1"/>
  <c r="Z380" i="10" s="1"/>
  <c r="Y379" i="10"/>
  <c r="AA379" i="10" s="1"/>
  <c r="Z379" i="10" s="1"/>
  <c r="Y375" i="10"/>
  <c r="AA375" i="10" s="1"/>
  <c r="Z375" i="10" s="1"/>
  <c r="Y374" i="10"/>
  <c r="AA374" i="10" s="1"/>
  <c r="Z374" i="10" s="1"/>
  <c r="Y366" i="10"/>
  <c r="AA366" i="10" s="1"/>
  <c r="Z366" i="10" s="1"/>
  <c r="Y358" i="10"/>
  <c r="AA358" i="10" s="1"/>
  <c r="Z358" i="10" s="1"/>
  <c r="Y350" i="10"/>
  <c r="AA350" i="10" s="1"/>
  <c r="Z350" i="10" s="1"/>
  <c r="Y342" i="10"/>
  <c r="AA342" i="10" s="1"/>
  <c r="Z342" i="10" s="1"/>
  <c r="Y334" i="10"/>
  <c r="AA334" i="10" s="1"/>
  <c r="Z334" i="10" s="1"/>
  <c r="Y326" i="10"/>
  <c r="AA326" i="10" s="1"/>
  <c r="Z326" i="10" s="1"/>
  <c r="Y318" i="10"/>
  <c r="AA318" i="10" s="1"/>
  <c r="Z318" i="10" s="1"/>
  <c r="Y310" i="10"/>
  <c r="AA310" i="10" s="1"/>
  <c r="Z310" i="10" s="1"/>
  <c r="Y302" i="10"/>
  <c r="AA302" i="10" s="1"/>
  <c r="Z302" i="10" s="1"/>
  <c r="Y294" i="10"/>
  <c r="AA294" i="10" s="1"/>
  <c r="Z294" i="10" s="1"/>
  <c r="Y286" i="10"/>
  <c r="AA286" i="10" s="1"/>
  <c r="Z286" i="10" s="1"/>
  <c r="Y278" i="10"/>
  <c r="AA278" i="10" s="1"/>
  <c r="Z278" i="10" s="1"/>
  <c r="Y270" i="10"/>
  <c r="AA270" i="10" s="1"/>
  <c r="Z270" i="10" s="1"/>
  <c r="Y262" i="10"/>
  <c r="AA262" i="10" s="1"/>
  <c r="Z262" i="10" s="1"/>
  <c r="Y254" i="10"/>
  <c r="AA254" i="10" s="1"/>
  <c r="Z254" i="10" s="1"/>
  <c r="Y246" i="10"/>
  <c r="AA246" i="10" s="1"/>
  <c r="Z246" i="10" s="1"/>
  <c r="Y238" i="10"/>
  <c r="AA238" i="10" s="1"/>
  <c r="Z238" i="10" s="1"/>
  <c r="Y230" i="10"/>
  <c r="AA230" i="10" s="1"/>
  <c r="Z230" i="10" s="1"/>
  <c r="Y466" i="10"/>
  <c r="AA466" i="10" s="1"/>
  <c r="Z466" i="10" s="1"/>
  <c r="Y437" i="10"/>
  <c r="AA437" i="10" s="1"/>
  <c r="Z437" i="10" s="1"/>
  <c r="Y408" i="10"/>
  <c r="AA408" i="10" s="1"/>
  <c r="Z408" i="10" s="1"/>
  <c r="Y392" i="10"/>
  <c r="AA392" i="10" s="1"/>
  <c r="Z392" i="10" s="1"/>
  <c r="Y373" i="10"/>
  <c r="AA373" i="10" s="1"/>
  <c r="Z373" i="10" s="1"/>
  <c r="Y365" i="10"/>
  <c r="AA365" i="10" s="1"/>
  <c r="Z365" i="10" s="1"/>
  <c r="Y357" i="10"/>
  <c r="AA357" i="10" s="1"/>
  <c r="Z357" i="10" s="1"/>
  <c r="Y349" i="10"/>
  <c r="AA349" i="10" s="1"/>
  <c r="Z349" i="10" s="1"/>
  <c r="Y341" i="10"/>
  <c r="AA341" i="10" s="1"/>
  <c r="Z341" i="10" s="1"/>
  <c r="Y490" i="10"/>
  <c r="AA490" i="10" s="1"/>
  <c r="Z490" i="10" s="1"/>
  <c r="Y448" i="10"/>
  <c r="AA448" i="10" s="1"/>
  <c r="Z448" i="10" s="1"/>
  <c r="Y438" i="10"/>
  <c r="AA438" i="10" s="1"/>
  <c r="Z438" i="10" s="1"/>
  <c r="Y432" i="10"/>
  <c r="AA432" i="10" s="1"/>
  <c r="Z432" i="10" s="1"/>
  <c r="Y421" i="10"/>
  <c r="AA421" i="10" s="1"/>
  <c r="Z421" i="10" s="1"/>
  <c r="Y409" i="10"/>
  <c r="AA409" i="10" s="1"/>
  <c r="Z409" i="10" s="1"/>
  <c r="Y393" i="10"/>
  <c r="AA393" i="10" s="1"/>
  <c r="Z393" i="10" s="1"/>
  <c r="Y372" i="10"/>
  <c r="AA372" i="10" s="1"/>
  <c r="Z372" i="10" s="1"/>
  <c r="Y364" i="10"/>
  <c r="AA364" i="10" s="1"/>
  <c r="Z364" i="10" s="1"/>
  <c r="Y356" i="10"/>
  <c r="AA356" i="10" s="1"/>
  <c r="Z356" i="10" s="1"/>
  <c r="Y348" i="10"/>
  <c r="AA348" i="10" s="1"/>
  <c r="Z348" i="10" s="1"/>
  <c r="Y340" i="10"/>
  <c r="AA340" i="10" s="1"/>
  <c r="Z340" i="10" s="1"/>
  <c r="Y332" i="10"/>
  <c r="AA332" i="10" s="1"/>
  <c r="Z332" i="10" s="1"/>
  <c r="Y324" i="10"/>
  <c r="AA324" i="10" s="1"/>
  <c r="Z324" i="10" s="1"/>
  <c r="Y316" i="10"/>
  <c r="AA316" i="10" s="1"/>
  <c r="Z316" i="10" s="1"/>
  <c r="Y308" i="10"/>
  <c r="AA308" i="10" s="1"/>
  <c r="Z308" i="10" s="1"/>
  <c r="Y300" i="10"/>
  <c r="AA300" i="10" s="1"/>
  <c r="Z300" i="10" s="1"/>
  <c r="Y292" i="10"/>
  <c r="AA292" i="10" s="1"/>
  <c r="Z292" i="10" s="1"/>
  <c r="Y284" i="10"/>
  <c r="AA284" i="10" s="1"/>
  <c r="Z284" i="10" s="1"/>
  <c r="Y276" i="10"/>
  <c r="AA276" i="10" s="1"/>
  <c r="Z276" i="10" s="1"/>
  <c r="Y268" i="10"/>
  <c r="AA268" i="10" s="1"/>
  <c r="Z268" i="10" s="1"/>
  <c r="Y260" i="10"/>
  <c r="AA260" i="10" s="1"/>
  <c r="Z260" i="10" s="1"/>
  <c r="Y252" i="10"/>
  <c r="AA252" i="10" s="1"/>
  <c r="Z252" i="10" s="1"/>
  <c r="Y244" i="10"/>
  <c r="AA244" i="10" s="1"/>
  <c r="Z244" i="10" s="1"/>
  <c r="Y236" i="10"/>
  <c r="AA236" i="10" s="1"/>
  <c r="Z236" i="10" s="1"/>
  <c r="Y228" i="10"/>
  <c r="AA228" i="10" s="1"/>
  <c r="Z228" i="10" s="1"/>
  <c r="Y220" i="10"/>
  <c r="AA220" i="10" s="1"/>
  <c r="Z220" i="10" s="1"/>
  <c r="Y212" i="10"/>
  <c r="AA212" i="10" s="1"/>
  <c r="Z212" i="10" s="1"/>
  <c r="Y566" i="10"/>
  <c r="AA566" i="10" s="1"/>
  <c r="Z566" i="10" s="1"/>
  <c r="Y456" i="10"/>
  <c r="AA456" i="10" s="1"/>
  <c r="Z456" i="10" s="1"/>
  <c r="Y422" i="10"/>
  <c r="AA422" i="10" s="1"/>
  <c r="Z422" i="10" s="1"/>
  <c r="Y420" i="10"/>
  <c r="AA420" i="10" s="1"/>
  <c r="Z420" i="10" s="1"/>
  <c r="Y411" i="10"/>
  <c r="AA411" i="10" s="1"/>
  <c r="Z411" i="10" s="1"/>
  <c r="Y398" i="10"/>
  <c r="AA398" i="10" s="1"/>
  <c r="Z398" i="10" s="1"/>
  <c r="Y397" i="10"/>
  <c r="AA397" i="10" s="1"/>
  <c r="Z397" i="10" s="1"/>
  <c r="Y395" i="10"/>
  <c r="AA395" i="10" s="1"/>
  <c r="Z395" i="10" s="1"/>
  <c r="Y371" i="10"/>
  <c r="AA371" i="10" s="1"/>
  <c r="Z371" i="10" s="1"/>
  <c r="Y363" i="10"/>
  <c r="AA363" i="10" s="1"/>
  <c r="Z363" i="10" s="1"/>
  <c r="Y355" i="10"/>
  <c r="AA355" i="10" s="1"/>
  <c r="Z355" i="10" s="1"/>
  <c r="Y347" i="10"/>
  <c r="AA347" i="10" s="1"/>
  <c r="Z347" i="10" s="1"/>
  <c r="Y339" i="10"/>
  <c r="AA339" i="10" s="1"/>
  <c r="Z339" i="10" s="1"/>
  <c r="Y331" i="10"/>
  <c r="AA331" i="10" s="1"/>
  <c r="Z331" i="10" s="1"/>
  <c r="Y323" i="10"/>
  <c r="AA323" i="10" s="1"/>
  <c r="Z323" i="10" s="1"/>
  <c r="Y315" i="10"/>
  <c r="AA315" i="10" s="1"/>
  <c r="Z315" i="10" s="1"/>
  <c r="Y307" i="10"/>
  <c r="AA307" i="10" s="1"/>
  <c r="Z307" i="10" s="1"/>
  <c r="Y529" i="10"/>
  <c r="AA529" i="10" s="1"/>
  <c r="Z529" i="10" s="1"/>
  <c r="Y493" i="10"/>
  <c r="AA493" i="10" s="1"/>
  <c r="Z493" i="10" s="1"/>
  <c r="Y474" i="10"/>
  <c r="AA474" i="10" s="1"/>
  <c r="Z474" i="10" s="1"/>
  <c r="Y414" i="10"/>
  <c r="AA414" i="10" s="1"/>
  <c r="Z414" i="10" s="1"/>
  <c r="Y413" i="10"/>
  <c r="AA413" i="10" s="1"/>
  <c r="Z413" i="10" s="1"/>
  <c r="Y396" i="10"/>
  <c r="AA396" i="10" s="1"/>
  <c r="Z396" i="10" s="1"/>
  <c r="Y370" i="10"/>
  <c r="AA370" i="10" s="1"/>
  <c r="Z370" i="10" s="1"/>
  <c r="Y362" i="10"/>
  <c r="AA362" i="10" s="1"/>
  <c r="Z362" i="10" s="1"/>
  <c r="Y354" i="10"/>
  <c r="AA354" i="10" s="1"/>
  <c r="Z354" i="10" s="1"/>
  <c r="Y346" i="10"/>
  <c r="AA346" i="10" s="1"/>
  <c r="Z346" i="10" s="1"/>
  <c r="Y338" i="10"/>
  <c r="AA338" i="10" s="1"/>
  <c r="Z338" i="10" s="1"/>
  <c r="Y330" i="10"/>
  <c r="AA330" i="10" s="1"/>
  <c r="Z330" i="10" s="1"/>
  <c r="Y322" i="10"/>
  <c r="AA322" i="10" s="1"/>
  <c r="Z322" i="10" s="1"/>
  <c r="Y314" i="10"/>
  <c r="AA314" i="10" s="1"/>
  <c r="Z314" i="10" s="1"/>
  <c r="Y306" i="10"/>
  <c r="AA306" i="10" s="1"/>
  <c r="Z306" i="10" s="1"/>
  <c r="Y298" i="10"/>
  <c r="AA298" i="10" s="1"/>
  <c r="Z298" i="10" s="1"/>
  <c r="Y290" i="10"/>
  <c r="AA290" i="10" s="1"/>
  <c r="Z290" i="10" s="1"/>
  <c r="Y282" i="10"/>
  <c r="AA282" i="10" s="1"/>
  <c r="Z282" i="10" s="1"/>
  <c r="Y274" i="10"/>
  <c r="AA274" i="10" s="1"/>
  <c r="Z274" i="10" s="1"/>
  <c r="Y266" i="10"/>
  <c r="AA266" i="10" s="1"/>
  <c r="Z266" i="10" s="1"/>
  <c r="Y258" i="10"/>
  <c r="AA258" i="10" s="1"/>
  <c r="Z258" i="10" s="1"/>
  <c r="Y250" i="10"/>
  <c r="AA250" i="10" s="1"/>
  <c r="Z250" i="10" s="1"/>
  <c r="Y242" i="10"/>
  <c r="AA242" i="10" s="1"/>
  <c r="Z242" i="10" s="1"/>
  <c r="Y234" i="10"/>
  <c r="AA234" i="10" s="1"/>
  <c r="Z234" i="10" s="1"/>
  <c r="Y538" i="10"/>
  <c r="AA538" i="10" s="1"/>
  <c r="Z538" i="10" s="1"/>
  <c r="Y491" i="10"/>
  <c r="AA491" i="10" s="1"/>
  <c r="Z491" i="10" s="1"/>
  <c r="Y468" i="10"/>
  <c r="AA468" i="10" s="1"/>
  <c r="Z468" i="10" s="1"/>
  <c r="Y445" i="10"/>
  <c r="AA445" i="10" s="1"/>
  <c r="Z445" i="10" s="1"/>
  <c r="Y429" i="10"/>
  <c r="AA429" i="10" s="1"/>
  <c r="Z429" i="10" s="1"/>
  <c r="Y412" i="10"/>
  <c r="AA412" i="10" s="1"/>
  <c r="Z412" i="10" s="1"/>
  <c r="Y400" i="10"/>
  <c r="AA400" i="10" s="1"/>
  <c r="Z400" i="10" s="1"/>
  <c r="Y384" i="10"/>
  <c r="AA384" i="10" s="1"/>
  <c r="Z384" i="10" s="1"/>
  <c r="Y369" i="10"/>
  <c r="AA369" i="10" s="1"/>
  <c r="Z369" i="10" s="1"/>
  <c r="Y361" i="10"/>
  <c r="AA361" i="10" s="1"/>
  <c r="Z361" i="10" s="1"/>
  <c r="Y353" i="10"/>
  <c r="AA353" i="10" s="1"/>
  <c r="Z353" i="10" s="1"/>
  <c r="Y345" i="10"/>
  <c r="AA345" i="10" s="1"/>
  <c r="Z345" i="10" s="1"/>
  <c r="Y337" i="10"/>
  <c r="AA337" i="10" s="1"/>
  <c r="Z337" i="10" s="1"/>
  <c r="Y329" i="10"/>
  <c r="AA329" i="10" s="1"/>
  <c r="Z329" i="10" s="1"/>
  <c r="Y321" i="10"/>
  <c r="AA321" i="10" s="1"/>
  <c r="Z321" i="10" s="1"/>
  <c r="Y313" i="10"/>
  <c r="AA313" i="10" s="1"/>
  <c r="Z313" i="10" s="1"/>
  <c r="Y489" i="10"/>
  <c r="AA489" i="10" s="1"/>
  <c r="Z489" i="10" s="1"/>
  <c r="Y465" i="10"/>
  <c r="AA465" i="10" s="1"/>
  <c r="Z465" i="10" s="1"/>
  <c r="Y446" i="10"/>
  <c r="AA446" i="10" s="1"/>
  <c r="Z446" i="10" s="1"/>
  <c r="Y440" i="10"/>
  <c r="AA440" i="10" s="1"/>
  <c r="Z440" i="10" s="1"/>
  <c r="Y430" i="10"/>
  <c r="AA430" i="10" s="1"/>
  <c r="Z430" i="10" s="1"/>
  <c r="Y401" i="10"/>
  <c r="AA401" i="10" s="1"/>
  <c r="Z401" i="10" s="1"/>
  <c r="Y385" i="10"/>
  <c r="AA385" i="10" s="1"/>
  <c r="Z385" i="10" s="1"/>
  <c r="Y383" i="10"/>
  <c r="AA383" i="10" s="1"/>
  <c r="Z383" i="10" s="1"/>
  <c r="Y382" i="10"/>
  <c r="AA382" i="10" s="1"/>
  <c r="Z382" i="10" s="1"/>
  <c r="Y368" i="10"/>
  <c r="AA368" i="10" s="1"/>
  <c r="Z368" i="10" s="1"/>
  <c r="Y360" i="10"/>
  <c r="AA360" i="10" s="1"/>
  <c r="Z360" i="10" s="1"/>
  <c r="Y352" i="10"/>
  <c r="AA352" i="10" s="1"/>
  <c r="Z352" i="10" s="1"/>
  <c r="Y344" i="10"/>
  <c r="AA344" i="10" s="1"/>
  <c r="Z344" i="10" s="1"/>
  <c r="Y336" i="10"/>
  <c r="AA336" i="10" s="1"/>
  <c r="Z336" i="10" s="1"/>
  <c r="Y328" i="10"/>
  <c r="AA328" i="10" s="1"/>
  <c r="Z328" i="10" s="1"/>
  <c r="Y320" i="10"/>
  <c r="AA320" i="10" s="1"/>
  <c r="Z320" i="10" s="1"/>
  <c r="Y312" i="10"/>
  <c r="AA312" i="10" s="1"/>
  <c r="Z312" i="10" s="1"/>
  <c r="Y304" i="10"/>
  <c r="AA304" i="10" s="1"/>
  <c r="Z304" i="10" s="1"/>
  <c r="Y296" i="10"/>
  <c r="AA296" i="10" s="1"/>
  <c r="Z296" i="10" s="1"/>
  <c r="Y288" i="10"/>
  <c r="AA288" i="10" s="1"/>
  <c r="Z288" i="10" s="1"/>
  <c r="Y280" i="10"/>
  <c r="AA280" i="10" s="1"/>
  <c r="Z280" i="10" s="1"/>
  <c r="Y272" i="10"/>
  <c r="AA272" i="10" s="1"/>
  <c r="Z272" i="10" s="1"/>
  <c r="Y264" i="10"/>
  <c r="AA264" i="10" s="1"/>
  <c r="Z264" i="10" s="1"/>
  <c r="Y256" i="10"/>
  <c r="AA256" i="10" s="1"/>
  <c r="Z256" i="10" s="1"/>
  <c r="Y248" i="10"/>
  <c r="AA248" i="10" s="1"/>
  <c r="Z248" i="10" s="1"/>
  <c r="Y240" i="10"/>
  <c r="AA240" i="10" s="1"/>
  <c r="Z240" i="10" s="1"/>
  <c r="Y232" i="10"/>
  <c r="AA232" i="10" s="1"/>
  <c r="Z232" i="10" s="1"/>
  <c r="Y390" i="10"/>
  <c r="AA390" i="10" s="1"/>
  <c r="Z390" i="10" s="1"/>
  <c r="Y335" i="10"/>
  <c r="AA335" i="10" s="1"/>
  <c r="Z335" i="10" s="1"/>
  <c r="Y301" i="10"/>
  <c r="AA301" i="10" s="1"/>
  <c r="Z301" i="10" s="1"/>
  <c r="Y297" i="10"/>
  <c r="AA297" i="10" s="1"/>
  <c r="Z297" i="10" s="1"/>
  <c r="Y293" i="10"/>
  <c r="AA293" i="10" s="1"/>
  <c r="Z293" i="10" s="1"/>
  <c r="Y289" i="10"/>
  <c r="AA289" i="10" s="1"/>
  <c r="Z289" i="10" s="1"/>
  <c r="Y285" i="10"/>
  <c r="AA285" i="10" s="1"/>
  <c r="Z285" i="10" s="1"/>
  <c r="Y281" i="10"/>
  <c r="AA281" i="10" s="1"/>
  <c r="Z281" i="10" s="1"/>
  <c r="Y277" i="10"/>
  <c r="AA277" i="10" s="1"/>
  <c r="Z277" i="10" s="1"/>
  <c r="Y273" i="10"/>
  <c r="AA273" i="10" s="1"/>
  <c r="Z273" i="10" s="1"/>
  <c r="Y269" i="10"/>
  <c r="AA269" i="10" s="1"/>
  <c r="Z269" i="10" s="1"/>
  <c r="Y265" i="10"/>
  <c r="AA265" i="10" s="1"/>
  <c r="Z265" i="10" s="1"/>
  <c r="Y261" i="10"/>
  <c r="AA261" i="10" s="1"/>
  <c r="Z261" i="10" s="1"/>
  <c r="Y257" i="10"/>
  <c r="AA257" i="10" s="1"/>
  <c r="Z257" i="10" s="1"/>
  <c r="Y253" i="10"/>
  <c r="AA253" i="10" s="1"/>
  <c r="Z253" i="10" s="1"/>
  <c r="Y249" i="10"/>
  <c r="AA249" i="10" s="1"/>
  <c r="Z249" i="10" s="1"/>
  <c r="Y245" i="10"/>
  <c r="AA245" i="10" s="1"/>
  <c r="Z245" i="10" s="1"/>
  <c r="Y241" i="10"/>
  <c r="AA241" i="10" s="1"/>
  <c r="Z241" i="10" s="1"/>
  <c r="Y237" i="10"/>
  <c r="AA237" i="10" s="1"/>
  <c r="Z237" i="10" s="1"/>
  <c r="Y233" i="10"/>
  <c r="AA233" i="10" s="1"/>
  <c r="Z233" i="10" s="1"/>
  <c r="Y222" i="10"/>
  <c r="AA222" i="10" s="1"/>
  <c r="Z222" i="10" s="1"/>
  <c r="Y221" i="10"/>
  <c r="AA221" i="10" s="1"/>
  <c r="Z221" i="10" s="1"/>
  <c r="Y217" i="10"/>
  <c r="AA217" i="10" s="1"/>
  <c r="Z217" i="10" s="1"/>
  <c r="Y216" i="10"/>
  <c r="AA216" i="10" s="1"/>
  <c r="Z216" i="10" s="1"/>
  <c r="Y203" i="10"/>
  <c r="AA203" i="10" s="1"/>
  <c r="Z203" i="10" s="1"/>
  <c r="Y195" i="10"/>
  <c r="AA195" i="10" s="1"/>
  <c r="Z195" i="10" s="1"/>
  <c r="Y187" i="10"/>
  <c r="AA187" i="10" s="1"/>
  <c r="Z187" i="10" s="1"/>
  <c r="Y179" i="10"/>
  <c r="AA179" i="10" s="1"/>
  <c r="Z179" i="10" s="1"/>
  <c r="Y171" i="10"/>
  <c r="AA171" i="10" s="1"/>
  <c r="Z171" i="10" s="1"/>
  <c r="Y163" i="10"/>
  <c r="AA163" i="10" s="1"/>
  <c r="Z163" i="10" s="1"/>
  <c r="Y155" i="10"/>
  <c r="AA155" i="10" s="1"/>
  <c r="Z155" i="10" s="1"/>
  <c r="Y147" i="10"/>
  <c r="AA147" i="10" s="1"/>
  <c r="Z147" i="10" s="1"/>
  <c r="Y139" i="10"/>
  <c r="AA139" i="10" s="1"/>
  <c r="Z139" i="10" s="1"/>
  <c r="Y131" i="10"/>
  <c r="AA131" i="10" s="1"/>
  <c r="Z131" i="10" s="1"/>
  <c r="Y123" i="10"/>
  <c r="AA123" i="10" s="1"/>
  <c r="Z123" i="10" s="1"/>
  <c r="Y115" i="10"/>
  <c r="AA115" i="10" s="1"/>
  <c r="Z115" i="10" s="1"/>
  <c r="Y107" i="10"/>
  <c r="AA107" i="10" s="1"/>
  <c r="Z107" i="10" s="1"/>
  <c r="Y99" i="10"/>
  <c r="AA99" i="10" s="1"/>
  <c r="Z99" i="10" s="1"/>
  <c r="Y91" i="10"/>
  <c r="AA91" i="10" s="1"/>
  <c r="Z91" i="10" s="1"/>
  <c r="Y406" i="10"/>
  <c r="AA406" i="10" s="1"/>
  <c r="Z406" i="10" s="1"/>
  <c r="Y325" i="10"/>
  <c r="AA325" i="10" s="1"/>
  <c r="Z325" i="10" s="1"/>
  <c r="Y305" i="10"/>
  <c r="AA305" i="10" s="1"/>
  <c r="Z305" i="10" s="1"/>
  <c r="Y454" i="10"/>
  <c r="AA454" i="10" s="1"/>
  <c r="Z454" i="10" s="1"/>
  <c r="Y377" i="10"/>
  <c r="AA377" i="10" s="1"/>
  <c r="Z377" i="10" s="1"/>
  <c r="Y311" i="10"/>
  <c r="AA311" i="10" s="1"/>
  <c r="Z311" i="10" s="1"/>
  <c r="Y229" i="10"/>
  <c r="AA229" i="10" s="1"/>
  <c r="Z229" i="10" s="1"/>
  <c r="Y214" i="10"/>
  <c r="AA214" i="10" s="1"/>
  <c r="Z214" i="10" s="1"/>
  <c r="Y213" i="10"/>
  <c r="AA213" i="10" s="1"/>
  <c r="Z213" i="10" s="1"/>
  <c r="Y209" i="10"/>
  <c r="AA209" i="10" s="1"/>
  <c r="Z209" i="10" s="1"/>
  <c r="Y201" i="10"/>
  <c r="AA201" i="10" s="1"/>
  <c r="Z201" i="10" s="1"/>
  <c r="Y193" i="10"/>
  <c r="AA193" i="10" s="1"/>
  <c r="Z193" i="10" s="1"/>
  <c r="Y185" i="10"/>
  <c r="AA185" i="10" s="1"/>
  <c r="Z185" i="10" s="1"/>
  <c r="Y177" i="10"/>
  <c r="AA177" i="10" s="1"/>
  <c r="Z177" i="10" s="1"/>
  <c r="Y169" i="10"/>
  <c r="AA169" i="10" s="1"/>
  <c r="Z169" i="10" s="1"/>
  <c r="Y161" i="10"/>
  <c r="AA161" i="10" s="1"/>
  <c r="Z161" i="10" s="1"/>
  <c r="Y153" i="10"/>
  <c r="AA153" i="10" s="1"/>
  <c r="Z153" i="10" s="1"/>
  <c r="Y145" i="10"/>
  <c r="AA145" i="10" s="1"/>
  <c r="Z145" i="10" s="1"/>
  <c r="Y137" i="10"/>
  <c r="AA137" i="10" s="1"/>
  <c r="Z137" i="10" s="1"/>
  <c r="Y129" i="10"/>
  <c r="AA129" i="10" s="1"/>
  <c r="Z129" i="10" s="1"/>
  <c r="Y121" i="10"/>
  <c r="AA121" i="10" s="1"/>
  <c r="Z121" i="10" s="1"/>
  <c r="Y113" i="10"/>
  <c r="AA113" i="10" s="1"/>
  <c r="Z113" i="10" s="1"/>
  <c r="Y105" i="10"/>
  <c r="AA105" i="10" s="1"/>
  <c r="Z105" i="10" s="1"/>
  <c r="Y97" i="10"/>
  <c r="AA97" i="10" s="1"/>
  <c r="Z97" i="10" s="1"/>
  <c r="Y595" i="10"/>
  <c r="AA595" i="10" s="1"/>
  <c r="Z595" i="10" s="1"/>
  <c r="Y333" i="10"/>
  <c r="AA333" i="10" s="1"/>
  <c r="Z333" i="10" s="1"/>
  <c r="Y367" i="10"/>
  <c r="AA367" i="10" s="1"/>
  <c r="Z367" i="10" s="1"/>
  <c r="Y319" i="10"/>
  <c r="AA319" i="10" s="1"/>
  <c r="Z319" i="10" s="1"/>
  <c r="Y303" i="10"/>
  <c r="AA303" i="10" s="1"/>
  <c r="Z303" i="10" s="1"/>
  <c r="Y299" i="10"/>
  <c r="AA299" i="10" s="1"/>
  <c r="Z299" i="10" s="1"/>
  <c r="Y295" i="10"/>
  <c r="AA295" i="10" s="1"/>
  <c r="Z295" i="10" s="1"/>
  <c r="Y291" i="10"/>
  <c r="AA291" i="10" s="1"/>
  <c r="Z291" i="10" s="1"/>
  <c r="Y287" i="10"/>
  <c r="AA287" i="10" s="1"/>
  <c r="Z287" i="10" s="1"/>
  <c r="Y283" i="10"/>
  <c r="AA283" i="10" s="1"/>
  <c r="Z283" i="10" s="1"/>
  <c r="Y279" i="10"/>
  <c r="AA279" i="10" s="1"/>
  <c r="Z279" i="10" s="1"/>
  <c r="Y275" i="10"/>
  <c r="AA275" i="10" s="1"/>
  <c r="Z275" i="10" s="1"/>
  <c r="Y271" i="10"/>
  <c r="AA271" i="10" s="1"/>
  <c r="Z271" i="10" s="1"/>
  <c r="Y267" i="10"/>
  <c r="AA267" i="10" s="1"/>
  <c r="Z267" i="10" s="1"/>
  <c r="Y263" i="10"/>
  <c r="AA263" i="10" s="1"/>
  <c r="Z263" i="10" s="1"/>
  <c r="Y259" i="10"/>
  <c r="AA259" i="10" s="1"/>
  <c r="Z259" i="10" s="1"/>
  <c r="Y255" i="10"/>
  <c r="AA255" i="10" s="1"/>
  <c r="Z255" i="10" s="1"/>
  <c r="Y251" i="10"/>
  <c r="AA251" i="10" s="1"/>
  <c r="Z251" i="10" s="1"/>
  <c r="Y247" i="10"/>
  <c r="AA247" i="10" s="1"/>
  <c r="Z247" i="10" s="1"/>
  <c r="Y243" i="10"/>
  <c r="AA243" i="10" s="1"/>
  <c r="Z243" i="10" s="1"/>
  <c r="Y239" i="10"/>
  <c r="AA239" i="10" s="1"/>
  <c r="Z239" i="10" s="1"/>
  <c r="Y235" i="10"/>
  <c r="AA235" i="10" s="1"/>
  <c r="Z235" i="10" s="1"/>
  <c r="Y207" i="10"/>
  <c r="AA207" i="10" s="1"/>
  <c r="Z207" i="10" s="1"/>
  <c r="Y199" i="10"/>
  <c r="AA199" i="10" s="1"/>
  <c r="Z199" i="10" s="1"/>
  <c r="Y191" i="10"/>
  <c r="AA191" i="10" s="1"/>
  <c r="Z191" i="10" s="1"/>
  <c r="Y183" i="10"/>
  <c r="AA183" i="10" s="1"/>
  <c r="Z183" i="10" s="1"/>
  <c r="Y175" i="10"/>
  <c r="AA175" i="10" s="1"/>
  <c r="Z175" i="10" s="1"/>
  <c r="Y167" i="10"/>
  <c r="AA167" i="10" s="1"/>
  <c r="Z167" i="10" s="1"/>
  <c r="Y159" i="10"/>
  <c r="AA159" i="10" s="1"/>
  <c r="Z159" i="10" s="1"/>
  <c r="Y151" i="10"/>
  <c r="AA151" i="10" s="1"/>
  <c r="Z151" i="10" s="1"/>
  <c r="Y143" i="10"/>
  <c r="AA143" i="10" s="1"/>
  <c r="Z143" i="10" s="1"/>
  <c r="Y135" i="10"/>
  <c r="AA135" i="10" s="1"/>
  <c r="Z135" i="10" s="1"/>
  <c r="Y127" i="10"/>
  <c r="AA127" i="10" s="1"/>
  <c r="Z127" i="10" s="1"/>
  <c r="Y424" i="10"/>
  <c r="AA424" i="10" s="1"/>
  <c r="Z424" i="10" s="1"/>
  <c r="Y389" i="10"/>
  <c r="AA389" i="10" s="1"/>
  <c r="Z389" i="10" s="1"/>
  <c r="Y359" i="10"/>
  <c r="AA359" i="10" s="1"/>
  <c r="Z359" i="10" s="1"/>
  <c r="Y309" i="10"/>
  <c r="AA309" i="10" s="1"/>
  <c r="Z309" i="10" s="1"/>
  <c r="Y405" i="10"/>
  <c r="AA405" i="10" s="1"/>
  <c r="Z405" i="10" s="1"/>
  <c r="Y387" i="10"/>
  <c r="AA387" i="10" s="1"/>
  <c r="Z387" i="10" s="1"/>
  <c r="Y351" i="10"/>
  <c r="AA351" i="10" s="1"/>
  <c r="Z351" i="10" s="1"/>
  <c r="Y327" i="10"/>
  <c r="AA327" i="10" s="1"/>
  <c r="Z327" i="10" s="1"/>
  <c r="Y225" i="10"/>
  <c r="AA225" i="10" s="1"/>
  <c r="Z225" i="10" s="1"/>
  <c r="Y224" i="10"/>
  <c r="AA224" i="10" s="1"/>
  <c r="Z224" i="10" s="1"/>
  <c r="Y205" i="10"/>
  <c r="AA205" i="10" s="1"/>
  <c r="Z205" i="10" s="1"/>
  <c r="Y197" i="10"/>
  <c r="AA197" i="10" s="1"/>
  <c r="Z197" i="10" s="1"/>
  <c r="Y189" i="10"/>
  <c r="AA189" i="10" s="1"/>
  <c r="Z189" i="10" s="1"/>
  <c r="Y181" i="10"/>
  <c r="AA181" i="10" s="1"/>
  <c r="Z181" i="10" s="1"/>
  <c r="Y173" i="10"/>
  <c r="AA173" i="10" s="1"/>
  <c r="Z173" i="10" s="1"/>
  <c r="Y165" i="10"/>
  <c r="AA165" i="10" s="1"/>
  <c r="Z165" i="10" s="1"/>
  <c r="Y157" i="10"/>
  <c r="AA157" i="10" s="1"/>
  <c r="Z157" i="10" s="1"/>
  <c r="Y149" i="10"/>
  <c r="AA149" i="10" s="1"/>
  <c r="Z149" i="10" s="1"/>
  <c r="Y141" i="10"/>
  <c r="AA141" i="10" s="1"/>
  <c r="Z141" i="10" s="1"/>
  <c r="Y133" i="10"/>
  <c r="AA133" i="10" s="1"/>
  <c r="Z133" i="10" s="1"/>
  <c r="Y125" i="10"/>
  <c r="AA125" i="10" s="1"/>
  <c r="Z125" i="10" s="1"/>
  <c r="Y117" i="10"/>
  <c r="AA117" i="10" s="1"/>
  <c r="Z117" i="10" s="1"/>
  <c r="Y109" i="10"/>
  <c r="AA109" i="10" s="1"/>
  <c r="Z109" i="10" s="1"/>
  <c r="Y101" i="10"/>
  <c r="AA101" i="10" s="1"/>
  <c r="Z101" i="10" s="1"/>
  <c r="Y93" i="10"/>
  <c r="AA93" i="10" s="1"/>
  <c r="Z93" i="10" s="1"/>
  <c r="Y85" i="10"/>
  <c r="AA85" i="10" s="1"/>
  <c r="Z85" i="10" s="1"/>
  <c r="Y317" i="10"/>
  <c r="AA317" i="10" s="1"/>
  <c r="Z317" i="10" s="1"/>
  <c r="Y215" i="10"/>
  <c r="AA215" i="10" s="1"/>
  <c r="Z215" i="10" s="1"/>
  <c r="Y120" i="10"/>
  <c r="AA120" i="10" s="1"/>
  <c r="Z120" i="10" s="1"/>
  <c r="Y100" i="10"/>
  <c r="AA100" i="10" s="1"/>
  <c r="Z100" i="10" s="1"/>
  <c r="Y75" i="10"/>
  <c r="AA75" i="10" s="1"/>
  <c r="Z75" i="10" s="1"/>
  <c r="Y67" i="10"/>
  <c r="AA67" i="10" s="1"/>
  <c r="Z67" i="10" s="1"/>
  <c r="AA59" i="10"/>
  <c r="Z59" i="10" s="1"/>
  <c r="Y51" i="10"/>
  <c r="AA51" i="10" s="1"/>
  <c r="Z51" i="10" s="1"/>
  <c r="Y45" i="10"/>
  <c r="AA45" i="10" s="1"/>
  <c r="Z45" i="10" s="1"/>
  <c r="Y61" i="10"/>
  <c r="AA61" i="10" s="1"/>
  <c r="Z61" i="10" s="1"/>
  <c r="Y231" i="10"/>
  <c r="AA231" i="10" s="1"/>
  <c r="Z231" i="10" s="1"/>
  <c r="Y210" i="10"/>
  <c r="AA210" i="10" s="1"/>
  <c r="Z210" i="10" s="1"/>
  <c r="Y206" i="10"/>
  <c r="AA206" i="10" s="1"/>
  <c r="Z206" i="10" s="1"/>
  <c r="Y202" i="10"/>
  <c r="AA202" i="10" s="1"/>
  <c r="Z202" i="10" s="1"/>
  <c r="Y198" i="10"/>
  <c r="AA198" i="10" s="1"/>
  <c r="Z198" i="10" s="1"/>
  <c r="Y194" i="10"/>
  <c r="AA194" i="10" s="1"/>
  <c r="Z194" i="10" s="1"/>
  <c r="Y190" i="10"/>
  <c r="AA190" i="10" s="1"/>
  <c r="Z190" i="10" s="1"/>
  <c r="Y186" i="10"/>
  <c r="AA186" i="10" s="1"/>
  <c r="Z186" i="10" s="1"/>
  <c r="Y182" i="10"/>
  <c r="AA182" i="10" s="1"/>
  <c r="Z182" i="10" s="1"/>
  <c r="Y178" i="10"/>
  <c r="AA178" i="10" s="1"/>
  <c r="Z178" i="10" s="1"/>
  <c r="Y174" i="10"/>
  <c r="AA174" i="10" s="1"/>
  <c r="Z174" i="10" s="1"/>
  <c r="Y170" i="10"/>
  <c r="AA170" i="10" s="1"/>
  <c r="Z170" i="10" s="1"/>
  <c r="Y166" i="10"/>
  <c r="AA166" i="10" s="1"/>
  <c r="Z166" i="10" s="1"/>
  <c r="Y162" i="10"/>
  <c r="AA162" i="10" s="1"/>
  <c r="Z162" i="10" s="1"/>
  <c r="Y158" i="10"/>
  <c r="AA158" i="10" s="1"/>
  <c r="Z158" i="10" s="1"/>
  <c r="Y154" i="10"/>
  <c r="AA154" i="10" s="1"/>
  <c r="Z154" i="10" s="1"/>
  <c r="Y150" i="10"/>
  <c r="AA150" i="10" s="1"/>
  <c r="Z150" i="10" s="1"/>
  <c r="Y146" i="10"/>
  <c r="AA146" i="10" s="1"/>
  <c r="Z146" i="10" s="1"/>
  <c r="Y142" i="10"/>
  <c r="AA142" i="10" s="1"/>
  <c r="Z142" i="10" s="1"/>
  <c r="Y138" i="10"/>
  <c r="AA138" i="10" s="1"/>
  <c r="Z138" i="10" s="1"/>
  <c r="Y134" i="10"/>
  <c r="AA134" i="10" s="1"/>
  <c r="Z134" i="10" s="1"/>
  <c r="Y130" i="10"/>
  <c r="AA130" i="10" s="1"/>
  <c r="Z130" i="10" s="1"/>
  <c r="Y126" i="10"/>
  <c r="AA126" i="10" s="1"/>
  <c r="Z126" i="10" s="1"/>
  <c r="Y114" i="10"/>
  <c r="AA114" i="10" s="1"/>
  <c r="Z114" i="10" s="1"/>
  <c r="Y95" i="10"/>
  <c r="AA95" i="10" s="1"/>
  <c r="Z95" i="10" s="1"/>
  <c r="Y94" i="10"/>
  <c r="AA94" i="10" s="1"/>
  <c r="Z94" i="10" s="1"/>
  <c r="Y74" i="10"/>
  <c r="AA74" i="10" s="1"/>
  <c r="Z74" i="10" s="1"/>
  <c r="Y66" i="10"/>
  <c r="AA66" i="10" s="1"/>
  <c r="Z66" i="10" s="1"/>
  <c r="Y58" i="10"/>
  <c r="AA58" i="10" s="1"/>
  <c r="Z58" i="10" s="1"/>
  <c r="Y50" i="10"/>
  <c r="AA50" i="10" s="1"/>
  <c r="Z50" i="10" s="1"/>
  <c r="Y69" i="10"/>
  <c r="AA69" i="10" s="1"/>
  <c r="Z69" i="10" s="1"/>
  <c r="Y381" i="10"/>
  <c r="AA381" i="10" s="1"/>
  <c r="Z381" i="10" s="1"/>
  <c r="Y227" i="10"/>
  <c r="AA227" i="10" s="1"/>
  <c r="Z227" i="10" s="1"/>
  <c r="Y219" i="10"/>
  <c r="AA219" i="10" s="1"/>
  <c r="Z219" i="10" s="1"/>
  <c r="Y108" i="10"/>
  <c r="AA108" i="10" s="1"/>
  <c r="Z108" i="10" s="1"/>
  <c r="Y96" i="10"/>
  <c r="AA96" i="10" s="1"/>
  <c r="Z96" i="10" s="1"/>
  <c r="Y73" i="10"/>
  <c r="AA73" i="10" s="1"/>
  <c r="Z73" i="10" s="1"/>
  <c r="Y65" i="10"/>
  <c r="AA65" i="10" s="1"/>
  <c r="Z65" i="10" s="1"/>
  <c r="Y57" i="10"/>
  <c r="AA57" i="10" s="1"/>
  <c r="Y49" i="10"/>
  <c r="AA49" i="10" s="1"/>
  <c r="Z49" i="10" s="1"/>
  <c r="Y343" i="10"/>
  <c r="AA343" i="10" s="1"/>
  <c r="Z343" i="10" s="1"/>
  <c r="Y122" i="10"/>
  <c r="AA122" i="10" s="1"/>
  <c r="Z122" i="10" s="1"/>
  <c r="Y103" i="10"/>
  <c r="AA103" i="10" s="1"/>
  <c r="Z103" i="10" s="1"/>
  <c r="Y102" i="10"/>
  <c r="AA102" i="10" s="1"/>
  <c r="Z102" i="10" s="1"/>
  <c r="Y89" i="10"/>
  <c r="AA89" i="10" s="1"/>
  <c r="Z89" i="10" s="1"/>
  <c r="Y84" i="10"/>
  <c r="AA84" i="10" s="1"/>
  <c r="Z84" i="10" s="1"/>
  <c r="Y83" i="10"/>
  <c r="AA83" i="10" s="1"/>
  <c r="Z83" i="10" s="1"/>
  <c r="Y72" i="10"/>
  <c r="AA72" i="10" s="1"/>
  <c r="Z72" i="10" s="1"/>
  <c r="Y64" i="10"/>
  <c r="AA64" i="10" s="1"/>
  <c r="Z64" i="10" s="1"/>
  <c r="Y56" i="10"/>
  <c r="AA56" i="10" s="1"/>
  <c r="Z56" i="10" s="1"/>
  <c r="Y48" i="10"/>
  <c r="AA48" i="10" s="1"/>
  <c r="Z48" i="10" s="1"/>
  <c r="Y376" i="10"/>
  <c r="AA376" i="10" s="1"/>
  <c r="Z376" i="10" s="1"/>
  <c r="Y79" i="10"/>
  <c r="AA79" i="10" s="1"/>
  <c r="Z79" i="10" s="1"/>
  <c r="Y78" i="10"/>
  <c r="AA78" i="10" s="1"/>
  <c r="Z78" i="10" s="1"/>
  <c r="Y403" i="10"/>
  <c r="AA403" i="10" s="1"/>
  <c r="Z403" i="10" s="1"/>
  <c r="Y211" i="10"/>
  <c r="AA211" i="10" s="1"/>
  <c r="Z211" i="10" s="1"/>
  <c r="Y116" i="10"/>
  <c r="AA116" i="10" s="1"/>
  <c r="Z116" i="10" s="1"/>
  <c r="Y104" i="10"/>
  <c r="AA104" i="10" s="1"/>
  <c r="Z104" i="10" s="1"/>
  <c r="Y90" i="10"/>
  <c r="AA90" i="10" s="1"/>
  <c r="Z90" i="10" s="1"/>
  <c r="Y88" i="10"/>
  <c r="AA88" i="10" s="1"/>
  <c r="Z88" i="10" s="1"/>
  <c r="Y87" i="10"/>
  <c r="AA87" i="10" s="1"/>
  <c r="Z87" i="10" s="1"/>
  <c r="Y86" i="10"/>
  <c r="AA86" i="10" s="1"/>
  <c r="Z86" i="10" s="1"/>
  <c r="Y82" i="10"/>
  <c r="AA82" i="10" s="1"/>
  <c r="Z82" i="10" s="1"/>
  <c r="Y81" i="10"/>
  <c r="AA81" i="10" s="1"/>
  <c r="Z81" i="10" s="1"/>
  <c r="Y71" i="10"/>
  <c r="AA71" i="10" s="1"/>
  <c r="Z71" i="10" s="1"/>
  <c r="Y63" i="10"/>
  <c r="AA63" i="10" s="1"/>
  <c r="Z63" i="10" s="1"/>
  <c r="Y55" i="10"/>
  <c r="AA55" i="10" s="1"/>
  <c r="Z55" i="10" s="1"/>
  <c r="Y47" i="10"/>
  <c r="AA47" i="10" s="1"/>
  <c r="Z47" i="10" s="1"/>
  <c r="Y208" i="10"/>
  <c r="AA208" i="10" s="1"/>
  <c r="Z208" i="10" s="1"/>
  <c r="Y204" i="10"/>
  <c r="AA204" i="10" s="1"/>
  <c r="Z204" i="10" s="1"/>
  <c r="Y200" i="10"/>
  <c r="AA200" i="10" s="1"/>
  <c r="Z200" i="10" s="1"/>
  <c r="Y196" i="10"/>
  <c r="AA196" i="10" s="1"/>
  <c r="Z196" i="10" s="1"/>
  <c r="Y192" i="10"/>
  <c r="AA192" i="10" s="1"/>
  <c r="Z192" i="10" s="1"/>
  <c r="Y188" i="10"/>
  <c r="AA188" i="10" s="1"/>
  <c r="Z188" i="10" s="1"/>
  <c r="Y184" i="10"/>
  <c r="AA184" i="10" s="1"/>
  <c r="Z184" i="10" s="1"/>
  <c r="Y180" i="10"/>
  <c r="AA180" i="10" s="1"/>
  <c r="Z180" i="10" s="1"/>
  <c r="Y176" i="10"/>
  <c r="AA176" i="10" s="1"/>
  <c r="Z176" i="10" s="1"/>
  <c r="Y172" i="10"/>
  <c r="AA172" i="10" s="1"/>
  <c r="Z172" i="10" s="1"/>
  <c r="Y168" i="10"/>
  <c r="AA168" i="10" s="1"/>
  <c r="Z168" i="10" s="1"/>
  <c r="Y164" i="10"/>
  <c r="AA164" i="10" s="1"/>
  <c r="Z164" i="10" s="1"/>
  <c r="Y160" i="10"/>
  <c r="AA160" i="10" s="1"/>
  <c r="Z160" i="10" s="1"/>
  <c r="Y156" i="10"/>
  <c r="AA156" i="10" s="1"/>
  <c r="Z156" i="10" s="1"/>
  <c r="Y152" i="10"/>
  <c r="AA152" i="10" s="1"/>
  <c r="Z152" i="10" s="1"/>
  <c r="Y148" i="10"/>
  <c r="AA148" i="10" s="1"/>
  <c r="Z148" i="10" s="1"/>
  <c r="Y144" i="10"/>
  <c r="AA144" i="10" s="1"/>
  <c r="Z144" i="10" s="1"/>
  <c r="Y140" i="10"/>
  <c r="AA140" i="10" s="1"/>
  <c r="Z140" i="10" s="1"/>
  <c r="Y136" i="10"/>
  <c r="AA136" i="10" s="1"/>
  <c r="Z136" i="10" s="1"/>
  <c r="Y132" i="10"/>
  <c r="AA132" i="10" s="1"/>
  <c r="Z132" i="10" s="1"/>
  <c r="Y128" i="10"/>
  <c r="AA128" i="10" s="1"/>
  <c r="Z128" i="10" s="1"/>
  <c r="Y111" i="10"/>
  <c r="AA111" i="10" s="1"/>
  <c r="Z111" i="10" s="1"/>
  <c r="Y110" i="10"/>
  <c r="AA110" i="10" s="1"/>
  <c r="Z110" i="10" s="1"/>
  <c r="Y98" i="10"/>
  <c r="AA98" i="10" s="1"/>
  <c r="Z98" i="10" s="1"/>
  <c r="Y80" i="10"/>
  <c r="AA80" i="10" s="1"/>
  <c r="Z80" i="10" s="1"/>
  <c r="Y70" i="10"/>
  <c r="AA70" i="10" s="1"/>
  <c r="Z70" i="10" s="1"/>
  <c r="Y62" i="10"/>
  <c r="AA62" i="10" s="1"/>
  <c r="Z62" i="10" s="1"/>
  <c r="Y54" i="10"/>
  <c r="AA54" i="10" s="1"/>
  <c r="Z54" i="10" s="1"/>
  <c r="Y53" i="10"/>
  <c r="AA53" i="10" s="1"/>
  <c r="Z53" i="10" s="1"/>
  <c r="Y46" i="10"/>
  <c r="AA46" i="10" s="1"/>
  <c r="Z46" i="10" s="1"/>
  <c r="Y223" i="10"/>
  <c r="AA223" i="10" s="1"/>
  <c r="Z223" i="10" s="1"/>
  <c r="Y218" i="10"/>
  <c r="AA218" i="10" s="1"/>
  <c r="Z218" i="10" s="1"/>
  <c r="Y119" i="10"/>
  <c r="AA119" i="10" s="1"/>
  <c r="Z119" i="10" s="1"/>
  <c r="Y118" i="10"/>
  <c r="AA118" i="10" s="1"/>
  <c r="Z118" i="10" s="1"/>
  <c r="Y106" i="10"/>
  <c r="AA106" i="10" s="1"/>
  <c r="Z106" i="10" s="1"/>
  <c r="Y76" i="10"/>
  <c r="AA76" i="10" s="1"/>
  <c r="Z76" i="10" s="1"/>
  <c r="Y68" i="10"/>
  <c r="AA68" i="10" s="1"/>
  <c r="Z68" i="10" s="1"/>
  <c r="Y60" i="10"/>
  <c r="AA60" i="10" s="1"/>
  <c r="Z60" i="10" s="1"/>
  <c r="Y52" i="10"/>
  <c r="AA52" i="10" s="1"/>
  <c r="Z52" i="10" s="1"/>
  <c r="Y226" i="10"/>
  <c r="AA226" i="10" s="1"/>
  <c r="Z226" i="10" s="1"/>
  <c r="Y124" i="10"/>
  <c r="AA124" i="10" s="1"/>
  <c r="Z124" i="10" s="1"/>
  <c r="Y112" i="10"/>
  <c r="AA112" i="10" s="1"/>
  <c r="Z112" i="10" s="1"/>
  <c r="Y92" i="10"/>
  <c r="AA92" i="10" s="1"/>
  <c r="Z92" i="10" s="1"/>
  <c r="Y77" i="10"/>
  <c r="AA77" i="10" s="1"/>
  <c r="Z77" i="10" s="1"/>
  <c r="Y1152" i="8"/>
  <c r="AA1152" i="8" s="1"/>
  <c r="Z1152" i="8" s="1"/>
  <c r="Y1110" i="8"/>
  <c r="AA1110" i="8" s="1"/>
  <c r="Z1110" i="8" s="1"/>
  <c r="Y1138" i="8"/>
  <c r="AA1138" i="8" s="1"/>
  <c r="Z1138" i="8" s="1"/>
  <c r="Y1122" i="8"/>
  <c r="AA1122" i="8" s="1"/>
  <c r="Z1122" i="8" s="1"/>
  <c r="Y1143" i="8"/>
  <c r="AA1143" i="8" s="1"/>
  <c r="Z1143" i="8" s="1"/>
  <c r="Y1202" i="8"/>
  <c r="AA1202" i="8" s="1"/>
  <c r="Z1202" i="8" s="1"/>
  <c r="Y1128" i="8"/>
  <c r="AA1128" i="8" s="1"/>
  <c r="Z1128" i="8" s="1"/>
  <c r="Y1056" i="8"/>
  <c r="AA1056" i="8" s="1"/>
  <c r="Z1056" i="8" s="1"/>
  <c r="Y1070" i="8"/>
  <c r="AA1070" i="8" s="1"/>
  <c r="Z1070" i="8" s="1"/>
  <c r="Y1090" i="8"/>
  <c r="AA1090" i="8" s="1"/>
  <c r="Z1090" i="8" s="1"/>
  <c r="Y1012" i="8"/>
  <c r="AA1012" i="8" s="1"/>
  <c r="Z1012" i="8" s="1"/>
  <c r="Y1071" i="8"/>
  <c r="AA1071" i="8" s="1"/>
  <c r="Z1071" i="8" s="1"/>
  <c r="Y946" i="8"/>
  <c r="AA946" i="8" s="1"/>
  <c r="Z946" i="8" s="1"/>
  <c r="Y1065" i="8"/>
  <c r="AA1065" i="8" s="1"/>
  <c r="Z1065" i="8" s="1"/>
  <c r="Y1060" i="8"/>
  <c r="AA1060" i="8" s="1"/>
  <c r="Z1060" i="8" s="1"/>
  <c r="Y976" i="8"/>
  <c r="AA976" i="8" s="1"/>
  <c r="Z976" i="8" s="1"/>
  <c r="Y1089" i="8"/>
  <c r="AA1089" i="8" s="1"/>
  <c r="Z1089" i="8" s="1"/>
  <c r="Y1040" i="8"/>
  <c r="AA1040" i="8" s="1"/>
  <c r="Z1040" i="8" s="1"/>
  <c r="Y973" i="8"/>
  <c r="AA973" i="8" s="1"/>
  <c r="Z973" i="8" s="1"/>
  <c r="Y1066" i="8"/>
  <c r="AA1066" i="8" s="1"/>
  <c r="Z1066" i="8" s="1"/>
  <c r="Y958" i="8"/>
  <c r="AA958" i="8" s="1"/>
  <c r="Z958" i="8" s="1"/>
  <c r="Y951" i="8"/>
  <c r="AA951" i="8" s="1"/>
  <c r="Z951" i="8" s="1"/>
  <c r="Y940" i="8"/>
  <c r="AA940" i="8" s="1"/>
  <c r="Z940" i="8" s="1"/>
  <c r="Y924" i="8"/>
  <c r="AA924" i="8" s="1"/>
  <c r="Z924" i="8" s="1"/>
  <c r="Y1000" i="8"/>
  <c r="AA1000" i="8" s="1"/>
  <c r="Z1000" i="8" s="1"/>
  <c r="Y953" i="8"/>
  <c r="AA953" i="8" s="1"/>
  <c r="Z953" i="8" s="1"/>
  <c r="Y1001" i="8"/>
  <c r="AA1001" i="8" s="1"/>
  <c r="Z1001" i="8" s="1"/>
  <c r="Y980" i="8"/>
  <c r="AA980" i="8" s="1"/>
  <c r="Z980" i="8" s="1"/>
  <c r="Y997" i="8"/>
  <c r="AA997" i="8" s="1"/>
  <c r="Z997" i="8" s="1"/>
  <c r="Y915" i="8"/>
  <c r="AA915" i="8" s="1"/>
  <c r="Z915" i="8" s="1"/>
  <c r="Y824" i="8"/>
  <c r="AA824" i="8" s="1"/>
  <c r="Z824" i="8" s="1"/>
  <c r="Y879" i="8"/>
  <c r="AA879" i="8" s="1"/>
  <c r="Z879" i="8" s="1"/>
  <c r="Y877" i="8"/>
  <c r="AA877" i="8" s="1"/>
  <c r="Z877" i="8" s="1"/>
  <c r="Y861" i="8"/>
  <c r="AA861" i="8" s="1"/>
  <c r="Z861" i="8" s="1"/>
  <c r="Y929" i="8"/>
  <c r="AA929" i="8" s="1"/>
  <c r="Z929" i="8" s="1"/>
  <c r="Y890" i="8"/>
  <c r="AA890" i="8" s="1"/>
  <c r="Z890" i="8" s="1"/>
  <c r="Y830" i="8"/>
  <c r="AA830" i="8" s="1"/>
  <c r="Z830" i="8" s="1"/>
  <c r="Y786" i="8"/>
  <c r="AA786" i="8" s="1"/>
  <c r="Z786" i="8" s="1"/>
  <c r="Y793" i="8"/>
  <c r="AA793" i="8" s="1"/>
  <c r="Z793" i="8" s="1"/>
  <c r="Y785" i="8"/>
  <c r="AA785" i="8" s="1"/>
  <c r="Z785" i="8" s="1"/>
  <c r="Y697" i="8"/>
  <c r="AA697" i="8" s="1"/>
  <c r="Z697" i="8" s="1"/>
  <c r="Y665" i="8"/>
  <c r="AA665" i="8" s="1"/>
  <c r="Z665" i="8" s="1"/>
  <c r="Y808" i="8"/>
  <c r="AA808" i="8" s="1"/>
  <c r="Z808" i="8" s="1"/>
  <c r="Y768" i="8"/>
  <c r="AA768" i="8" s="1"/>
  <c r="Z768" i="8" s="1"/>
  <c r="Y815" i="8"/>
  <c r="AA815" i="8" s="1"/>
  <c r="Z815" i="8" s="1"/>
  <c r="Y807" i="8"/>
  <c r="AA807" i="8" s="1"/>
  <c r="Z807" i="8" s="1"/>
  <c r="Y806" i="8"/>
  <c r="AA806" i="8" s="1"/>
  <c r="Z806" i="8" s="1"/>
  <c r="Y774" i="8"/>
  <c r="AA774" i="8" s="1"/>
  <c r="Z774" i="8" s="1"/>
  <c r="Y892" i="8"/>
  <c r="AA892" i="8" s="1"/>
  <c r="Z892" i="8" s="1"/>
  <c r="Y886" i="8"/>
  <c r="AA886" i="8" s="1"/>
  <c r="Z886" i="8" s="1"/>
  <c r="Y811" i="8"/>
  <c r="AA811" i="8" s="1"/>
  <c r="Z811" i="8" s="1"/>
  <c r="Y795" i="8"/>
  <c r="AA795" i="8" s="1"/>
  <c r="Z795" i="8" s="1"/>
  <c r="Y715" i="8"/>
  <c r="AA715" i="8" s="1"/>
  <c r="Z715" i="8" s="1"/>
  <c r="Y720" i="8"/>
  <c r="AA720" i="8" s="1"/>
  <c r="Z720" i="8" s="1"/>
  <c r="Y762" i="8"/>
  <c r="AA762" i="8" s="1"/>
  <c r="Z762" i="8" s="1"/>
  <c r="Y743" i="8"/>
  <c r="AA743" i="8" s="1"/>
  <c r="Z743" i="8" s="1"/>
  <c r="Y670" i="8"/>
  <c r="AA670" i="8" s="1"/>
  <c r="Z670" i="8" s="1"/>
  <c r="Y669" i="8"/>
  <c r="AA669" i="8" s="1"/>
  <c r="Z669" i="8" s="1"/>
  <c r="Y663" i="8"/>
  <c r="AA663" i="8" s="1"/>
  <c r="Z663" i="8" s="1"/>
  <c r="Y629" i="8"/>
  <c r="AA629" i="8" s="1"/>
  <c r="Z629" i="8" s="1"/>
  <c r="Y716" i="8"/>
  <c r="AA716" i="8" s="1"/>
  <c r="Z716" i="8" s="1"/>
  <c r="Y652" i="8"/>
  <c r="AA652" i="8" s="1"/>
  <c r="Z652" i="8" s="1"/>
  <c r="Y711" i="8"/>
  <c r="AA711" i="8" s="1"/>
  <c r="Z711" i="8" s="1"/>
  <c r="Y704" i="8"/>
  <c r="AA704" i="8" s="1"/>
  <c r="Z704" i="8" s="1"/>
  <c r="Y820" i="8"/>
  <c r="AA820" i="8" s="1"/>
  <c r="Z820" i="8" s="1"/>
  <c r="Y686" i="8"/>
  <c r="AA686" i="8" s="1"/>
  <c r="Z686" i="8" s="1"/>
  <c r="Y796" i="8"/>
  <c r="AA796" i="8" s="1"/>
  <c r="Z796" i="8" s="1"/>
  <c r="Y612" i="8"/>
  <c r="AA612" i="8" s="1"/>
  <c r="Z612" i="8" s="1"/>
  <c r="Y733" i="8"/>
  <c r="AA733" i="8" s="1"/>
  <c r="Z733" i="8" s="1"/>
  <c r="Y649" i="8"/>
  <c r="AA649" i="8" s="1"/>
  <c r="Z649" i="8" s="1"/>
  <c r="Y600" i="8"/>
  <c r="AA600" i="8" s="1"/>
  <c r="Z600" i="8" s="1"/>
  <c r="Y593" i="8"/>
  <c r="AA593" i="8" s="1"/>
  <c r="Z593" i="8" s="1"/>
  <c r="Y632" i="8"/>
  <c r="AA632" i="8" s="1"/>
  <c r="Z632" i="8" s="1"/>
  <c r="Y676" i="8"/>
  <c r="AA676" i="8" s="1"/>
  <c r="Z676" i="8" s="1"/>
  <c r="Y596" i="8"/>
  <c r="AA596" i="8" s="1"/>
  <c r="Z596" i="8" s="1"/>
  <c r="Y591" i="8"/>
  <c r="AA591" i="8" s="1"/>
  <c r="Z591" i="8" s="1"/>
  <c r="Y457" i="8"/>
  <c r="AA457" i="8" s="1"/>
  <c r="Z457" i="8" s="1"/>
  <c r="Y425" i="8"/>
  <c r="AA425" i="8" s="1"/>
  <c r="Z425" i="8" s="1"/>
  <c r="Y495" i="8"/>
  <c r="AA495" i="8" s="1"/>
  <c r="Z495" i="8" s="1"/>
  <c r="Y455" i="8"/>
  <c r="AA455" i="8" s="1"/>
  <c r="Z455" i="8" s="1"/>
  <c r="Y587" i="8"/>
  <c r="AA587" i="8" s="1"/>
  <c r="Z587" i="8" s="1"/>
  <c r="Y582" i="8"/>
  <c r="AA582" i="8" s="1"/>
  <c r="Z582" i="8" s="1"/>
  <c r="Y682" i="8"/>
  <c r="AA682" i="8" s="1"/>
  <c r="Z682" i="8" s="1"/>
  <c r="Y525" i="8"/>
  <c r="AA525" i="8" s="1"/>
  <c r="Z525" i="8" s="1"/>
  <c r="Y445" i="8"/>
  <c r="AA445" i="8" s="1"/>
  <c r="Z445" i="8" s="1"/>
  <c r="Y397" i="8"/>
  <c r="AA397" i="8" s="1"/>
  <c r="Z397" i="8" s="1"/>
  <c r="Y541" i="8"/>
  <c r="AA541" i="8" s="1"/>
  <c r="Z541" i="8" s="1"/>
  <c r="Y532" i="8"/>
  <c r="AA532" i="8" s="1"/>
  <c r="Z532" i="8" s="1"/>
  <c r="Y452" i="8"/>
  <c r="AA452" i="8" s="1"/>
  <c r="Z452" i="8" s="1"/>
  <c r="Y420" i="8"/>
  <c r="AA420" i="8" s="1"/>
  <c r="Z420" i="8" s="1"/>
  <c r="Y549" i="8"/>
  <c r="AA549" i="8" s="1"/>
  <c r="Z549" i="8" s="1"/>
  <c r="Y522" i="8"/>
  <c r="AA522" i="8" s="1"/>
  <c r="Z522" i="8" s="1"/>
  <c r="Y434" i="8"/>
  <c r="AA434" i="8" s="1"/>
  <c r="Z434" i="8" s="1"/>
  <c r="Y426" i="8"/>
  <c r="AA426" i="8" s="1"/>
  <c r="Z426" i="8" s="1"/>
  <c r="Y515" i="8"/>
  <c r="AA515" i="8" s="1"/>
  <c r="Z515" i="8" s="1"/>
  <c r="Y382" i="8"/>
  <c r="AA382" i="8" s="1"/>
  <c r="Z382" i="8" s="1"/>
  <c r="Y336" i="8"/>
  <c r="AA336" i="8" s="1"/>
  <c r="Z336" i="8" s="1"/>
  <c r="Y304" i="8"/>
  <c r="AA304" i="8" s="1"/>
  <c r="Z304" i="8" s="1"/>
  <c r="Y588" i="8"/>
  <c r="AA588" i="8" s="1"/>
  <c r="Z588" i="8" s="1"/>
  <c r="Y518" i="8"/>
  <c r="AA518" i="8" s="1"/>
  <c r="Z518" i="8" s="1"/>
  <c r="Y414" i="8"/>
  <c r="AA414" i="8" s="1"/>
  <c r="Z414" i="8" s="1"/>
  <c r="Y396" i="8"/>
  <c r="AA396" i="8" s="1"/>
  <c r="Z396" i="8" s="1"/>
  <c r="Y628" i="8"/>
  <c r="AA628" i="8" s="1"/>
  <c r="Z628" i="8" s="1"/>
  <c r="Y443" i="8"/>
  <c r="AA443" i="8" s="1"/>
  <c r="Z443" i="8" s="1"/>
  <c r="Y569" i="8"/>
  <c r="AA569" i="8" s="1"/>
  <c r="Z569" i="8" s="1"/>
  <c r="Y528" i="8"/>
  <c r="AA528" i="8" s="1"/>
  <c r="Z528" i="8" s="1"/>
  <c r="Y404" i="8"/>
  <c r="AA404" i="8" s="1"/>
  <c r="Z404" i="8" s="1"/>
  <c r="Y373" i="8"/>
  <c r="AA373" i="8" s="1"/>
  <c r="Z373" i="8" s="1"/>
  <c r="Y309" i="8"/>
  <c r="AA309" i="8" s="1"/>
  <c r="Z309" i="8" s="1"/>
  <c r="Y277" i="8"/>
  <c r="AA277" i="8" s="1"/>
  <c r="Z277" i="8" s="1"/>
  <c r="Y392" i="8"/>
  <c r="AA392" i="8" s="1"/>
  <c r="Z392" i="8" s="1"/>
  <c r="Y372" i="8"/>
  <c r="AA372" i="8" s="1"/>
  <c r="Z372" i="8" s="1"/>
  <c r="Y308" i="8"/>
  <c r="AA308" i="8" s="1"/>
  <c r="Z308" i="8" s="1"/>
  <c r="Y284" i="8"/>
  <c r="AA284" i="8" s="1"/>
  <c r="Z284" i="8" s="1"/>
  <c r="Y488" i="8"/>
  <c r="AA488" i="8" s="1"/>
  <c r="Z488" i="8" s="1"/>
  <c r="Y424" i="8"/>
  <c r="AA424" i="8" s="1"/>
  <c r="Z424" i="8" s="1"/>
  <c r="Y536" i="8"/>
  <c r="AA536" i="8" s="1"/>
  <c r="Z536" i="8" s="1"/>
  <c r="Y523" i="8"/>
  <c r="AA523" i="8" s="1"/>
  <c r="Z523" i="8" s="1"/>
  <c r="Y354" i="8"/>
  <c r="AA354" i="8" s="1"/>
  <c r="Z354" i="8" s="1"/>
  <c r="Y330" i="8"/>
  <c r="AA330" i="8" s="1"/>
  <c r="Z330" i="8" s="1"/>
  <c r="Y266" i="8"/>
  <c r="AA266" i="8" s="1"/>
  <c r="Z266" i="8" s="1"/>
  <c r="Y401" i="8"/>
  <c r="AA401" i="8" s="1"/>
  <c r="Z401" i="8" s="1"/>
  <c r="Y278" i="8"/>
  <c r="AA278" i="8" s="1"/>
  <c r="Z278" i="8" s="1"/>
  <c r="Y539" i="8"/>
  <c r="AA539" i="8" s="1"/>
  <c r="Z539" i="8" s="1"/>
  <c r="Y291" i="8"/>
  <c r="AA291" i="8" s="1"/>
  <c r="Z291" i="8" s="1"/>
  <c r="Y283" i="8"/>
  <c r="AA283" i="8" s="1"/>
  <c r="Z283" i="8" s="1"/>
  <c r="Y236" i="8"/>
  <c r="AA236" i="8" s="1"/>
  <c r="Z236" i="8" s="1"/>
  <c r="Y220" i="8"/>
  <c r="AA220" i="8" s="1"/>
  <c r="Z220" i="8" s="1"/>
  <c r="Y172" i="8"/>
  <c r="AA172" i="8" s="1"/>
  <c r="Z172" i="8" s="1"/>
  <c r="Y164" i="8"/>
  <c r="AA164" i="8" s="1"/>
  <c r="Z164" i="8" s="1"/>
  <c r="Y132" i="8"/>
  <c r="AA132" i="8" s="1"/>
  <c r="Z132" i="8" s="1"/>
  <c r="Y124" i="8"/>
  <c r="AA124" i="8" s="1"/>
  <c r="Z124" i="8" s="1"/>
  <c r="Y331" i="8"/>
  <c r="AA331" i="8" s="1"/>
  <c r="Z331" i="8" s="1"/>
  <c r="Y319" i="8"/>
  <c r="AA319" i="8" s="1"/>
  <c r="Z319" i="8" s="1"/>
  <c r="Y287" i="8"/>
  <c r="AA287" i="8" s="1"/>
  <c r="Z287" i="8" s="1"/>
  <c r="Y279" i="8"/>
  <c r="AA279" i="8" s="1"/>
  <c r="Z279" i="8" s="1"/>
  <c r="Y512" i="8"/>
  <c r="AA512" i="8" s="1"/>
  <c r="Z512" i="8" s="1"/>
  <c r="Y355" i="8"/>
  <c r="AA355" i="8" s="1"/>
  <c r="Z355" i="8" s="1"/>
  <c r="Y242" i="8"/>
  <c r="AA242" i="8" s="1"/>
  <c r="Z242" i="8" s="1"/>
  <c r="Y226" i="8"/>
  <c r="AA226" i="8" s="1"/>
  <c r="Z226" i="8" s="1"/>
  <c r="Y194" i="8"/>
  <c r="AA194" i="8" s="1"/>
  <c r="Z194" i="8" s="1"/>
  <c r="Y186" i="8"/>
  <c r="AA186" i="8" s="1"/>
  <c r="Z186" i="8" s="1"/>
  <c r="Y154" i="8"/>
  <c r="AA154" i="8" s="1"/>
  <c r="Z154" i="8" s="1"/>
  <c r="Y146" i="8"/>
  <c r="AA146" i="8" s="1"/>
  <c r="Z146" i="8" s="1"/>
  <c r="Y114" i="8"/>
  <c r="AA114" i="8" s="1"/>
  <c r="Z114" i="8" s="1"/>
  <c r="Y347" i="8"/>
  <c r="AA347" i="8" s="1"/>
  <c r="Z347" i="8" s="1"/>
  <c r="Y233" i="8"/>
  <c r="AA233" i="8" s="1"/>
  <c r="Z233" i="8" s="1"/>
  <c r="Y329" i="8"/>
  <c r="AA329" i="8" s="1"/>
  <c r="Z329" i="8" s="1"/>
  <c r="Y297" i="8"/>
  <c r="AA297" i="8" s="1"/>
  <c r="Z297" i="8" s="1"/>
  <c r="Y289" i="8"/>
  <c r="AA289" i="8" s="1"/>
  <c r="Z289" i="8" s="1"/>
  <c r="Y254" i="8"/>
  <c r="AA254" i="8" s="1"/>
  <c r="Z254" i="8" s="1"/>
  <c r="Y232" i="8"/>
  <c r="AA232" i="8" s="1"/>
  <c r="Z232" i="8" s="1"/>
  <c r="Y200" i="8"/>
  <c r="AA200" i="8" s="1"/>
  <c r="Z200" i="8" s="1"/>
  <c r="Y192" i="8"/>
  <c r="AA192" i="8" s="1"/>
  <c r="Z192" i="8" s="1"/>
  <c r="Y395" i="8"/>
  <c r="AA395" i="8" s="1"/>
  <c r="Z395" i="8" s="1"/>
  <c r="Y353" i="8"/>
  <c r="AA353" i="8" s="1"/>
  <c r="Z353" i="8" s="1"/>
  <c r="Y231" i="8"/>
  <c r="AA231" i="8" s="1"/>
  <c r="Z231" i="8" s="1"/>
  <c r="Y215" i="8"/>
  <c r="AA215" i="8" s="1"/>
  <c r="Z215" i="8" s="1"/>
  <c r="Y183" i="8"/>
  <c r="AA183" i="8" s="1"/>
  <c r="Z183" i="8" s="1"/>
  <c r="Y175" i="8"/>
  <c r="AA175" i="8" s="1"/>
  <c r="Z175" i="8" s="1"/>
  <c r="Y143" i="8"/>
  <c r="AA143" i="8" s="1"/>
  <c r="Z143" i="8" s="1"/>
  <c r="Y135" i="8"/>
  <c r="AA135" i="8" s="1"/>
  <c r="Z135" i="8" s="1"/>
  <c r="Y103" i="8"/>
  <c r="AA103" i="8" s="1"/>
  <c r="Z103" i="8" s="1"/>
  <c r="Y87" i="8"/>
  <c r="AA87" i="8" s="1"/>
  <c r="Z87" i="8" s="1"/>
  <c r="Y448" i="8"/>
  <c r="AA448" i="8" s="1"/>
  <c r="Z448" i="8" s="1"/>
  <c r="Y369" i="8"/>
  <c r="AA369" i="8" s="1"/>
  <c r="Z369" i="8" s="1"/>
  <c r="Y268" i="8"/>
  <c r="AA268" i="8" s="1"/>
  <c r="Z268" i="8" s="1"/>
  <c r="Y245" i="8"/>
  <c r="AA245" i="8" s="1"/>
  <c r="Z245" i="8" s="1"/>
  <c r="Y173" i="8"/>
  <c r="AA173" i="8" s="1"/>
  <c r="Z173" i="8" s="1"/>
  <c r="Y117" i="8"/>
  <c r="AA117" i="8" s="1"/>
  <c r="Z117" i="8" s="1"/>
  <c r="Y92" i="8"/>
  <c r="AA92" i="8" s="1"/>
  <c r="Z92" i="8" s="1"/>
  <c r="Y91" i="8"/>
  <c r="AA91" i="8" s="1"/>
  <c r="Z91" i="8" s="1"/>
  <c r="Y59" i="8"/>
  <c r="AA59" i="8" s="1"/>
  <c r="Z59" i="8" s="1"/>
  <c r="Y49" i="8"/>
  <c r="AA49" i="8" s="1"/>
  <c r="Z49" i="8" s="1"/>
  <c r="Y229" i="8"/>
  <c r="AA229" i="8" s="1"/>
  <c r="Z229" i="8" s="1"/>
  <c r="Y177" i="8"/>
  <c r="AA177" i="8" s="1"/>
  <c r="Z177" i="8" s="1"/>
  <c r="Y144" i="8"/>
  <c r="AA144" i="8" s="1"/>
  <c r="Z144" i="8" s="1"/>
  <c r="Y137" i="8"/>
  <c r="AA137" i="8" s="1"/>
  <c r="Z137" i="8" s="1"/>
  <c r="Y90" i="8"/>
  <c r="AA90" i="8" s="1"/>
  <c r="Z90" i="8" s="1"/>
  <c r="Y86" i="8"/>
  <c r="AA86" i="8" s="1"/>
  <c r="Z86" i="8" s="1"/>
  <c r="Y57" i="8"/>
  <c r="AA57" i="8" s="1"/>
  <c r="Y47" i="8"/>
  <c r="AA47" i="8" s="1"/>
  <c r="Z47" i="8" s="1"/>
  <c r="Y169" i="8"/>
  <c r="AA169" i="8" s="1"/>
  <c r="Z169" i="8" s="1"/>
  <c r="Y157" i="8"/>
  <c r="AA157" i="8" s="1"/>
  <c r="Z157" i="8" s="1"/>
  <c r="Y249" i="8"/>
  <c r="AA249" i="8" s="1"/>
  <c r="Z249" i="8" s="1"/>
  <c r="Y230" i="8"/>
  <c r="AA230" i="8" s="1"/>
  <c r="Z230" i="8" s="1"/>
  <c r="Y179" i="8"/>
  <c r="AA179" i="8" s="1"/>
  <c r="Z179" i="8" s="1"/>
  <c r="Y152" i="8"/>
  <c r="AA152" i="8" s="1"/>
  <c r="Z152" i="8" s="1"/>
  <c r="Y120" i="8"/>
  <c r="AA120" i="8" s="1"/>
  <c r="Z120" i="8" s="1"/>
  <c r="Y82" i="8"/>
  <c r="AA82" i="8" s="1"/>
  <c r="Z82" i="8" s="1"/>
  <c r="Q27" i="8"/>
  <c r="Y217" i="8"/>
  <c r="AA217" i="8" s="1"/>
  <c r="Z217" i="8" s="1"/>
  <c r="Y165" i="8"/>
  <c r="AA165" i="8" s="1"/>
  <c r="Z165" i="8" s="1"/>
  <c r="Y110" i="8"/>
  <c r="AA110" i="8" s="1"/>
  <c r="Z110" i="8" s="1"/>
  <c r="Y80" i="8"/>
  <c r="AA80" i="8" s="1"/>
  <c r="Z80" i="8" s="1"/>
  <c r="Y76" i="8"/>
  <c r="AA76" i="8" s="1"/>
  <c r="Z76" i="8" s="1"/>
  <c r="Y88" i="8"/>
  <c r="AA88" i="8" s="1"/>
  <c r="Z88" i="8" s="1"/>
  <c r="Y83" i="8"/>
  <c r="AA83" i="8" s="1"/>
  <c r="Z83" i="8" s="1"/>
  <c r="Y197" i="8"/>
  <c r="AA197" i="8" s="1"/>
  <c r="Z197" i="8" s="1"/>
  <c r="Y160" i="8"/>
  <c r="AA160" i="8" s="1"/>
  <c r="Z160" i="8" s="1"/>
  <c r="Y128" i="8"/>
  <c r="AA128" i="8" s="1"/>
  <c r="Z128" i="8" s="1"/>
  <c r="Y121" i="8"/>
  <c r="AA121" i="8" s="1"/>
  <c r="Z121" i="8" s="1"/>
  <c r="Y101" i="8"/>
  <c r="AA101" i="8" s="1"/>
  <c r="Z101" i="8" s="1"/>
  <c r="Y74" i="8"/>
  <c r="AA74" i="8" s="1"/>
  <c r="Z74" i="8" s="1"/>
  <c r="Y219" i="8"/>
  <c r="AA219" i="8" s="1"/>
  <c r="Z219" i="8" s="1"/>
  <c r="Y198" i="8"/>
  <c r="AA198" i="8" s="1"/>
  <c r="Z198" i="8" s="1"/>
  <c r="Y105" i="8"/>
  <c r="AA105" i="8" s="1"/>
  <c r="Z105" i="8" s="1"/>
  <c r="Y104" i="8"/>
  <c r="AA104" i="8" s="1"/>
  <c r="Z104" i="8" s="1"/>
  <c r="Y72" i="8"/>
  <c r="AA72" i="8" s="1"/>
  <c r="Z72" i="8" s="1"/>
  <c r="Y68" i="8"/>
  <c r="AA68" i="8" s="1"/>
  <c r="Z68" i="8" s="1"/>
  <c r="Y55" i="8"/>
  <c r="AA55" i="8" s="1"/>
  <c r="Z55" i="8" s="1"/>
  <c r="Y211" i="8"/>
  <c r="AA211" i="8" s="1"/>
  <c r="Z211" i="8" s="1"/>
  <c r="Y168" i="8"/>
  <c r="AA168" i="8" s="1"/>
  <c r="Z168" i="8" s="1"/>
  <c r="Y161" i="8"/>
  <c r="AA161" i="8" s="1"/>
  <c r="Z161" i="8" s="1"/>
  <c r="Y129" i="8"/>
  <c r="AA129" i="8" s="1"/>
  <c r="Z129" i="8" s="1"/>
  <c r="Y123" i="8"/>
  <c r="AA123" i="8" s="1"/>
  <c r="Z123" i="8" s="1"/>
  <c r="Y93" i="8"/>
  <c r="AA93" i="8" s="1"/>
  <c r="Z93" i="8" s="1"/>
  <c r="Y62" i="8"/>
  <c r="AA62" i="8" s="1"/>
  <c r="Z62" i="8" s="1"/>
  <c r="Z21" i="7"/>
  <c r="Z22" i="7" s="1"/>
  <c r="Z23" i="7" s="1"/>
  <c r="C67" i="4"/>
  <c r="D67" i="4" s="1"/>
  <c r="C59" i="4"/>
  <c r="C61" i="4" s="1"/>
  <c r="D61" i="4" s="1"/>
  <c r="C75" i="4"/>
  <c r="C77" i="4" s="1"/>
  <c r="D77" i="4" s="1"/>
  <c r="C49" i="6"/>
  <c r="C50" i="6" s="1"/>
  <c r="C77" i="6" s="1"/>
  <c r="C74" i="6"/>
  <c r="C66" i="6"/>
  <c r="C68" i="6" s="1"/>
  <c r="D68" i="6" s="1"/>
  <c r="C58" i="6"/>
  <c r="C60" i="6" s="1"/>
  <c r="D60" i="6" s="1"/>
  <c r="C51" i="5"/>
  <c r="C52" i="5" s="1"/>
  <c r="C71" i="5" s="1"/>
  <c r="C68" i="5"/>
  <c r="C70" i="5" s="1"/>
  <c r="C76" i="5"/>
  <c r="C78" i="5" s="1"/>
  <c r="D78" i="5" s="1"/>
  <c r="C60" i="5"/>
  <c r="C62" i="5" s="1"/>
  <c r="D62" i="5" s="1"/>
  <c r="C70" i="4"/>
  <c r="C62" i="4"/>
  <c r="C78" i="4"/>
  <c r="Z28" i="7" l="1"/>
  <c r="Y94" i="8"/>
  <c r="AA94" i="8" s="1"/>
  <c r="Z94" i="8" s="1"/>
  <c r="Y190" i="8"/>
  <c r="AA190" i="8" s="1"/>
  <c r="Z190" i="8" s="1"/>
  <c r="Y73" i="8"/>
  <c r="AA73" i="8" s="1"/>
  <c r="Z73" i="8" s="1"/>
  <c r="Y52" i="8"/>
  <c r="AA52" i="8" s="1"/>
  <c r="Z52" i="8" s="1"/>
  <c r="Y147" i="8"/>
  <c r="AA147" i="8" s="1"/>
  <c r="Z147" i="8" s="1"/>
  <c r="Y46" i="8"/>
  <c r="AA46" i="8" s="1"/>
  <c r="Z46" i="8" s="1"/>
  <c r="Y171" i="8"/>
  <c r="AA171" i="8" s="1"/>
  <c r="Z171" i="8" s="1"/>
  <c r="Y139" i="8"/>
  <c r="AA139" i="8" s="1"/>
  <c r="Z139" i="8" s="1"/>
  <c r="Y255" i="8"/>
  <c r="AA255" i="8" s="1"/>
  <c r="Z255" i="8" s="1"/>
  <c r="Y48" i="8"/>
  <c r="AA48" i="8" s="1"/>
  <c r="Z48" i="8" s="1"/>
  <c r="Y163" i="8"/>
  <c r="AA163" i="8" s="1"/>
  <c r="Z163" i="8" s="1"/>
  <c r="Y60" i="8"/>
  <c r="AA60" i="8" s="1"/>
  <c r="Z60" i="8" s="1"/>
  <c r="Y182" i="8"/>
  <c r="AA182" i="8" s="1"/>
  <c r="Z182" i="8" s="1"/>
  <c r="Y71" i="8"/>
  <c r="AA71" i="8" s="1"/>
  <c r="Z71" i="8" s="1"/>
  <c r="Y151" i="8"/>
  <c r="AA151" i="8" s="1"/>
  <c r="Z151" i="8" s="1"/>
  <c r="Y239" i="8"/>
  <c r="AA239" i="8" s="1"/>
  <c r="Z239" i="8" s="1"/>
  <c r="Y216" i="8"/>
  <c r="AA216" i="8" s="1"/>
  <c r="Z216" i="8" s="1"/>
  <c r="Y305" i="8"/>
  <c r="AA305" i="8" s="1"/>
  <c r="Z305" i="8" s="1"/>
  <c r="Y122" i="8"/>
  <c r="AA122" i="8" s="1"/>
  <c r="Z122" i="8" s="1"/>
  <c r="Y210" i="8"/>
  <c r="AA210" i="8" s="1"/>
  <c r="Z210" i="8" s="1"/>
  <c r="Y235" i="8"/>
  <c r="AA235" i="8" s="1"/>
  <c r="Z235" i="8" s="1"/>
  <c r="Y337" i="8"/>
  <c r="AA337" i="8" s="1"/>
  <c r="Z337" i="8" s="1"/>
  <c r="Y196" i="8"/>
  <c r="AA196" i="8" s="1"/>
  <c r="Z196" i="8" s="1"/>
  <c r="Y299" i="8"/>
  <c r="AA299" i="8" s="1"/>
  <c r="Z299" i="8" s="1"/>
  <c r="Y290" i="8"/>
  <c r="AA290" i="8" s="1"/>
  <c r="Z290" i="8" s="1"/>
  <c r="Y387" i="8"/>
  <c r="AA387" i="8" s="1"/>
  <c r="Z387" i="8" s="1"/>
  <c r="Y316" i="8"/>
  <c r="AA316" i="8" s="1"/>
  <c r="Z316" i="8" s="1"/>
  <c r="Y333" i="8"/>
  <c r="AA333" i="8" s="1"/>
  <c r="Z333" i="8" s="1"/>
  <c r="Y358" i="8"/>
  <c r="AA358" i="8" s="1"/>
  <c r="Z358" i="8" s="1"/>
  <c r="Y419" i="8"/>
  <c r="AA419" i="8" s="1"/>
  <c r="Z419" i="8" s="1"/>
  <c r="Y360" i="8"/>
  <c r="AA360" i="8" s="1"/>
  <c r="Z360" i="8" s="1"/>
  <c r="Y474" i="8"/>
  <c r="AA474" i="8" s="1"/>
  <c r="Z474" i="8" s="1"/>
  <c r="Y460" i="8"/>
  <c r="AA460" i="8" s="1"/>
  <c r="Z460" i="8" s="1"/>
  <c r="Y477" i="8"/>
  <c r="AA477" i="8" s="1"/>
  <c r="Z477" i="8" s="1"/>
  <c r="Y415" i="8"/>
  <c r="AA415" i="8" s="1"/>
  <c r="Z415" i="8" s="1"/>
  <c r="Y465" i="8"/>
  <c r="AA465" i="8" s="1"/>
  <c r="Z465" i="8" s="1"/>
  <c r="Y712" i="8"/>
  <c r="AA712" i="8" s="1"/>
  <c r="Z712" i="8" s="1"/>
  <c r="Y546" i="8"/>
  <c r="AA546" i="8" s="1"/>
  <c r="Z546" i="8" s="1"/>
  <c r="Y611" i="8"/>
  <c r="AA611" i="8" s="1"/>
  <c r="Z611" i="8" s="1"/>
  <c r="Y901" i="8"/>
  <c r="AA901" i="8" s="1"/>
  <c r="Z901" i="8" s="1"/>
  <c r="Y694" i="8"/>
  <c r="AA694" i="8" s="1"/>
  <c r="Z694" i="8" s="1"/>
  <c r="Y723" i="8"/>
  <c r="AA723" i="8" s="1"/>
  <c r="Z723" i="8" s="1"/>
  <c r="Y726" i="8"/>
  <c r="AA726" i="8" s="1"/>
  <c r="Z726" i="8" s="1"/>
  <c r="Y728" i="8"/>
  <c r="AA728" i="8" s="1"/>
  <c r="Z728" i="8" s="1"/>
  <c r="Y705" i="8"/>
  <c r="AA705" i="8" s="1"/>
  <c r="Z705" i="8" s="1"/>
  <c r="Y846" i="8"/>
  <c r="AA846" i="8" s="1"/>
  <c r="Z846" i="8" s="1"/>
  <c r="Y916" i="8"/>
  <c r="AA916" i="8" s="1"/>
  <c r="Z916" i="8" s="1"/>
  <c r="Y1036" i="8"/>
  <c r="AA1036" i="8" s="1"/>
  <c r="Z1036" i="8" s="1"/>
  <c r="Y898" i="8"/>
  <c r="AA898" i="8" s="1"/>
  <c r="Z898" i="8" s="1"/>
  <c r="Y999" i="8"/>
  <c r="AA999" i="8" s="1"/>
  <c r="Z999" i="8" s="1"/>
  <c r="Y1098" i="8"/>
  <c r="AA1098" i="8" s="1"/>
  <c r="Z1098" i="8" s="1"/>
  <c r="Y978" i="8"/>
  <c r="AA978" i="8" s="1"/>
  <c r="Z978" i="8" s="1"/>
  <c r="Y1039" i="8"/>
  <c r="AA1039" i="8" s="1"/>
  <c r="Z1039" i="8" s="1"/>
  <c r="Y1145" i="8"/>
  <c r="AA1145" i="8" s="1"/>
  <c r="Z1145" i="8" s="1"/>
  <c r="Y98" i="8"/>
  <c r="AA98" i="8" s="1"/>
  <c r="Z98" i="8" s="1"/>
  <c r="Y193" i="8"/>
  <c r="AA193" i="8" s="1"/>
  <c r="Z193" i="8" s="1"/>
  <c r="Y100" i="8"/>
  <c r="AA100" i="8" s="1"/>
  <c r="Z100" i="8" s="1"/>
  <c r="Y69" i="8"/>
  <c r="AA69" i="8" s="1"/>
  <c r="Z69" i="8" s="1"/>
  <c r="Y153" i="8"/>
  <c r="AA153" i="8" s="1"/>
  <c r="Z153" i="8" s="1"/>
  <c r="Y75" i="8"/>
  <c r="AA75" i="8" s="1"/>
  <c r="Z75" i="8" s="1"/>
  <c r="Y205" i="8"/>
  <c r="AA205" i="8" s="1"/>
  <c r="Z205" i="8" s="1"/>
  <c r="Y145" i="8"/>
  <c r="AA145" i="8" s="1"/>
  <c r="Z145" i="8" s="1"/>
  <c r="Y125" i="8"/>
  <c r="AA125" i="8" s="1"/>
  <c r="Z125" i="8" s="1"/>
  <c r="Y58" i="8"/>
  <c r="AA58" i="8" s="1"/>
  <c r="Z58" i="8" s="1"/>
  <c r="Y174" i="8"/>
  <c r="AA174" i="8" s="1"/>
  <c r="Z174" i="8" s="1"/>
  <c r="Y65" i="8"/>
  <c r="AA65" i="8" s="1"/>
  <c r="Z65" i="8" s="1"/>
  <c r="Y185" i="8"/>
  <c r="AA185" i="8" s="1"/>
  <c r="Z185" i="8" s="1"/>
  <c r="Y79" i="8"/>
  <c r="AA79" i="8" s="1"/>
  <c r="Z79" i="8" s="1"/>
  <c r="Y167" i="8"/>
  <c r="AA167" i="8" s="1"/>
  <c r="Z167" i="8" s="1"/>
  <c r="Y247" i="8"/>
  <c r="AA247" i="8" s="1"/>
  <c r="Z247" i="8" s="1"/>
  <c r="Y224" i="8"/>
  <c r="AA224" i="8" s="1"/>
  <c r="Z224" i="8" s="1"/>
  <c r="Y321" i="8"/>
  <c r="AA321" i="8" s="1"/>
  <c r="Z321" i="8" s="1"/>
  <c r="Y130" i="8"/>
  <c r="AA130" i="8" s="1"/>
  <c r="Z130" i="8" s="1"/>
  <c r="Y218" i="8"/>
  <c r="AA218" i="8" s="1"/>
  <c r="Z218" i="8" s="1"/>
  <c r="Y251" i="8"/>
  <c r="AA251" i="8" s="1"/>
  <c r="Z251" i="8" s="1"/>
  <c r="Y388" i="8"/>
  <c r="AA388" i="8" s="1"/>
  <c r="Z388" i="8" s="1"/>
  <c r="Y212" i="8"/>
  <c r="AA212" i="8" s="1"/>
  <c r="Z212" i="8" s="1"/>
  <c r="Y323" i="8"/>
  <c r="AA323" i="8" s="1"/>
  <c r="Z323" i="8" s="1"/>
  <c r="Y298" i="8"/>
  <c r="AA298" i="8" s="1"/>
  <c r="Z298" i="8" s="1"/>
  <c r="Y412" i="8"/>
  <c r="AA412" i="8" s="1"/>
  <c r="Z412" i="8" s="1"/>
  <c r="Y348" i="8"/>
  <c r="AA348" i="8" s="1"/>
  <c r="Z348" i="8" s="1"/>
  <c r="Y341" i="8"/>
  <c r="AA341" i="8" s="1"/>
  <c r="Z341" i="8" s="1"/>
  <c r="Y384" i="8"/>
  <c r="AA384" i="8" s="1"/>
  <c r="Z384" i="8" s="1"/>
  <c r="Y472" i="8"/>
  <c r="AA472" i="8" s="1"/>
  <c r="Z472" i="8" s="1"/>
  <c r="Y368" i="8"/>
  <c r="AA368" i="8" s="1"/>
  <c r="Z368" i="8" s="1"/>
  <c r="Y506" i="8"/>
  <c r="AA506" i="8" s="1"/>
  <c r="Z506" i="8" s="1"/>
  <c r="Y500" i="8"/>
  <c r="AA500" i="8" s="1"/>
  <c r="Z500" i="8" s="1"/>
  <c r="Y485" i="8"/>
  <c r="AA485" i="8" s="1"/>
  <c r="Z485" i="8" s="1"/>
  <c r="Y447" i="8"/>
  <c r="AA447" i="8" s="1"/>
  <c r="Z447" i="8" s="1"/>
  <c r="Y513" i="8"/>
  <c r="AA513" i="8" s="1"/>
  <c r="Z513" i="8" s="1"/>
  <c r="Y757" i="8"/>
  <c r="AA757" i="8" s="1"/>
  <c r="Z757" i="8" s="1"/>
  <c r="Y578" i="8"/>
  <c r="AA578" i="8" s="1"/>
  <c r="Z578" i="8" s="1"/>
  <c r="Y651" i="8"/>
  <c r="AA651" i="8" s="1"/>
  <c r="Z651" i="8" s="1"/>
  <c r="Y589" i="8"/>
  <c r="AA589" i="8" s="1"/>
  <c r="Z589" i="8" s="1"/>
  <c r="Y735" i="8"/>
  <c r="AA735" i="8" s="1"/>
  <c r="Z735" i="8" s="1"/>
  <c r="Y763" i="8"/>
  <c r="AA763" i="8" s="1"/>
  <c r="Z763" i="8" s="1"/>
  <c r="Y734" i="8"/>
  <c r="AA734" i="8" s="1"/>
  <c r="Z734" i="8" s="1"/>
  <c r="Y760" i="8"/>
  <c r="AA760" i="8" s="1"/>
  <c r="Z760" i="8" s="1"/>
  <c r="Y753" i="8"/>
  <c r="AA753" i="8" s="1"/>
  <c r="Z753" i="8" s="1"/>
  <c r="Y852" i="8"/>
  <c r="AA852" i="8" s="1"/>
  <c r="Z852" i="8" s="1"/>
  <c r="Y871" i="8"/>
  <c r="AA871" i="8" s="1"/>
  <c r="Z871" i="8" s="1"/>
  <c r="Y934" i="8"/>
  <c r="AA934" i="8" s="1"/>
  <c r="Z934" i="8" s="1"/>
  <c r="Y907" i="8"/>
  <c r="AA907" i="8" s="1"/>
  <c r="Z907" i="8" s="1"/>
  <c r="Y1020" i="8"/>
  <c r="AA1020" i="8" s="1"/>
  <c r="Z1020" i="8" s="1"/>
  <c r="Y944" i="8"/>
  <c r="AA944" i="8" s="1"/>
  <c r="Z944" i="8" s="1"/>
  <c r="Y986" i="8"/>
  <c r="AA986" i="8" s="1"/>
  <c r="Z986" i="8" s="1"/>
  <c r="Y1136" i="8"/>
  <c r="AA1136" i="8" s="1"/>
  <c r="Z1136" i="8" s="1"/>
  <c r="Y1194" i="8"/>
  <c r="AA1194" i="8" s="1"/>
  <c r="Z1194" i="8" s="1"/>
  <c r="Y50" i="8"/>
  <c r="AA50" i="8" s="1"/>
  <c r="Z50" i="8" s="1"/>
  <c r="Y136" i="8"/>
  <c r="AA136" i="8" s="1"/>
  <c r="Z136" i="8" s="1"/>
  <c r="Y45" i="8"/>
  <c r="AA45" i="8" s="1"/>
  <c r="Z45" i="8" s="1"/>
  <c r="Y141" i="8"/>
  <c r="AA141" i="8" s="1"/>
  <c r="Z141" i="8" s="1"/>
  <c r="Y102" i="8"/>
  <c r="AA102" i="8" s="1"/>
  <c r="Z102" i="8" s="1"/>
  <c r="Y206" i="8"/>
  <c r="AA206" i="8" s="1"/>
  <c r="Z206" i="8" s="1"/>
  <c r="Y107" i="8"/>
  <c r="AA107" i="8" s="1"/>
  <c r="Z107" i="8" s="1"/>
  <c r="Y54" i="8"/>
  <c r="AA54" i="8" s="1"/>
  <c r="Z54" i="8" s="1"/>
  <c r="Y213" i="8"/>
  <c r="AA213" i="8" s="1"/>
  <c r="Z213" i="8" s="1"/>
  <c r="Y221" i="8"/>
  <c r="AA221" i="8" s="1"/>
  <c r="Z221" i="8" s="1"/>
  <c r="Y116" i="8"/>
  <c r="AA116" i="8" s="1"/>
  <c r="Z116" i="8" s="1"/>
  <c r="Y238" i="8"/>
  <c r="AA238" i="8" s="1"/>
  <c r="Z238" i="8" s="1"/>
  <c r="Y97" i="8"/>
  <c r="AA97" i="8" s="1"/>
  <c r="Z97" i="8" s="1"/>
  <c r="Y335" i="8"/>
  <c r="AA335" i="8" s="1"/>
  <c r="Z335" i="8" s="1"/>
  <c r="Y111" i="8"/>
  <c r="AA111" i="8" s="1"/>
  <c r="Z111" i="8" s="1"/>
  <c r="Y199" i="8"/>
  <c r="AA199" i="8" s="1"/>
  <c r="Z199" i="8" s="1"/>
  <c r="Y462" i="8"/>
  <c r="AA462" i="8" s="1"/>
  <c r="Z462" i="8" s="1"/>
  <c r="Y260" i="8"/>
  <c r="AA260" i="8" s="1"/>
  <c r="Z260" i="8" s="1"/>
  <c r="Y259" i="8"/>
  <c r="AA259" i="8" s="1"/>
  <c r="Z259" i="8" s="1"/>
  <c r="Y162" i="8"/>
  <c r="AA162" i="8" s="1"/>
  <c r="Z162" i="8" s="1"/>
  <c r="Y252" i="8"/>
  <c r="AA252" i="8" s="1"/>
  <c r="Z252" i="8" s="1"/>
  <c r="Y303" i="8"/>
  <c r="AA303" i="8" s="1"/>
  <c r="Z303" i="8" s="1"/>
  <c r="Y140" i="8"/>
  <c r="AA140" i="8" s="1"/>
  <c r="Z140" i="8" s="1"/>
  <c r="Y257" i="8"/>
  <c r="AA257" i="8" s="1"/>
  <c r="Z257" i="8" s="1"/>
  <c r="Y310" i="8"/>
  <c r="AA310" i="8" s="1"/>
  <c r="Z310" i="8" s="1"/>
  <c r="Y362" i="8"/>
  <c r="AA362" i="8" s="1"/>
  <c r="Z362" i="8" s="1"/>
  <c r="Y531" i="8"/>
  <c r="AA531" i="8" s="1"/>
  <c r="Z531" i="8" s="1"/>
  <c r="Y499" i="8"/>
  <c r="AA499" i="8" s="1"/>
  <c r="Z499" i="8" s="1"/>
  <c r="Y411" i="8"/>
  <c r="AA411" i="8" s="1"/>
  <c r="Z411" i="8" s="1"/>
  <c r="Y359" i="8"/>
  <c r="AA359" i="8" s="1"/>
  <c r="Z359" i="8" s="1"/>
  <c r="Y272" i="8"/>
  <c r="AA272" i="8" s="1"/>
  <c r="Z272" i="8" s="1"/>
  <c r="Y553" i="8"/>
  <c r="AA553" i="8" s="1"/>
  <c r="Z553" i="8" s="1"/>
  <c r="Y565" i="8"/>
  <c r="AA565" i="8" s="1"/>
  <c r="Z565" i="8" s="1"/>
  <c r="Y590" i="8"/>
  <c r="AA590" i="8" s="1"/>
  <c r="Z590" i="8" s="1"/>
  <c r="Y534" i="8"/>
  <c r="AA534" i="8" s="1"/>
  <c r="Z534" i="8" s="1"/>
  <c r="Y527" i="8"/>
  <c r="AA527" i="8" s="1"/>
  <c r="Z527" i="8" s="1"/>
  <c r="Y679" i="8"/>
  <c r="AA679" i="8" s="1"/>
  <c r="Z679" i="8" s="1"/>
  <c r="Y602" i="8"/>
  <c r="AA602" i="8" s="1"/>
  <c r="Z602" i="8" s="1"/>
  <c r="Y634" i="8"/>
  <c r="AA634" i="8" s="1"/>
  <c r="Z634" i="8" s="1"/>
  <c r="Y764" i="8"/>
  <c r="AA764" i="8" s="1"/>
  <c r="Z764" i="8" s="1"/>
  <c r="Y664" i="8"/>
  <c r="AA664" i="8" s="1"/>
  <c r="Z664" i="8" s="1"/>
  <c r="Y778" i="8"/>
  <c r="AA778" i="8" s="1"/>
  <c r="Z778" i="8" s="1"/>
  <c r="Y865" i="8"/>
  <c r="AA865" i="8" s="1"/>
  <c r="Z865" i="8" s="1"/>
  <c r="Y822" i="8"/>
  <c r="AA822" i="8" s="1"/>
  <c r="Z822" i="8" s="1"/>
  <c r="Y847" i="8"/>
  <c r="AA847" i="8" s="1"/>
  <c r="Z847" i="8" s="1"/>
  <c r="Y829" i="8"/>
  <c r="AA829" i="8" s="1"/>
  <c r="Z829" i="8" s="1"/>
  <c r="Y956" i="8"/>
  <c r="AA956" i="8" s="1"/>
  <c r="Z956" i="8" s="1"/>
  <c r="Y856" i="8"/>
  <c r="AA856" i="8" s="1"/>
  <c r="Z856" i="8" s="1"/>
  <c r="Y996" i="8"/>
  <c r="AA996" i="8" s="1"/>
  <c r="Z996" i="8" s="1"/>
  <c r="Y941" i="8"/>
  <c r="AA941" i="8" s="1"/>
  <c r="Z941" i="8" s="1"/>
  <c r="Y998" i="8"/>
  <c r="AA998" i="8" s="1"/>
  <c r="Z998" i="8" s="1"/>
  <c r="Y1033" i="8"/>
  <c r="AA1033" i="8" s="1"/>
  <c r="Z1033" i="8" s="1"/>
  <c r="Y1014" i="8"/>
  <c r="AA1014" i="8" s="1"/>
  <c r="Z1014" i="8" s="1"/>
  <c r="Y1019" i="8"/>
  <c r="AA1019" i="8" s="1"/>
  <c r="Z1019" i="8" s="1"/>
  <c r="Y1155" i="8"/>
  <c r="AA1155" i="8" s="1"/>
  <c r="Z1155" i="8" s="1"/>
  <c r="Y61" i="8"/>
  <c r="AA61" i="8" s="1"/>
  <c r="Z61" i="8" s="1"/>
  <c r="Y155" i="8"/>
  <c r="AA155" i="8" s="1"/>
  <c r="Z155" i="8" s="1"/>
  <c r="Y51" i="8"/>
  <c r="AA51" i="8" s="1"/>
  <c r="Z51" i="8" s="1"/>
  <c r="Y189" i="8"/>
  <c r="AA189" i="8" s="1"/>
  <c r="Z189" i="8" s="1"/>
  <c r="Y108" i="8"/>
  <c r="AA108" i="8" s="1"/>
  <c r="Z108" i="8" s="1"/>
  <c r="Y209" i="8"/>
  <c r="AA209" i="8" s="1"/>
  <c r="Z209" i="8" s="1"/>
  <c r="Y109" i="8"/>
  <c r="AA109" i="8" s="1"/>
  <c r="Z109" i="8" s="1"/>
  <c r="Y78" i="8"/>
  <c r="AA78" i="8" s="1"/>
  <c r="Z78" i="8" s="1"/>
  <c r="Y222" i="8"/>
  <c r="AA222" i="8" s="1"/>
  <c r="Z222" i="8" s="1"/>
  <c r="Y246" i="8"/>
  <c r="AA246" i="8" s="1"/>
  <c r="Z246" i="8" s="1"/>
  <c r="Y131" i="8"/>
  <c r="AA131" i="8" s="1"/>
  <c r="Z131" i="8" s="1"/>
  <c r="Y84" i="8"/>
  <c r="AA84" i="8" s="1"/>
  <c r="Z84" i="8" s="1"/>
  <c r="Y115" i="8"/>
  <c r="AA115" i="8" s="1"/>
  <c r="Z115" i="8" s="1"/>
  <c r="Y345" i="8"/>
  <c r="AA345" i="8" s="1"/>
  <c r="Z345" i="8" s="1"/>
  <c r="Y119" i="8"/>
  <c r="AA119" i="8" s="1"/>
  <c r="Z119" i="8" s="1"/>
  <c r="Y207" i="8"/>
  <c r="AA207" i="8" s="1"/>
  <c r="Z207" i="8" s="1"/>
  <c r="Y184" i="8"/>
  <c r="AA184" i="8" s="1"/>
  <c r="Z184" i="8" s="1"/>
  <c r="Y273" i="8"/>
  <c r="AA273" i="8" s="1"/>
  <c r="Z273" i="8" s="1"/>
  <c r="Y343" i="8"/>
  <c r="AA343" i="8" s="1"/>
  <c r="Z343" i="8" s="1"/>
  <c r="Y178" i="8"/>
  <c r="AA178" i="8" s="1"/>
  <c r="Z178" i="8" s="1"/>
  <c r="Y265" i="8"/>
  <c r="AA265" i="8" s="1"/>
  <c r="Z265" i="8" s="1"/>
  <c r="Y311" i="8"/>
  <c r="AA311" i="8" s="1"/>
  <c r="Z311" i="8" s="1"/>
  <c r="Y156" i="8"/>
  <c r="AA156" i="8" s="1"/>
  <c r="Z156" i="8" s="1"/>
  <c r="Y263" i="8"/>
  <c r="AA263" i="8" s="1"/>
  <c r="Z263" i="8" s="1"/>
  <c r="Y361" i="8"/>
  <c r="AA361" i="8" s="1"/>
  <c r="Z361" i="8" s="1"/>
  <c r="Y427" i="8"/>
  <c r="AA427" i="8" s="1"/>
  <c r="Z427" i="8" s="1"/>
  <c r="Y550" i="8"/>
  <c r="AA550" i="8" s="1"/>
  <c r="Z550" i="8" s="1"/>
  <c r="Y269" i="8"/>
  <c r="AA269" i="8" s="1"/>
  <c r="Z269" i="8" s="1"/>
  <c r="Y478" i="8"/>
  <c r="AA478" i="8" s="1"/>
  <c r="Z478" i="8" s="1"/>
  <c r="Y367" i="8"/>
  <c r="AA367" i="8" s="1"/>
  <c r="Z367" i="8" s="1"/>
  <c r="Y296" i="8"/>
  <c r="AA296" i="8" s="1"/>
  <c r="Z296" i="8" s="1"/>
  <c r="Y394" i="8"/>
  <c r="AA394" i="8" s="1"/>
  <c r="Z394" i="8" s="1"/>
  <c r="Y567" i="8"/>
  <c r="AA567" i="8" s="1"/>
  <c r="Z567" i="8" s="1"/>
  <c r="Y389" i="8"/>
  <c r="AA389" i="8" s="1"/>
  <c r="Z389" i="8" s="1"/>
  <c r="Y571" i="8"/>
  <c r="AA571" i="8" s="1"/>
  <c r="Z571" i="8" s="1"/>
  <c r="Y558" i="8"/>
  <c r="AA558" i="8" s="1"/>
  <c r="Z558" i="8" s="1"/>
  <c r="Y655" i="8"/>
  <c r="AA655" i="8" s="1"/>
  <c r="Z655" i="8" s="1"/>
  <c r="Y624" i="8"/>
  <c r="AA624" i="8" s="1"/>
  <c r="Z624" i="8" s="1"/>
  <c r="Y642" i="8"/>
  <c r="AA642" i="8" s="1"/>
  <c r="Z642" i="8" s="1"/>
  <c r="Y975" i="8"/>
  <c r="AA975" i="8" s="1"/>
  <c r="Z975" i="8" s="1"/>
  <c r="Y783" i="8"/>
  <c r="AA783" i="8" s="1"/>
  <c r="Z783" i="8" s="1"/>
  <c r="Y788" i="8"/>
  <c r="AA788" i="8" s="1"/>
  <c r="Z788" i="8" s="1"/>
  <c r="Y881" i="8"/>
  <c r="AA881" i="8" s="1"/>
  <c r="Z881" i="8" s="1"/>
  <c r="Y868" i="8"/>
  <c r="AA868" i="8" s="1"/>
  <c r="Z868" i="8" s="1"/>
  <c r="Y859" i="8"/>
  <c r="AA859" i="8" s="1"/>
  <c r="Z859" i="8" s="1"/>
  <c r="Y899" i="8"/>
  <c r="AA899" i="8" s="1"/>
  <c r="Z899" i="8" s="1"/>
  <c r="Y1061" i="8"/>
  <c r="AA1061" i="8" s="1"/>
  <c r="Z1061" i="8" s="1"/>
  <c r="Y864" i="8"/>
  <c r="AA864" i="8" s="1"/>
  <c r="Z864" i="8" s="1"/>
  <c r="Y1109" i="8"/>
  <c r="AA1109" i="8" s="1"/>
  <c r="Z1109" i="8" s="1"/>
  <c r="Y1037" i="8"/>
  <c r="AA1037" i="8" s="1"/>
  <c r="Z1037" i="8" s="1"/>
  <c r="Y1008" i="8"/>
  <c r="AA1008" i="8" s="1"/>
  <c r="Z1008" i="8" s="1"/>
  <c r="Y1050" i="8"/>
  <c r="AA1050" i="8" s="1"/>
  <c r="Z1050" i="8" s="1"/>
  <c r="Y1045" i="8"/>
  <c r="AA1045" i="8" s="1"/>
  <c r="Z1045" i="8" s="1"/>
  <c r="Y1069" i="8"/>
  <c r="AA1069" i="8" s="1"/>
  <c r="Z1069" i="8" s="1"/>
  <c r="Y1196" i="8"/>
  <c r="AA1196" i="8" s="1"/>
  <c r="Z1196" i="8" s="1"/>
  <c r="Y43" i="7"/>
  <c r="AA43" i="7" s="1"/>
  <c r="Z43" i="7" s="1"/>
  <c r="Y42" i="7"/>
  <c r="AA42" i="7" s="1"/>
  <c r="Z42" i="7" s="1"/>
  <c r="Q27" i="7"/>
  <c r="Y113" i="8"/>
  <c r="AA113" i="8" s="1"/>
  <c r="Z113" i="8" s="1"/>
  <c r="Y181" i="8"/>
  <c r="AA181" i="8" s="1"/>
  <c r="Z181" i="8" s="1"/>
  <c r="Y67" i="8"/>
  <c r="AA67" i="8" s="1"/>
  <c r="Z67" i="8" s="1"/>
  <c r="Y112" i="8"/>
  <c r="AA112" i="8" s="1"/>
  <c r="Z112" i="8" s="1"/>
  <c r="Y70" i="8"/>
  <c r="AA70" i="8" s="1"/>
  <c r="Z70" i="8" s="1"/>
  <c r="Y134" i="8"/>
  <c r="AA134" i="8" s="1"/>
  <c r="Z134" i="8" s="1"/>
  <c r="Y227" i="8"/>
  <c r="AA227" i="8" s="1"/>
  <c r="Z227" i="8" s="1"/>
  <c r="Y81" i="8"/>
  <c r="AA81" i="8" s="1"/>
  <c r="Z81" i="8" s="1"/>
  <c r="Y214" i="8"/>
  <c r="AA214" i="8" s="1"/>
  <c r="Z214" i="8" s="1"/>
  <c r="Y126" i="8"/>
  <c r="AA126" i="8" s="1"/>
  <c r="Z126" i="8" s="1"/>
  <c r="Y225" i="8"/>
  <c r="AA225" i="8" s="1"/>
  <c r="Z225" i="8" s="1"/>
  <c r="Y187" i="8"/>
  <c r="AA187" i="8" s="1"/>
  <c r="Z187" i="8" s="1"/>
  <c r="Y85" i="8"/>
  <c r="AA85" i="8" s="1"/>
  <c r="Z85" i="8" s="1"/>
  <c r="Y150" i="8"/>
  <c r="AA150" i="8" s="1"/>
  <c r="Z150" i="8" s="1"/>
  <c r="Y89" i="8"/>
  <c r="AA89" i="8" s="1"/>
  <c r="Z89" i="8" s="1"/>
  <c r="Y96" i="8"/>
  <c r="AA96" i="8" s="1"/>
  <c r="Z96" i="8" s="1"/>
  <c r="Y203" i="8"/>
  <c r="AA203" i="8" s="1"/>
  <c r="Z203" i="8" s="1"/>
  <c r="Y63" i="8"/>
  <c r="AA63" i="8" s="1"/>
  <c r="Z63" i="8" s="1"/>
  <c r="Y127" i="8"/>
  <c r="AA127" i="8" s="1"/>
  <c r="Z127" i="8" s="1"/>
  <c r="Y191" i="8"/>
  <c r="AA191" i="8" s="1"/>
  <c r="Z191" i="8" s="1"/>
  <c r="Y267" i="8"/>
  <c r="AA267" i="8" s="1"/>
  <c r="Z267" i="8" s="1"/>
  <c r="Y208" i="8"/>
  <c r="AA208" i="8" s="1"/>
  <c r="Z208" i="8" s="1"/>
  <c r="Y281" i="8"/>
  <c r="AA281" i="8" s="1"/>
  <c r="Z281" i="8" s="1"/>
  <c r="Y241" i="8"/>
  <c r="AA241" i="8" s="1"/>
  <c r="Z241" i="8" s="1"/>
  <c r="Y138" i="8"/>
  <c r="AA138" i="8" s="1"/>
  <c r="Z138" i="8" s="1"/>
  <c r="Y202" i="8"/>
  <c r="AA202" i="8" s="1"/>
  <c r="Z202" i="8" s="1"/>
  <c r="Y271" i="8"/>
  <c r="AA271" i="8" s="1"/>
  <c r="Z271" i="8" s="1"/>
  <c r="Y295" i="8"/>
  <c r="AA295" i="8" s="1"/>
  <c r="Z295" i="8" s="1"/>
  <c r="Y526" i="8"/>
  <c r="AA526" i="8" s="1"/>
  <c r="Z526" i="8" s="1"/>
  <c r="Y188" i="8"/>
  <c r="AA188" i="8" s="1"/>
  <c r="Z188" i="8" s="1"/>
  <c r="Y275" i="8"/>
  <c r="AA275" i="8" s="1"/>
  <c r="Z275" i="8" s="1"/>
  <c r="Y286" i="8"/>
  <c r="AA286" i="8" s="1"/>
  <c r="Z286" i="8" s="1"/>
  <c r="Y306" i="8"/>
  <c r="AA306" i="8" s="1"/>
  <c r="Z306" i="8" s="1"/>
  <c r="Y606" i="8"/>
  <c r="AA606" i="8" s="1"/>
  <c r="Z606" i="8" s="1"/>
  <c r="Y595" i="8"/>
  <c r="AA595" i="8" s="1"/>
  <c r="Z595" i="8" s="1"/>
  <c r="Y416" i="8"/>
  <c r="AA416" i="8" s="1"/>
  <c r="Z416" i="8" s="1"/>
  <c r="Y349" i="8"/>
  <c r="AA349" i="8" s="1"/>
  <c r="Z349" i="8" s="1"/>
  <c r="Y334" i="8"/>
  <c r="AA334" i="8" s="1"/>
  <c r="Z334" i="8" s="1"/>
  <c r="Y375" i="8"/>
  <c r="AA375" i="8" s="1"/>
  <c r="Z375" i="8" s="1"/>
  <c r="Y248" i="8"/>
  <c r="AA248" i="8" s="1"/>
  <c r="Z248" i="8" s="1"/>
  <c r="Y376" i="8"/>
  <c r="AA376" i="8" s="1"/>
  <c r="Z376" i="8" s="1"/>
  <c r="Y442" i="8"/>
  <c r="AA442" i="8" s="1"/>
  <c r="Z442" i="8" s="1"/>
  <c r="Y580" i="8"/>
  <c r="AA580" i="8" s="1"/>
  <c r="Z580" i="8" s="1"/>
  <c r="Y545" i="8"/>
  <c r="AA545" i="8" s="1"/>
  <c r="Z545" i="8" s="1"/>
  <c r="Y493" i="8"/>
  <c r="AA493" i="8" s="1"/>
  <c r="Z493" i="8" s="1"/>
  <c r="Y383" i="8"/>
  <c r="AA383" i="8" s="1"/>
  <c r="Z383" i="8" s="1"/>
  <c r="Y574" i="8"/>
  <c r="AA574" i="8" s="1"/>
  <c r="Z574" i="8" s="1"/>
  <c r="Y608" i="8"/>
  <c r="AA608" i="8" s="1"/>
  <c r="Z608" i="8" s="1"/>
  <c r="Y552" i="8"/>
  <c r="AA552" i="8" s="1"/>
  <c r="Z552" i="8" s="1"/>
  <c r="Y680" i="8"/>
  <c r="AA680" i="8" s="1"/>
  <c r="Z680" i="8" s="1"/>
  <c r="Y650" i="8"/>
  <c r="AA650" i="8" s="1"/>
  <c r="Z650" i="8" s="1"/>
  <c r="Y732" i="8"/>
  <c r="AA732" i="8" s="1"/>
  <c r="Z732" i="8" s="1"/>
  <c r="Y597" i="8"/>
  <c r="AA597" i="8" s="1"/>
  <c r="Z597" i="8" s="1"/>
  <c r="Y674" i="8"/>
  <c r="AA674" i="8" s="1"/>
  <c r="Z674" i="8" s="1"/>
  <c r="Y804" i="8"/>
  <c r="AA804" i="8" s="1"/>
  <c r="Z804" i="8" s="1"/>
  <c r="Y819" i="8"/>
  <c r="AA819" i="8" s="1"/>
  <c r="Z819" i="8" s="1"/>
  <c r="Y742" i="8"/>
  <c r="AA742" i="8" s="1"/>
  <c r="Z742" i="8" s="1"/>
  <c r="Y825" i="8"/>
  <c r="AA825" i="8" s="1"/>
  <c r="Z825" i="8" s="1"/>
  <c r="Y867" i="8"/>
  <c r="AA867" i="8" s="1"/>
  <c r="Z867" i="8" s="1"/>
  <c r="Y801" i="8"/>
  <c r="AA801" i="8" s="1"/>
  <c r="Z801" i="8" s="1"/>
  <c r="Y858" i="8"/>
  <c r="AA858" i="8" s="1"/>
  <c r="Z858" i="8" s="1"/>
  <c r="Y885" i="8"/>
  <c r="AA885" i="8" s="1"/>
  <c r="Z885" i="8" s="1"/>
  <c r="Y872" i="8"/>
  <c r="AA872" i="8" s="1"/>
  <c r="Z872" i="8" s="1"/>
  <c r="Y1073" i="8"/>
  <c r="AA1073" i="8" s="1"/>
  <c r="Z1073" i="8" s="1"/>
  <c r="Y908" i="8"/>
  <c r="AA908" i="8" s="1"/>
  <c r="Z908" i="8" s="1"/>
  <c r="Y964" i="8"/>
  <c r="AA964" i="8" s="1"/>
  <c r="Z964" i="8" s="1"/>
  <c r="Y1010" i="8"/>
  <c r="AA1010" i="8" s="1"/>
  <c r="Z1010" i="8" s="1"/>
  <c r="Y1083" i="8"/>
  <c r="AA1083" i="8" s="1"/>
  <c r="Z1083" i="8" s="1"/>
  <c r="Y988" i="8"/>
  <c r="AA988" i="8" s="1"/>
  <c r="Z988" i="8" s="1"/>
  <c r="Y1007" i="8"/>
  <c r="AA1007" i="8" s="1"/>
  <c r="Z1007" i="8" s="1"/>
  <c r="Y1112" i="8"/>
  <c r="AA1112" i="8" s="1"/>
  <c r="Z1112" i="8" s="1"/>
  <c r="Y1149" i="8"/>
  <c r="AA1149" i="8" s="1"/>
  <c r="Z1149" i="8" s="1"/>
  <c r="Y66" i="8"/>
  <c r="AA66" i="8" s="1"/>
  <c r="Z66" i="8" s="1"/>
  <c r="Y142" i="8"/>
  <c r="AA142" i="8" s="1"/>
  <c r="Z142" i="8" s="1"/>
  <c r="Y237" i="8"/>
  <c r="AA237" i="8" s="1"/>
  <c r="Z237" i="8" s="1"/>
  <c r="Y99" i="8"/>
  <c r="AA99" i="8" s="1"/>
  <c r="Z99" i="8" s="1"/>
  <c r="Y201" i="8"/>
  <c r="AA201" i="8" s="1"/>
  <c r="Z201" i="8" s="1"/>
  <c r="Y106" i="8"/>
  <c r="AA106" i="8" s="1"/>
  <c r="Z106" i="8" s="1"/>
  <c r="Y166" i="8"/>
  <c r="AA166" i="8" s="1"/>
  <c r="Z166" i="8" s="1"/>
  <c r="Y53" i="8"/>
  <c r="AA53" i="8" s="1"/>
  <c r="Z53" i="8" s="1"/>
  <c r="Y133" i="8"/>
  <c r="AA133" i="8" s="1"/>
  <c r="Z133" i="8" s="1"/>
  <c r="Y77" i="8"/>
  <c r="AA77" i="8" s="1"/>
  <c r="Z77" i="8" s="1"/>
  <c r="Y158" i="8"/>
  <c r="AA158" i="8" s="1"/>
  <c r="Z158" i="8" s="1"/>
  <c r="Y262" i="8"/>
  <c r="AA262" i="8" s="1"/>
  <c r="Z262" i="8" s="1"/>
  <c r="Y56" i="8"/>
  <c r="AA56" i="8" s="1"/>
  <c r="Z56" i="8" s="1"/>
  <c r="Y118" i="8"/>
  <c r="AA118" i="8" s="1"/>
  <c r="Z118" i="8" s="1"/>
  <c r="Y195" i="8"/>
  <c r="AA195" i="8" s="1"/>
  <c r="Z195" i="8" s="1"/>
  <c r="Y64" i="8"/>
  <c r="AA64" i="8" s="1"/>
  <c r="Z64" i="8" s="1"/>
  <c r="Y149" i="8"/>
  <c r="AA149" i="8" s="1"/>
  <c r="Z149" i="8" s="1"/>
  <c r="Y339" i="8"/>
  <c r="AA339" i="8" s="1"/>
  <c r="Z339" i="8" s="1"/>
  <c r="Y95" i="8"/>
  <c r="AA95" i="8" s="1"/>
  <c r="Z95" i="8" s="1"/>
  <c r="Y159" i="8"/>
  <c r="AA159" i="8" s="1"/>
  <c r="Z159" i="8" s="1"/>
  <c r="Y223" i="8"/>
  <c r="AA223" i="8" s="1"/>
  <c r="Z223" i="8" s="1"/>
  <c r="Y176" i="8"/>
  <c r="AA176" i="8" s="1"/>
  <c r="Z176" i="8" s="1"/>
  <c r="Y240" i="8"/>
  <c r="AA240" i="8" s="1"/>
  <c r="Z240" i="8" s="1"/>
  <c r="Y313" i="8"/>
  <c r="AA313" i="8" s="1"/>
  <c r="Z313" i="8" s="1"/>
  <c r="Y430" i="8"/>
  <c r="AA430" i="8" s="1"/>
  <c r="Z430" i="8" s="1"/>
  <c r="Y170" i="8"/>
  <c r="AA170" i="8" s="1"/>
  <c r="Z170" i="8" s="1"/>
  <c r="Y234" i="8"/>
  <c r="AA234" i="8" s="1"/>
  <c r="Z234" i="8" s="1"/>
  <c r="Y243" i="8"/>
  <c r="AA243" i="8" s="1"/>
  <c r="Z243" i="8" s="1"/>
  <c r="Y327" i="8"/>
  <c r="AA327" i="8" s="1"/>
  <c r="Z327" i="8" s="1"/>
  <c r="Y148" i="8"/>
  <c r="AA148" i="8" s="1"/>
  <c r="Z148" i="8" s="1"/>
  <c r="Y228" i="8"/>
  <c r="AA228" i="8" s="1"/>
  <c r="Z228" i="8" s="1"/>
  <c r="Y315" i="8"/>
  <c r="AA315" i="8" s="1"/>
  <c r="Z315" i="8" s="1"/>
  <c r="Y494" i="8"/>
  <c r="AA494" i="8" s="1"/>
  <c r="Z494" i="8" s="1"/>
  <c r="Y370" i="8"/>
  <c r="AA370" i="8" s="1"/>
  <c r="Z370" i="8" s="1"/>
  <c r="Y438" i="8"/>
  <c r="AA438" i="8" s="1"/>
  <c r="Z438" i="8" s="1"/>
  <c r="Y324" i="8"/>
  <c r="AA324" i="8" s="1"/>
  <c r="Z324" i="8" s="1"/>
  <c r="Y285" i="8"/>
  <c r="AA285" i="8" s="1"/>
  <c r="Z285" i="8" s="1"/>
  <c r="Y432" i="8"/>
  <c r="AA432" i="8" s="1"/>
  <c r="Z432" i="8" s="1"/>
  <c r="Y475" i="8"/>
  <c r="AA475" i="8" s="1"/>
  <c r="Z475" i="8" s="1"/>
  <c r="Y422" i="8"/>
  <c r="AA422" i="8" s="1"/>
  <c r="Z422" i="8" s="1"/>
  <c r="Y312" i="8"/>
  <c r="AA312" i="8" s="1"/>
  <c r="Z312" i="8" s="1"/>
  <c r="Y586" i="8"/>
  <c r="AA586" i="8" s="1"/>
  <c r="Z586" i="8" s="1"/>
  <c r="Y530" i="8"/>
  <c r="AA530" i="8" s="1"/>
  <c r="Z530" i="8" s="1"/>
  <c r="Y468" i="8"/>
  <c r="AA468" i="8" s="1"/>
  <c r="Z468" i="8" s="1"/>
  <c r="Y413" i="8"/>
  <c r="AA413" i="8" s="1"/>
  <c r="Z413" i="8" s="1"/>
  <c r="Y555" i="8"/>
  <c r="AA555" i="8" s="1"/>
  <c r="Z555" i="8" s="1"/>
  <c r="Y463" i="8"/>
  <c r="AA463" i="8" s="1"/>
  <c r="Z463" i="8" s="1"/>
  <c r="Y481" i="8"/>
  <c r="AA481" i="8" s="1"/>
  <c r="Z481" i="8" s="1"/>
  <c r="Y677" i="8"/>
  <c r="AA677" i="8" s="1"/>
  <c r="Z677" i="8" s="1"/>
  <c r="Y614" i="8"/>
  <c r="AA614" i="8" s="1"/>
  <c r="Z614" i="8" s="1"/>
  <c r="Y749" i="8"/>
  <c r="AA749" i="8" s="1"/>
  <c r="Z749" i="8" s="1"/>
  <c r="Y619" i="8"/>
  <c r="AA619" i="8" s="1"/>
  <c r="Z619" i="8" s="1"/>
  <c r="Y661" i="8"/>
  <c r="AA661" i="8" s="1"/>
  <c r="Z661" i="8" s="1"/>
  <c r="Y696" i="8"/>
  <c r="AA696" i="8" s="1"/>
  <c r="Z696" i="8" s="1"/>
  <c r="Y746" i="8"/>
  <c r="AA746" i="8" s="1"/>
  <c r="Z746" i="8" s="1"/>
  <c r="Y731" i="8"/>
  <c r="AA731" i="8" s="1"/>
  <c r="Z731" i="8" s="1"/>
  <c r="Y893" i="8"/>
  <c r="AA893" i="8" s="1"/>
  <c r="Z893" i="8" s="1"/>
  <c r="Y841" i="8"/>
  <c r="AA841" i="8" s="1"/>
  <c r="Z841" i="8" s="1"/>
  <c r="Y776" i="8"/>
  <c r="AA776" i="8" s="1"/>
  <c r="Z776" i="8" s="1"/>
  <c r="Y721" i="8"/>
  <c r="AA721" i="8" s="1"/>
  <c r="Z721" i="8" s="1"/>
  <c r="Y794" i="8"/>
  <c r="AA794" i="8" s="1"/>
  <c r="Z794" i="8" s="1"/>
  <c r="Y969" i="8"/>
  <c r="AA969" i="8" s="1"/>
  <c r="Z969" i="8" s="1"/>
  <c r="Y904" i="8"/>
  <c r="AA904" i="8" s="1"/>
  <c r="Z904" i="8" s="1"/>
  <c r="Y1052" i="8"/>
  <c r="AA1052" i="8" s="1"/>
  <c r="Z1052" i="8" s="1"/>
  <c r="Y959" i="8"/>
  <c r="AA959" i="8" s="1"/>
  <c r="Z959" i="8" s="1"/>
  <c r="Y971" i="8"/>
  <c r="AA971" i="8" s="1"/>
  <c r="Z971" i="8" s="1"/>
  <c r="Y1104" i="8"/>
  <c r="AA1104" i="8" s="1"/>
  <c r="Z1104" i="8" s="1"/>
  <c r="Y912" i="8"/>
  <c r="AA912" i="8" s="1"/>
  <c r="Z912" i="8" s="1"/>
  <c r="Y914" i="8"/>
  <c r="AA914" i="8" s="1"/>
  <c r="Z914" i="8" s="1"/>
  <c r="Y1028" i="8"/>
  <c r="AA1028" i="8" s="1"/>
  <c r="Z1028" i="8" s="1"/>
  <c r="Y1064" i="8"/>
  <c r="AA1064" i="8" s="1"/>
  <c r="Z1064" i="8" s="1"/>
  <c r="Y1178" i="8"/>
  <c r="AA1178" i="8" s="1"/>
  <c r="Z1178" i="8" s="1"/>
  <c r="Y1208" i="8"/>
  <c r="AA1208" i="8" s="1"/>
  <c r="Z1208" i="8" s="1"/>
  <c r="Y1172" i="8"/>
  <c r="AA1172" i="8" s="1"/>
  <c r="Z1172" i="8" s="1"/>
  <c r="Y1103" i="8"/>
  <c r="AA1103" i="8" s="1"/>
  <c r="Z1103" i="8" s="1"/>
  <c r="Y1127" i="8"/>
  <c r="AA1127" i="8" s="1"/>
  <c r="Z1127" i="8" s="1"/>
  <c r="Y1011" i="8"/>
  <c r="AA1011" i="8" s="1"/>
  <c r="Z1011" i="8" s="1"/>
  <c r="Y1055" i="8"/>
  <c r="AA1055" i="8" s="1"/>
  <c r="Z1055" i="8" s="1"/>
  <c r="Y1087" i="8"/>
  <c r="AA1087" i="8" s="1"/>
  <c r="Z1087" i="8" s="1"/>
  <c r="Y1108" i="8"/>
  <c r="AA1108" i="8" s="1"/>
  <c r="Z1108" i="8" s="1"/>
  <c r="Y962" i="8"/>
  <c r="AA962" i="8" s="1"/>
  <c r="Z962" i="8" s="1"/>
  <c r="Y1049" i="8"/>
  <c r="AA1049" i="8" s="1"/>
  <c r="Z1049" i="8" s="1"/>
  <c r="Y968" i="8"/>
  <c r="AA968" i="8" s="1"/>
  <c r="Z968" i="8" s="1"/>
  <c r="Y1042" i="8"/>
  <c r="AA1042" i="8" s="1"/>
  <c r="Z1042" i="8" s="1"/>
  <c r="Y994" i="8"/>
  <c r="AA994" i="8" s="1"/>
  <c r="Z994" i="8" s="1"/>
  <c r="Y1002" i="8"/>
  <c r="AA1002" i="8" s="1"/>
  <c r="Z1002" i="8" s="1"/>
  <c r="Y1067" i="8"/>
  <c r="AA1067" i="8" s="1"/>
  <c r="Z1067" i="8" s="1"/>
  <c r="Y939" i="8"/>
  <c r="AA939" i="8" s="1"/>
  <c r="Z939" i="8" s="1"/>
  <c r="Y1086" i="8"/>
  <c r="AA1086" i="8" s="1"/>
  <c r="Z1086" i="8" s="1"/>
  <c r="Y1038" i="8"/>
  <c r="AA1038" i="8" s="1"/>
  <c r="Z1038" i="8" s="1"/>
  <c r="Y974" i="8"/>
  <c r="AA974" i="8" s="1"/>
  <c r="Z974" i="8" s="1"/>
  <c r="Y982" i="8"/>
  <c r="AA982" i="8" s="1"/>
  <c r="Z982" i="8" s="1"/>
  <c r="Y840" i="8"/>
  <c r="AA840" i="8" s="1"/>
  <c r="Z840" i="8" s="1"/>
  <c r="Y863" i="8"/>
  <c r="AA863" i="8" s="1"/>
  <c r="Z863" i="8" s="1"/>
  <c r="Y853" i="8"/>
  <c r="AA853" i="8" s="1"/>
  <c r="Z853" i="8" s="1"/>
  <c r="Y910" i="8"/>
  <c r="AA910" i="8" s="1"/>
  <c r="Z910" i="8" s="1"/>
  <c r="Y836" i="8"/>
  <c r="AA836" i="8" s="1"/>
  <c r="Z836" i="8" s="1"/>
  <c r="Y896" i="8"/>
  <c r="AA896" i="8" s="1"/>
  <c r="Z896" i="8" s="1"/>
  <c r="Y769" i="8"/>
  <c r="AA769" i="8" s="1"/>
  <c r="Z769" i="8" s="1"/>
  <c r="Y689" i="8"/>
  <c r="AA689" i="8" s="1"/>
  <c r="Z689" i="8" s="1"/>
  <c r="Y838" i="8"/>
  <c r="AA838" i="8" s="1"/>
  <c r="Z838" i="8" s="1"/>
  <c r="Y744" i="8"/>
  <c r="AA744" i="8" s="1"/>
  <c r="Z744" i="8" s="1"/>
  <c r="Y799" i="8"/>
  <c r="AA799" i="8" s="1"/>
  <c r="Z799" i="8" s="1"/>
  <c r="Y798" i="8"/>
  <c r="AA798" i="8" s="1"/>
  <c r="Z798" i="8" s="1"/>
  <c r="Y710" i="8"/>
  <c r="AA710" i="8" s="1"/>
  <c r="Z710" i="8" s="1"/>
  <c r="Y878" i="8"/>
  <c r="AA878" i="8" s="1"/>
  <c r="Z878" i="8" s="1"/>
  <c r="Y787" i="8"/>
  <c r="AA787" i="8" s="1"/>
  <c r="Z787" i="8" s="1"/>
  <c r="Y699" i="8"/>
  <c r="AA699" i="8" s="1"/>
  <c r="Z699" i="8" s="1"/>
  <c r="Y775" i="8"/>
  <c r="AA775" i="8" s="1"/>
  <c r="Z775" i="8" s="1"/>
  <c r="Y730" i="8"/>
  <c r="AA730" i="8" s="1"/>
  <c r="Z730" i="8" s="1"/>
  <c r="Y646" i="8"/>
  <c r="AA646" i="8" s="1"/>
  <c r="Z646" i="8" s="1"/>
  <c r="Y653" i="8"/>
  <c r="AA653" i="8" s="1"/>
  <c r="Z653" i="8" s="1"/>
  <c r="Y812" i="8"/>
  <c r="AA812" i="8" s="1"/>
  <c r="Z812" i="8" s="1"/>
  <c r="Y780" i="8"/>
  <c r="AA780" i="8" s="1"/>
  <c r="Z780" i="8" s="1"/>
  <c r="Y698" i="8"/>
  <c r="AA698" i="8" s="1"/>
  <c r="Z698" i="8" s="1"/>
  <c r="Y813" i="8"/>
  <c r="AA813" i="8" s="1"/>
  <c r="Z813" i="8" s="1"/>
  <c r="Y618" i="8"/>
  <c r="AA618" i="8" s="1"/>
  <c r="Z618" i="8" s="1"/>
  <c r="Y570" i="8"/>
  <c r="AA570" i="8" s="1"/>
  <c r="Z570" i="8" s="1"/>
  <c r="Y648" i="8"/>
  <c r="AA648" i="8" s="1"/>
  <c r="Z648" i="8" s="1"/>
  <c r="Y598" i="8"/>
  <c r="AA598" i="8" s="1"/>
  <c r="Z598" i="8" s="1"/>
  <c r="Y781" i="8"/>
  <c r="AA781" i="8" s="1"/>
  <c r="Z781" i="8" s="1"/>
  <c r="Y609" i="8"/>
  <c r="AA609" i="8" s="1"/>
  <c r="Z609" i="8" s="1"/>
  <c r="Y529" i="8"/>
  <c r="AA529" i="8" s="1"/>
  <c r="Z529" i="8" s="1"/>
  <c r="Y449" i="8"/>
  <c r="AA449" i="8" s="1"/>
  <c r="Z449" i="8" s="1"/>
  <c r="Y519" i="8"/>
  <c r="AA519" i="8" s="1"/>
  <c r="Z519" i="8" s="1"/>
  <c r="Y431" i="8"/>
  <c r="AA431" i="8" s="1"/>
  <c r="Z431" i="8" s="1"/>
  <c r="Y575" i="8"/>
  <c r="AA575" i="8" s="1"/>
  <c r="Z575" i="8" s="1"/>
  <c r="Y543" i="8"/>
  <c r="AA543" i="8" s="1"/>
  <c r="Z543" i="8" s="1"/>
  <c r="Y461" i="8"/>
  <c r="AA461" i="8" s="1"/>
  <c r="Z461" i="8" s="1"/>
  <c r="Y641" i="8"/>
  <c r="AA641" i="8" s="1"/>
  <c r="Z641" i="8" s="1"/>
  <c r="Y524" i="8"/>
  <c r="AA524" i="8" s="1"/>
  <c r="Z524" i="8" s="1"/>
  <c r="Y436" i="8"/>
  <c r="AA436" i="8" s="1"/>
  <c r="Z436" i="8" s="1"/>
  <c r="Y564" i="8"/>
  <c r="AA564" i="8" s="1"/>
  <c r="Z564" i="8" s="1"/>
  <c r="Y498" i="8"/>
  <c r="AA498" i="8" s="1"/>
  <c r="Z498" i="8" s="1"/>
  <c r="Y410" i="8"/>
  <c r="AA410" i="8" s="1"/>
  <c r="Z410" i="8" s="1"/>
  <c r="Y483" i="8"/>
  <c r="AA483" i="8" s="1"/>
  <c r="Z483" i="8" s="1"/>
  <c r="Y352" i="8"/>
  <c r="AA352" i="8" s="1"/>
  <c r="Z352" i="8" s="1"/>
  <c r="Y288" i="8"/>
  <c r="AA288" i="8" s="1"/>
  <c r="Z288" i="8" s="1"/>
  <c r="Y504" i="8"/>
  <c r="AA504" i="8" s="1"/>
  <c r="Z504" i="8" s="1"/>
  <c r="Y409" i="8"/>
  <c r="AA409" i="8" s="1"/>
  <c r="Z409" i="8" s="1"/>
  <c r="Y351" i="8"/>
  <c r="AA351" i="8" s="1"/>
  <c r="Z351" i="8" s="1"/>
  <c r="Y374" i="8"/>
  <c r="AA374" i="8" s="1"/>
  <c r="Z374" i="8" s="1"/>
  <c r="Y510" i="8"/>
  <c r="AA510" i="8" s="1"/>
  <c r="Z510" i="8" s="1"/>
  <c r="Y398" i="8"/>
  <c r="AA398" i="8" s="1"/>
  <c r="Z398" i="8" s="1"/>
  <c r="Y325" i="8"/>
  <c r="AA325" i="8" s="1"/>
  <c r="Z325" i="8" s="1"/>
  <c r="Y261" i="8"/>
  <c r="AA261" i="8" s="1"/>
  <c r="Z261" i="8" s="1"/>
  <c r="Y364" i="8"/>
  <c r="AA364" i="8" s="1"/>
  <c r="Z364" i="8" s="1"/>
  <c r="Y300" i="8"/>
  <c r="AA300" i="8" s="1"/>
  <c r="Z300" i="8" s="1"/>
  <c r="Y520" i="8"/>
  <c r="AA520" i="8" s="1"/>
  <c r="Z520" i="8" s="1"/>
  <c r="Y406" i="8"/>
  <c r="AA406" i="8" s="1"/>
  <c r="Z406" i="8" s="1"/>
  <c r="Y491" i="8"/>
  <c r="AA491" i="8" s="1"/>
  <c r="Z491" i="8" s="1"/>
  <c r="Y346" i="8"/>
  <c r="AA346" i="8" s="1"/>
  <c r="Z346" i="8" s="1"/>
  <c r="Y282" i="8"/>
  <c r="AA282" i="8" s="1"/>
  <c r="Z282" i="8" s="1"/>
  <c r="Y326" i="8"/>
  <c r="AA326" i="8" s="1"/>
  <c r="Z326" i="8" s="1"/>
  <c r="Y480" i="8"/>
  <c r="AA480" i="8" s="1"/>
  <c r="Z480" i="8" s="1"/>
  <c r="Y270" i="8"/>
  <c r="AA270" i="8" s="1"/>
  <c r="Z270" i="8" s="1"/>
  <c r="Y204" i="8"/>
  <c r="AA204" i="8" s="1"/>
  <c r="Z204" i="8" s="1"/>
  <c r="Y1184" i="8"/>
  <c r="AA1184" i="8" s="1"/>
  <c r="Z1184" i="8" s="1"/>
  <c r="Y1187" i="8"/>
  <c r="AA1187" i="8" s="1"/>
  <c r="Z1187" i="8" s="1"/>
  <c r="Y1092" i="8"/>
  <c r="AA1092" i="8" s="1"/>
  <c r="Z1092" i="8" s="1"/>
  <c r="Y1088" i="8"/>
  <c r="AA1088" i="8" s="1"/>
  <c r="Z1088" i="8" s="1"/>
  <c r="Y987" i="8"/>
  <c r="AA987" i="8" s="1"/>
  <c r="Z987" i="8" s="1"/>
  <c r="Y1047" i="8"/>
  <c r="AA1047" i="8" s="1"/>
  <c r="Z1047" i="8" s="1"/>
  <c r="Y1046" i="8"/>
  <c r="AA1046" i="8" s="1"/>
  <c r="Z1046" i="8" s="1"/>
  <c r="Y1099" i="8"/>
  <c r="AA1099" i="8" s="1"/>
  <c r="Z1099" i="8" s="1"/>
  <c r="Y954" i="8"/>
  <c r="AA954" i="8" s="1"/>
  <c r="Z954" i="8" s="1"/>
  <c r="Y1034" i="8"/>
  <c r="AA1034" i="8" s="1"/>
  <c r="Z1034" i="8" s="1"/>
  <c r="Y960" i="8"/>
  <c r="AA960" i="8" s="1"/>
  <c r="Z960" i="8" s="1"/>
  <c r="Y1041" i="8"/>
  <c r="AA1041" i="8" s="1"/>
  <c r="Z1041" i="8" s="1"/>
  <c r="Y981" i="8"/>
  <c r="AA981" i="8" s="1"/>
  <c r="Z981" i="8" s="1"/>
  <c r="Y963" i="8"/>
  <c r="AA963" i="8" s="1"/>
  <c r="Z963" i="8" s="1"/>
  <c r="Y1053" i="8"/>
  <c r="AA1053" i="8" s="1"/>
  <c r="Z1053" i="8" s="1"/>
  <c r="Y925" i="8"/>
  <c r="AA925" i="8" s="1"/>
  <c r="Z925" i="8" s="1"/>
  <c r="Y1018" i="8"/>
  <c r="AA1018" i="8" s="1"/>
  <c r="Z1018" i="8" s="1"/>
  <c r="Y1022" i="8"/>
  <c r="AA1022" i="8" s="1"/>
  <c r="Z1022" i="8" s="1"/>
  <c r="Y961" i="8"/>
  <c r="AA961" i="8" s="1"/>
  <c r="Z961" i="8" s="1"/>
  <c r="Y935" i="8"/>
  <c r="AA935" i="8" s="1"/>
  <c r="Z935" i="8" s="1"/>
  <c r="Y832" i="8"/>
  <c r="AA832" i="8" s="1"/>
  <c r="Z832" i="8" s="1"/>
  <c r="Y931" i="8"/>
  <c r="AA931" i="8" s="1"/>
  <c r="Z931" i="8" s="1"/>
  <c r="Y845" i="8"/>
  <c r="AA845" i="8" s="1"/>
  <c r="Z845" i="8" s="1"/>
  <c r="Y897" i="8"/>
  <c r="AA897" i="8" s="1"/>
  <c r="Z897" i="8" s="1"/>
  <c r="Y831" i="8"/>
  <c r="AA831" i="8" s="1"/>
  <c r="Z831" i="8" s="1"/>
  <c r="Y834" i="8"/>
  <c r="AA834" i="8" s="1"/>
  <c r="Z834" i="8" s="1"/>
  <c r="Y761" i="8"/>
  <c r="AA761" i="8" s="1"/>
  <c r="Z761" i="8" s="1"/>
  <c r="Y673" i="8"/>
  <c r="AA673" i="8" s="1"/>
  <c r="Z673" i="8" s="1"/>
  <c r="Y827" i="8"/>
  <c r="AA827" i="8" s="1"/>
  <c r="Z827" i="8" s="1"/>
  <c r="Y736" i="8"/>
  <c r="AA736" i="8" s="1"/>
  <c r="Z736" i="8" s="1"/>
  <c r="Y876" i="8"/>
  <c r="AA876" i="8" s="1"/>
  <c r="Z876" i="8" s="1"/>
  <c r="Y790" i="8"/>
  <c r="AA790" i="8" s="1"/>
  <c r="Z790" i="8" s="1"/>
  <c r="Y702" i="8"/>
  <c r="AA702" i="8" s="1"/>
  <c r="Z702" i="8" s="1"/>
  <c r="Y870" i="8"/>
  <c r="AA870" i="8" s="1"/>
  <c r="Z870" i="8" s="1"/>
  <c r="Y779" i="8"/>
  <c r="AA779" i="8" s="1"/>
  <c r="Z779" i="8" s="1"/>
  <c r="Y691" i="8"/>
  <c r="AA691" i="8" s="1"/>
  <c r="Z691" i="8" s="1"/>
  <c r="Y767" i="8"/>
  <c r="AA767" i="8" s="1"/>
  <c r="Z767" i="8" s="1"/>
  <c r="Y727" i="8"/>
  <c r="AA727" i="8" s="1"/>
  <c r="Z727" i="8" s="1"/>
  <c r="Y638" i="8"/>
  <c r="AA638" i="8" s="1"/>
  <c r="Z638" i="8" s="1"/>
  <c r="Y637" i="8"/>
  <c r="AA637" i="8" s="1"/>
  <c r="Z637" i="8" s="1"/>
  <c r="Y805" i="8"/>
  <c r="AA805" i="8" s="1"/>
  <c r="Z805" i="8" s="1"/>
  <c r="Y772" i="8"/>
  <c r="AA772" i="8" s="1"/>
  <c r="Z772" i="8" s="1"/>
  <c r="Y660" i="8"/>
  <c r="AA660" i="8" s="1"/>
  <c r="Z660" i="8" s="1"/>
  <c r="Y724" i="8"/>
  <c r="AA724" i="8" s="1"/>
  <c r="Z724" i="8" s="1"/>
  <c r="Y821" i="8"/>
  <c r="AA821" i="8" s="1"/>
  <c r="Z821" i="8" s="1"/>
  <c r="Y554" i="8"/>
  <c r="AA554" i="8" s="1"/>
  <c r="Z554" i="8" s="1"/>
  <c r="Y647" i="8"/>
  <c r="AA647" i="8" s="1"/>
  <c r="Z647" i="8" s="1"/>
  <c r="Y594" i="8"/>
  <c r="AA594" i="8" s="1"/>
  <c r="Z594" i="8" s="1"/>
  <c r="Y633" i="8"/>
  <c r="AA633" i="8" s="1"/>
  <c r="Z633" i="8" s="1"/>
  <c r="Y584" i="8"/>
  <c r="AA584" i="8" s="1"/>
  <c r="Z584" i="8" s="1"/>
  <c r="Y521" i="8"/>
  <c r="AA521" i="8" s="1"/>
  <c r="Z521" i="8" s="1"/>
  <c r="Y433" i="8"/>
  <c r="AA433" i="8" s="1"/>
  <c r="Z433" i="8" s="1"/>
  <c r="Y511" i="8"/>
  <c r="AA511" i="8" s="1"/>
  <c r="Z511" i="8" s="1"/>
  <c r="Y423" i="8"/>
  <c r="AA423" i="8" s="1"/>
  <c r="Z423" i="8" s="1"/>
  <c r="Y572" i="8"/>
  <c r="AA572" i="8" s="1"/>
  <c r="Z572" i="8" s="1"/>
  <c r="Y542" i="8"/>
  <c r="AA542" i="8" s="1"/>
  <c r="Z542" i="8" s="1"/>
  <c r="Y453" i="8"/>
  <c r="AA453" i="8" s="1"/>
  <c r="Z453" i="8" s="1"/>
  <c r="Y607" i="8"/>
  <c r="AA607" i="8" s="1"/>
  <c r="Z607" i="8" s="1"/>
  <c r="Y516" i="8"/>
  <c r="AA516" i="8" s="1"/>
  <c r="Z516" i="8" s="1"/>
  <c r="Y428" i="8"/>
  <c r="AA428" i="8" s="1"/>
  <c r="Z428" i="8" s="1"/>
  <c r="Y551" i="8"/>
  <c r="AA551" i="8" s="1"/>
  <c r="Z551" i="8" s="1"/>
  <c r="Y490" i="8"/>
  <c r="AA490" i="8" s="1"/>
  <c r="Z490" i="8" s="1"/>
  <c r="Y402" i="8"/>
  <c r="AA402" i="8" s="1"/>
  <c r="Z402" i="8" s="1"/>
  <c r="Y408" i="8"/>
  <c r="AA408" i="8" s="1"/>
  <c r="Z408" i="8" s="1"/>
  <c r="Y344" i="8"/>
  <c r="AA344" i="8" s="1"/>
  <c r="Z344" i="8" s="1"/>
  <c r="Y280" i="8"/>
  <c r="AA280" i="8" s="1"/>
  <c r="Z280" i="8" s="1"/>
  <c r="Y486" i="8"/>
  <c r="AA486" i="8" s="1"/>
  <c r="Z486" i="8" s="1"/>
  <c r="Y403" i="8"/>
  <c r="AA403" i="8" s="1"/>
  <c r="Z403" i="8" s="1"/>
  <c r="Y630" i="8"/>
  <c r="AA630" i="8" s="1"/>
  <c r="Z630" i="8" s="1"/>
  <c r="Y366" i="8"/>
  <c r="AA366" i="8" s="1"/>
  <c r="Z366" i="8" s="1"/>
  <c r="Y496" i="8"/>
  <c r="AA496" i="8" s="1"/>
  <c r="Z496" i="8" s="1"/>
  <c r="Y385" i="8"/>
  <c r="AA385" i="8" s="1"/>
  <c r="Z385" i="8" s="1"/>
  <c r="Y317" i="8"/>
  <c r="AA317" i="8" s="1"/>
  <c r="Z317" i="8" s="1"/>
  <c r="Y253" i="8"/>
  <c r="AA253" i="8" s="1"/>
  <c r="Z253" i="8" s="1"/>
  <c r="Y356" i="8"/>
  <c r="AA356" i="8" s="1"/>
  <c r="Z356" i="8" s="1"/>
  <c r="Y292" i="8"/>
  <c r="AA292" i="8" s="1"/>
  <c r="Z292" i="8" s="1"/>
  <c r="Y502" i="8"/>
  <c r="AA502" i="8" s="1"/>
  <c r="Z502" i="8" s="1"/>
  <c r="Y393" i="8"/>
  <c r="AA393" i="8" s="1"/>
  <c r="Z393" i="8" s="1"/>
  <c r="Y459" i="8"/>
  <c r="AA459" i="8" s="1"/>
  <c r="Z459" i="8" s="1"/>
  <c r="Y338" i="8"/>
  <c r="AA338" i="8" s="1"/>
  <c r="Z338" i="8" s="1"/>
  <c r="Y274" i="8"/>
  <c r="AA274" i="8" s="1"/>
  <c r="Z274" i="8" s="1"/>
  <c r="Y318" i="8"/>
  <c r="AA318" i="8" s="1"/>
  <c r="Z318" i="8" s="1"/>
  <c r="Y1183" i="8"/>
  <c r="AA1183" i="8" s="1"/>
  <c r="Z1183" i="8" s="1"/>
  <c r="Y1206" i="8"/>
  <c r="AA1206" i="8" s="1"/>
  <c r="Z1206" i="8" s="1"/>
  <c r="Y1123" i="8"/>
  <c r="AA1123" i="8" s="1"/>
  <c r="Z1123" i="8" s="1"/>
  <c r="Y1157" i="8"/>
  <c r="AA1157" i="8" s="1"/>
  <c r="Z1157" i="8" s="1"/>
  <c r="Y1205" i="8"/>
  <c r="AA1205" i="8" s="1"/>
  <c r="Z1205" i="8" s="1"/>
  <c r="Y1094" i="8"/>
  <c r="AA1094" i="8" s="1"/>
  <c r="Z1094" i="8" s="1"/>
  <c r="Y1023" i="8"/>
  <c r="AA1023" i="8" s="1"/>
  <c r="Z1023" i="8" s="1"/>
  <c r="Y1044" i="8"/>
  <c r="AA1044" i="8" s="1"/>
  <c r="Z1044" i="8" s="1"/>
  <c r="Y1058" i="8"/>
  <c r="AA1058" i="8" s="1"/>
  <c r="Z1058" i="8" s="1"/>
  <c r="Y930" i="8"/>
  <c r="AA930" i="8" s="1"/>
  <c r="Z930" i="8" s="1"/>
  <c r="Y1032" i="8"/>
  <c r="AA1032" i="8" s="1"/>
  <c r="Z1032" i="8" s="1"/>
  <c r="Y936" i="8"/>
  <c r="AA936" i="8" s="1"/>
  <c r="Z936" i="8" s="1"/>
  <c r="Y1025" i="8"/>
  <c r="AA1025" i="8" s="1"/>
  <c r="Z1025" i="8" s="1"/>
  <c r="Y965" i="8"/>
  <c r="AA965" i="8" s="1"/>
  <c r="Z965" i="8" s="1"/>
  <c r="Y990" i="8"/>
  <c r="AA990" i="8" s="1"/>
  <c r="Z990" i="8" s="1"/>
  <c r="Y1005" i="8"/>
  <c r="AA1005" i="8" s="1"/>
  <c r="Z1005" i="8" s="1"/>
  <c r="Y923" i="8"/>
  <c r="AA923" i="8" s="1"/>
  <c r="Z923" i="8" s="1"/>
  <c r="Y985" i="8"/>
  <c r="AA985" i="8" s="1"/>
  <c r="Z985" i="8" s="1"/>
  <c r="Y979" i="8"/>
  <c r="AA979" i="8" s="1"/>
  <c r="Z979" i="8" s="1"/>
  <c r="Y918" i="8"/>
  <c r="AA918" i="8" s="1"/>
  <c r="Z918" i="8" s="1"/>
  <c r="Y900" i="8"/>
  <c r="AA900" i="8" s="1"/>
  <c r="Z900" i="8" s="1"/>
  <c r="Y947" i="8"/>
  <c r="AA947" i="8" s="1"/>
  <c r="Z947" i="8" s="1"/>
  <c r="Y905" i="8"/>
  <c r="AA905" i="8" s="1"/>
  <c r="Z905" i="8" s="1"/>
  <c r="Y948" i="8"/>
  <c r="AA948" i="8" s="1"/>
  <c r="Z948" i="8" s="1"/>
  <c r="Y874" i="8"/>
  <c r="AA874" i="8" s="1"/>
  <c r="Z874" i="8" s="1"/>
  <c r="Y818" i="8"/>
  <c r="AA818" i="8" s="1"/>
  <c r="Z818" i="8" s="1"/>
  <c r="Y828" i="8"/>
  <c r="AA828" i="8" s="1"/>
  <c r="Z828" i="8" s="1"/>
  <c r="Y737" i="8"/>
  <c r="AA737" i="8" s="1"/>
  <c r="Z737" i="8" s="1"/>
  <c r="Y894" i="8"/>
  <c r="AA894" i="8" s="1"/>
  <c r="Z894" i="8" s="1"/>
  <c r="Y800" i="8"/>
  <c r="AA800" i="8" s="1"/>
  <c r="Z800" i="8" s="1"/>
  <c r="Y839" i="8"/>
  <c r="AA839" i="8" s="1"/>
  <c r="Z839" i="8" s="1"/>
  <c r="Y860" i="8"/>
  <c r="AA860" i="8" s="1"/>
  <c r="Z860" i="8" s="1"/>
  <c r="Y766" i="8"/>
  <c r="AA766" i="8" s="1"/>
  <c r="Z766" i="8" s="1"/>
  <c r="Y842" i="8"/>
  <c r="AA842" i="8" s="1"/>
  <c r="Z842" i="8" s="1"/>
  <c r="Y862" i="8"/>
  <c r="AA862" i="8" s="1"/>
  <c r="Z862" i="8" s="1"/>
  <c r="Y755" i="8"/>
  <c r="AA755" i="8" s="1"/>
  <c r="Z755" i="8" s="1"/>
  <c r="Y701" i="8"/>
  <c r="AA701" i="8" s="1"/>
  <c r="Z701" i="8" s="1"/>
  <c r="Y759" i="8"/>
  <c r="AA759" i="8" s="1"/>
  <c r="Z759" i="8" s="1"/>
  <c r="Y693" i="8"/>
  <c r="AA693" i="8" s="1"/>
  <c r="Z693" i="8" s="1"/>
  <c r="Y709" i="8"/>
  <c r="AA709" i="8" s="1"/>
  <c r="Z709" i="8" s="1"/>
  <c r="Y621" i="8"/>
  <c r="AA621" i="8" s="1"/>
  <c r="Z621" i="8" s="1"/>
  <c r="Y667" i="8"/>
  <c r="AA667" i="8" s="1"/>
  <c r="Z667" i="8" s="1"/>
  <c r="Y748" i="8"/>
  <c r="AA748" i="8" s="1"/>
  <c r="Z748" i="8" s="1"/>
  <c r="Y643" i="8"/>
  <c r="AA643" i="8" s="1"/>
  <c r="Z643" i="8" s="1"/>
  <c r="Y685" i="8"/>
  <c r="AA685" i="8" s="1"/>
  <c r="Z685" i="8" s="1"/>
  <c r="Y700" i="8"/>
  <c r="AA700" i="8" s="1"/>
  <c r="Z700" i="8" s="1"/>
  <c r="Y773" i="8"/>
  <c r="AA773" i="8" s="1"/>
  <c r="Z773" i="8" s="1"/>
  <c r="Y623" i="8"/>
  <c r="AA623" i="8" s="1"/>
  <c r="Z623" i="8" s="1"/>
  <c r="Y568" i="8"/>
  <c r="AA568" i="8" s="1"/>
  <c r="Z568" i="8" s="1"/>
  <c r="Y631" i="8"/>
  <c r="AA631" i="8" s="1"/>
  <c r="Z631" i="8" s="1"/>
  <c r="Y671" i="8"/>
  <c r="AA671" i="8" s="1"/>
  <c r="Z671" i="8" s="1"/>
  <c r="Y497" i="8"/>
  <c r="AA497" i="8" s="1"/>
  <c r="Z497" i="8" s="1"/>
  <c r="Y640" i="8"/>
  <c r="AA640" i="8" s="1"/>
  <c r="Z640" i="8" s="1"/>
  <c r="Y487" i="8"/>
  <c r="AA487" i="8" s="1"/>
  <c r="Z487" i="8" s="1"/>
  <c r="Y399" i="8"/>
  <c r="AA399" i="8" s="1"/>
  <c r="Z399" i="8" s="1"/>
  <c r="Y559" i="8"/>
  <c r="AA559" i="8" s="1"/>
  <c r="Z559" i="8" s="1"/>
  <c r="Y517" i="8"/>
  <c r="AA517" i="8" s="1"/>
  <c r="Z517" i="8" s="1"/>
  <c r="Y429" i="8"/>
  <c r="AA429" i="8" s="1"/>
  <c r="Z429" i="8" s="1"/>
  <c r="Y583" i="8"/>
  <c r="AA583" i="8" s="1"/>
  <c r="Z583" i="8" s="1"/>
  <c r="Y492" i="8"/>
  <c r="AA492" i="8" s="1"/>
  <c r="Z492" i="8" s="1"/>
  <c r="Y610" i="8"/>
  <c r="AA610" i="8" s="1"/>
  <c r="Z610" i="8" s="1"/>
  <c r="Y548" i="8"/>
  <c r="AA548" i="8" s="1"/>
  <c r="Z548" i="8" s="1"/>
  <c r="Y466" i="8"/>
  <c r="AA466" i="8" s="1"/>
  <c r="Z466" i="8" s="1"/>
  <c r="Y378" i="8"/>
  <c r="AA378" i="8" s="1"/>
  <c r="Z378" i="8" s="1"/>
  <c r="Y381" i="8"/>
  <c r="AA381" i="8" s="1"/>
  <c r="Z381" i="8" s="1"/>
  <c r="Y328" i="8"/>
  <c r="AA328" i="8" s="1"/>
  <c r="Z328" i="8" s="1"/>
  <c r="Y264" i="8"/>
  <c r="AA264" i="8" s="1"/>
  <c r="Z264" i="8" s="1"/>
  <c r="Y454" i="8"/>
  <c r="AA454" i="8" s="1"/>
  <c r="Z454" i="8" s="1"/>
  <c r="Y390" i="8"/>
  <c r="AA390" i="8" s="1"/>
  <c r="Z390" i="8" s="1"/>
  <c r="Y592" i="8"/>
  <c r="AA592" i="8" s="1"/>
  <c r="Z592" i="8" s="1"/>
  <c r="Y350" i="8"/>
  <c r="AA350" i="8" s="1"/>
  <c r="Z350" i="8" s="1"/>
  <c r="Y464" i="8"/>
  <c r="AA464" i="8" s="1"/>
  <c r="Z464" i="8" s="1"/>
  <c r="Y365" i="8"/>
  <c r="AA365" i="8" s="1"/>
  <c r="Z365" i="8" s="1"/>
  <c r="Y301" i="8"/>
  <c r="AA301" i="8" s="1"/>
  <c r="Z301" i="8" s="1"/>
  <c r="Y467" i="8"/>
  <c r="AA467" i="8" s="1"/>
  <c r="Z467" i="8" s="1"/>
  <c r="Y340" i="8"/>
  <c r="AA340" i="8" s="1"/>
  <c r="Z340" i="8" s="1"/>
  <c r="Y276" i="8"/>
  <c r="AA276" i="8" s="1"/>
  <c r="Z276" i="8" s="1"/>
  <c r="Y470" i="8"/>
  <c r="AA470" i="8" s="1"/>
  <c r="Z470" i="8" s="1"/>
  <c r="Y371" i="8"/>
  <c r="AA371" i="8" s="1"/>
  <c r="Z371" i="8" s="1"/>
  <c r="Y417" i="8"/>
  <c r="AA417" i="8" s="1"/>
  <c r="Z417" i="8" s="1"/>
  <c r="Y322" i="8"/>
  <c r="AA322" i="8" s="1"/>
  <c r="Z322" i="8" s="1"/>
  <c r="Y258" i="8"/>
  <c r="AA258" i="8" s="1"/>
  <c r="Z258" i="8" s="1"/>
  <c r="Y302" i="8"/>
  <c r="AA302" i="8" s="1"/>
  <c r="Z302" i="8" s="1"/>
  <c r="Y307" i="8"/>
  <c r="AA307" i="8" s="1"/>
  <c r="Z307" i="8" s="1"/>
  <c r="Y244" i="8"/>
  <c r="AA244" i="8" s="1"/>
  <c r="Z244" i="8" s="1"/>
  <c r="Y180" i="8"/>
  <c r="AA180" i="8" s="1"/>
  <c r="Z180" i="8" s="1"/>
  <c r="Y1198" i="8"/>
  <c r="AA1198" i="8" s="1"/>
  <c r="Z1198" i="8" s="1"/>
  <c r="Y1115" i="8"/>
  <c r="AA1115" i="8" s="1"/>
  <c r="Z1115" i="8" s="1"/>
  <c r="Y1197" i="8"/>
  <c r="AA1197" i="8" s="1"/>
  <c r="Z1197" i="8" s="1"/>
  <c r="Y1148" i="8"/>
  <c r="AA1148" i="8" s="1"/>
  <c r="Z1148" i="8" s="1"/>
  <c r="Y1093" i="8"/>
  <c r="AA1093" i="8" s="1"/>
  <c r="Z1093" i="8" s="1"/>
  <c r="Y1015" i="8"/>
  <c r="AA1015" i="8" s="1"/>
  <c r="Z1015" i="8" s="1"/>
  <c r="Y1029" i="8"/>
  <c r="AA1029" i="8" s="1"/>
  <c r="Z1029" i="8" s="1"/>
  <c r="Y1057" i="8"/>
  <c r="AA1057" i="8" s="1"/>
  <c r="Z1057" i="8" s="1"/>
  <c r="Y922" i="8"/>
  <c r="AA922" i="8" s="1"/>
  <c r="Z922" i="8" s="1"/>
  <c r="Y1091" i="8"/>
  <c r="AA1091" i="8" s="1"/>
  <c r="Z1091" i="8" s="1"/>
  <c r="Y928" i="8"/>
  <c r="AA928" i="8" s="1"/>
  <c r="Z928" i="8" s="1"/>
  <c r="Y1024" i="8"/>
  <c r="AA1024" i="8" s="1"/>
  <c r="Z1024" i="8" s="1"/>
  <c r="Y949" i="8"/>
  <c r="AA949" i="8" s="1"/>
  <c r="Z949" i="8" s="1"/>
  <c r="Y983" i="8"/>
  <c r="AA983" i="8" s="1"/>
  <c r="Z983" i="8" s="1"/>
  <c r="Y991" i="8"/>
  <c r="AA991" i="8" s="1"/>
  <c r="Z991" i="8" s="1"/>
  <c r="Y909" i="8"/>
  <c r="AA909" i="8" s="1"/>
  <c r="Z909" i="8" s="1"/>
  <c r="Y972" i="8"/>
  <c r="AA972" i="8" s="1"/>
  <c r="Z972" i="8" s="1"/>
  <c r="Y945" i="8"/>
  <c r="AA945" i="8" s="1"/>
  <c r="Z945" i="8" s="1"/>
  <c r="Y895" i="8"/>
  <c r="AA895" i="8" s="1"/>
  <c r="Z895" i="8" s="1"/>
  <c r="Y888" i="8"/>
  <c r="AA888" i="8" s="1"/>
  <c r="Z888" i="8" s="1"/>
  <c r="Y921" i="8"/>
  <c r="AA921" i="8" s="1"/>
  <c r="Z921" i="8" s="1"/>
  <c r="Y917" i="8"/>
  <c r="AA917" i="8" s="1"/>
  <c r="Z917" i="8" s="1"/>
  <c r="Y932" i="8"/>
  <c r="AA932" i="8" s="1"/>
  <c r="Z932" i="8" s="1"/>
  <c r="Y866" i="8"/>
  <c r="AA866" i="8" s="1"/>
  <c r="Z866" i="8" s="1"/>
  <c r="Y802" i="8"/>
  <c r="AA802" i="8" s="1"/>
  <c r="Z802" i="8" s="1"/>
  <c r="Y817" i="8"/>
  <c r="AA817" i="8" s="1"/>
  <c r="Z817" i="8" s="1"/>
  <c r="Y729" i="8"/>
  <c r="AA729" i="8" s="1"/>
  <c r="Z729" i="8" s="1"/>
  <c r="Y875" i="8"/>
  <c r="AA875" i="8" s="1"/>
  <c r="Z875" i="8" s="1"/>
  <c r="Y792" i="8"/>
  <c r="AA792" i="8" s="1"/>
  <c r="Z792" i="8" s="1"/>
  <c r="Y826" i="8"/>
  <c r="AA826" i="8" s="1"/>
  <c r="Z826" i="8" s="1"/>
  <c r="Y849" i="8"/>
  <c r="AA849" i="8" s="1"/>
  <c r="Z849" i="8" s="1"/>
  <c r="Y758" i="8"/>
  <c r="AA758" i="8" s="1"/>
  <c r="Z758" i="8" s="1"/>
  <c r="Y933" i="8"/>
  <c r="AA933" i="8" s="1"/>
  <c r="Z933" i="8" s="1"/>
  <c r="Y851" i="8"/>
  <c r="AA851" i="8" s="1"/>
  <c r="Z851" i="8" s="1"/>
  <c r="Y747" i="8"/>
  <c r="AA747" i="8" s="1"/>
  <c r="Z747" i="8" s="1"/>
  <c r="Y695" i="8"/>
  <c r="AA695" i="8" s="1"/>
  <c r="Z695" i="8" s="1"/>
  <c r="Y751" i="8"/>
  <c r="AA751" i="8" s="1"/>
  <c r="Z751" i="8" s="1"/>
  <c r="Y692" i="8"/>
  <c r="AA692" i="8" s="1"/>
  <c r="Z692" i="8" s="1"/>
  <c r="Y703" i="8"/>
  <c r="AA703" i="8" s="1"/>
  <c r="Z703" i="8" s="1"/>
  <c r="Y605" i="8"/>
  <c r="AA605" i="8" s="1"/>
  <c r="Z605" i="8" s="1"/>
  <c r="Y666" i="8"/>
  <c r="AA666" i="8" s="1"/>
  <c r="Z666" i="8" s="1"/>
  <c r="Y740" i="8"/>
  <c r="AA740" i="8" s="1"/>
  <c r="Z740" i="8" s="1"/>
  <c r="Y627" i="8"/>
  <c r="AA627" i="8" s="1"/>
  <c r="Z627" i="8" s="1"/>
  <c r="Y659" i="8"/>
  <c r="AA659" i="8" s="1"/>
  <c r="Z659" i="8" s="1"/>
  <c r="Y690" i="8"/>
  <c r="AA690" i="8" s="1"/>
  <c r="Z690" i="8" s="1"/>
  <c r="Y684" i="8"/>
  <c r="AA684" i="8" s="1"/>
  <c r="Z684" i="8" s="1"/>
  <c r="Y616" i="8"/>
  <c r="AA616" i="8" s="1"/>
  <c r="Z616" i="8" s="1"/>
  <c r="Y560" i="8"/>
  <c r="AA560" i="8" s="1"/>
  <c r="Z560" i="8" s="1"/>
  <c r="Y741" i="8"/>
  <c r="AA741" i="8" s="1"/>
  <c r="Z741" i="8" s="1"/>
  <c r="Y620" i="8"/>
  <c r="AA620" i="8" s="1"/>
  <c r="Z620" i="8" s="1"/>
  <c r="Y489" i="8"/>
  <c r="AA489" i="8" s="1"/>
  <c r="Z489" i="8" s="1"/>
  <c r="Y601" i="8"/>
  <c r="AA601" i="8" s="1"/>
  <c r="Z601" i="8" s="1"/>
  <c r="Y479" i="8"/>
  <c r="AA479" i="8" s="1"/>
  <c r="Z479" i="8" s="1"/>
  <c r="Y391" i="8"/>
  <c r="AA391" i="8" s="1"/>
  <c r="Z391" i="8" s="1"/>
  <c r="Y556" i="8"/>
  <c r="AA556" i="8" s="1"/>
  <c r="Z556" i="8" s="1"/>
  <c r="Y509" i="8"/>
  <c r="AA509" i="8" s="1"/>
  <c r="Z509" i="8" s="1"/>
  <c r="Y421" i="8"/>
  <c r="AA421" i="8" s="1"/>
  <c r="Z421" i="8" s="1"/>
  <c r="Y561" i="8"/>
  <c r="AA561" i="8" s="1"/>
  <c r="Z561" i="8" s="1"/>
  <c r="Y484" i="8"/>
  <c r="AA484" i="8" s="1"/>
  <c r="Z484" i="8" s="1"/>
  <c r="Y585" i="8"/>
  <c r="AA585" i="8" s="1"/>
  <c r="Z585" i="8" s="1"/>
  <c r="Y538" i="8"/>
  <c r="AA538" i="8" s="1"/>
  <c r="Z538" i="8" s="1"/>
  <c r="Y458" i="8"/>
  <c r="AA458" i="8" s="1"/>
  <c r="Z458" i="8" s="1"/>
  <c r="Y678" i="8"/>
  <c r="AA678" i="8" s="1"/>
  <c r="Z678" i="8" s="1"/>
  <c r="Y377" i="8"/>
  <c r="AA377" i="8" s="1"/>
  <c r="Z377" i="8" s="1"/>
  <c r="Y320" i="8"/>
  <c r="AA320" i="8" s="1"/>
  <c r="Z320" i="8" s="1"/>
  <c r="Y256" i="8"/>
  <c r="AA256" i="8" s="1"/>
  <c r="Z256" i="8" s="1"/>
  <c r="Y440" i="8"/>
  <c r="AA440" i="8" s="1"/>
  <c r="Z440" i="8" s="1"/>
  <c r="Y380" i="8"/>
  <c r="AA380" i="8" s="1"/>
  <c r="Z380" i="8" s="1"/>
  <c r="Y507" i="8"/>
  <c r="AA507" i="8" s="1"/>
  <c r="Z507" i="8" s="1"/>
  <c r="Y342" i="8"/>
  <c r="AA342" i="8" s="1"/>
  <c r="Z342" i="8" s="1"/>
  <c r="Y446" i="8"/>
  <c r="AA446" i="8" s="1"/>
  <c r="Z446" i="8" s="1"/>
  <c r="Y357" i="8"/>
  <c r="AA357" i="8" s="1"/>
  <c r="Z357" i="8" s="1"/>
  <c r="Y293" i="8"/>
  <c r="AA293" i="8" s="1"/>
  <c r="Z293" i="8" s="1"/>
  <c r="Y435" i="8"/>
  <c r="AA435" i="8" s="1"/>
  <c r="Z435" i="8" s="1"/>
  <c r="Y332" i="8"/>
  <c r="AA332" i="8" s="1"/>
  <c r="Z332" i="8" s="1"/>
  <c r="Y765" i="8"/>
  <c r="AA765" i="8" s="1"/>
  <c r="Z765" i="8" s="1"/>
  <c r="Y456" i="8"/>
  <c r="AA456" i="8" s="1"/>
  <c r="Z456" i="8" s="1"/>
  <c r="Y363" i="8"/>
  <c r="AA363" i="8" s="1"/>
  <c r="Z363" i="8" s="1"/>
  <c r="Y400" i="8"/>
  <c r="AA400" i="8" s="1"/>
  <c r="Z400" i="8" s="1"/>
  <c r="Y314" i="8"/>
  <c r="AA314" i="8" s="1"/>
  <c r="Z314" i="8" s="1"/>
  <c r="Y250" i="8"/>
  <c r="AA250" i="8" s="1"/>
  <c r="Z250" i="8" s="1"/>
  <c r="Y294" i="8"/>
  <c r="AA294" i="8" s="1"/>
  <c r="Z294" i="8" s="1"/>
  <c r="Y1134" i="8"/>
  <c r="AA1134" i="8" s="1"/>
  <c r="Z1134" i="8" s="1"/>
  <c r="Y1200" i="8"/>
  <c r="AA1200" i="8" s="1"/>
  <c r="Z1200" i="8" s="1"/>
  <c r="Y1207" i="8"/>
  <c r="AA1207" i="8" s="1"/>
  <c r="Z1207" i="8" s="1"/>
  <c r="Y1204" i="8"/>
  <c r="AA1204" i="8" s="1"/>
  <c r="Z1204" i="8" s="1"/>
  <c r="Y1189" i="8"/>
  <c r="AA1189" i="8" s="1"/>
  <c r="Z1189" i="8" s="1"/>
  <c r="Y1193" i="8"/>
  <c r="AA1193" i="8" s="1"/>
  <c r="Z1193" i="8" s="1"/>
  <c r="Y1096" i="8"/>
  <c r="AA1096" i="8" s="1"/>
  <c r="Z1096" i="8" s="1"/>
  <c r="Y1051" i="8"/>
  <c r="AA1051" i="8" s="1"/>
  <c r="Z1051" i="8" s="1"/>
  <c r="Y1077" i="8"/>
  <c r="AA1077" i="8" s="1"/>
  <c r="Z1077" i="8" s="1"/>
  <c r="Y1031" i="8"/>
  <c r="AA1031" i="8" s="1"/>
  <c r="Z1031" i="8" s="1"/>
  <c r="Y1082" i="8"/>
  <c r="AA1082" i="8" s="1"/>
  <c r="Z1082" i="8" s="1"/>
  <c r="Y1013" i="8"/>
  <c r="AA1013" i="8" s="1"/>
  <c r="Z1013" i="8" s="1"/>
  <c r="Y989" i="8"/>
  <c r="AA989" i="8" s="1"/>
  <c r="Z989" i="8" s="1"/>
  <c r="Y938" i="8"/>
  <c r="AA938" i="8" s="1"/>
  <c r="Z938" i="8" s="1"/>
  <c r="Y1048" i="8"/>
  <c r="AA1048" i="8" s="1"/>
  <c r="Z1048" i="8" s="1"/>
  <c r="Y984" i="8"/>
  <c r="AA984" i="8" s="1"/>
  <c r="Z984" i="8" s="1"/>
  <c r="Y920" i="8"/>
  <c r="AA920" i="8" s="1"/>
  <c r="Z920" i="8" s="1"/>
  <c r="Y1026" i="8"/>
  <c r="AA1026" i="8" s="1"/>
  <c r="Z1026" i="8" s="1"/>
  <c r="Y993" i="8"/>
  <c r="AA993" i="8" s="1"/>
  <c r="Z993" i="8" s="1"/>
  <c r="Y1062" i="8"/>
  <c r="AA1062" i="8" s="1"/>
  <c r="Z1062" i="8" s="1"/>
  <c r="Y977" i="8"/>
  <c r="AA977" i="8" s="1"/>
  <c r="Z977" i="8" s="1"/>
  <c r="Y1021" i="8"/>
  <c r="AA1021" i="8" s="1"/>
  <c r="Z1021" i="8" s="1"/>
  <c r="Y927" i="8"/>
  <c r="AA927" i="8" s="1"/>
  <c r="Z927" i="8" s="1"/>
  <c r="Y906" i="8"/>
  <c r="AA906" i="8" s="1"/>
  <c r="Z906" i="8" s="1"/>
  <c r="Y966" i="8"/>
  <c r="AA966" i="8" s="1"/>
  <c r="Z966" i="8" s="1"/>
  <c r="Y992" i="8"/>
  <c r="AA992" i="8" s="1"/>
  <c r="Z992" i="8" s="1"/>
  <c r="Y967" i="8"/>
  <c r="AA967" i="8" s="1"/>
  <c r="Z967" i="8" s="1"/>
  <c r="Y1004" i="8"/>
  <c r="AA1004" i="8" s="1"/>
  <c r="Z1004" i="8" s="1"/>
  <c r="Y880" i="8"/>
  <c r="AA880" i="8" s="1"/>
  <c r="Z880" i="8" s="1"/>
  <c r="Y950" i="8"/>
  <c r="AA950" i="8" s="1"/>
  <c r="Z950" i="8" s="1"/>
  <c r="Y955" i="8"/>
  <c r="AA955" i="8" s="1"/>
  <c r="Z955" i="8" s="1"/>
  <c r="Y869" i="8"/>
  <c r="AA869" i="8" s="1"/>
  <c r="Z869" i="8" s="1"/>
  <c r="Y913" i="8"/>
  <c r="AA913" i="8" s="1"/>
  <c r="Z913" i="8" s="1"/>
  <c r="Y882" i="8"/>
  <c r="AA882" i="8" s="1"/>
  <c r="Z882" i="8" s="1"/>
  <c r="Y835" i="8"/>
  <c r="AA835" i="8" s="1"/>
  <c r="Z835" i="8" s="1"/>
  <c r="Y902" i="8"/>
  <c r="AA902" i="8" s="1"/>
  <c r="Z902" i="8" s="1"/>
  <c r="Y809" i="8"/>
  <c r="AA809" i="8" s="1"/>
  <c r="Z809" i="8" s="1"/>
  <c r="Y745" i="8"/>
  <c r="AA745" i="8" s="1"/>
  <c r="Z745" i="8" s="1"/>
  <c r="Y681" i="8"/>
  <c r="AA681" i="8" s="1"/>
  <c r="Z681" i="8" s="1"/>
  <c r="Y854" i="8"/>
  <c r="AA854" i="8" s="1"/>
  <c r="Z854" i="8" s="1"/>
  <c r="Y784" i="8"/>
  <c r="AA784" i="8" s="1"/>
  <c r="Z784" i="8" s="1"/>
  <c r="Y891" i="8"/>
  <c r="AA891" i="8" s="1"/>
  <c r="Z891" i="8" s="1"/>
  <c r="Y884" i="8"/>
  <c r="AA884" i="8" s="1"/>
  <c r="Z884" i="8" s="1"/>
  <c r="Y814" i="8"/>
  <c r="AA814" i="8" s="1"/>
  <c r="Z814" i="8" s="1"/>
  <c r="Y750" i="8"/>
  <c r="AA750" i="8" s="1"/>
  <c r="Z750" i="8" s="1"/>
  <c r="Y843" i="8"/>
  <c r="AA843" i="8" s="1"/>
  <c r="Z843" i="8" s="1"/>
  <c r="Y873" i="8"/>
  <c r="AA873" i="8" s="1"/>
  <c r="Z873" i="8" s="1"/>
  <c r="Y803" i="8"/>
  <c r="AA803" i="8" s="1"/>
  <c r="Z803" i="8" s="1"/>
  <c r="Y739" i="8"/>
  <c r="AA739" i="8" s="1"/>
  <c r="Z739" i="8" s="1"/>
  <c r="Y714" i="8"/>
  <c r="AA714" i="8" s="1"/>
  <c r="Z714" i="8" s="1"/>
  <c r="Y770" i="8"/>
  <c r="AA770" i="8" s="1"/>
  <c r="Z770" i="8" s="1"/>
  <c r="Y738" i="8"/>
  <c r="AA738" i="8" s="1"/>
  <c r="Z738" i="8" s="1"/>
  <c r="Y675" i="8"/>
  <c r="AA675" i="8" s="1"/>
  <c r="Z675" i="8" s="1"/>
  <c r="Y722" i="8"/>
  <c r="AA722" i="8" s="1"/>
  <c r="Z722" i="8" s="1"/>
  <c r="Y645" i="8"/>
  <c r="AA645" i="8" s="1"/>
  <c r="Z645" i="8" s="1"/>
  <c r="Y581" i="8"/>
  <c r="AA581" i="8" s="1"/>
  <c r="Z581" i="8" s="1"/>
  <c r="Y662" i="8"/>
  <c r="AA662" i="8" s="1"/>
  <c r="Z662" i="8" s="1"/>
  <c r="Y756" i="8"/>
  <c r="AA756" i="8" s="1"/>
  <c r="Z756" i="8" s="1"/>
  <c r="Y687" i="8"/>
  <c r="AA687" i="8" s="1"/>
  <c r="Z687" i="8" s="1"/>
  <c r="Y603" i="8"/>
  <c r="AA603" i="8" s="1"/>
  <c r="Z603" i="8" s="1"/>
  <c r="Y658" i="8"/>
  <c r="AA658" i="8" s="1"/>
  <c r="Z658" i="8" s="1"/>
  <c r="Y791" i="8"/>
  <c r="AA791" i="8" s="1"/>
  <c r="Z791" i="8" s="1"/>
  <c r="Y562" i="8"/>
  <c r="AA562" i="8" s="1"/>
  <c r="Z562" i="8" s="1"/>
  <c r="Y672" i="8"/>
  <c r="AA672" i="8" s="1"/>
  <c r="Z672" i="8" s="1"/>
  <c r="Y615" i="8"/>
  <c r="AA615" i="8" s="1"/>
  <c r="Z615" i="8" s="1"/>
  <c r="Y576" i="8"/>
  <c r="AA576" i="8" s="1"/>
  <c r="Z576" i="8" s="1"/>
  <c r="Y636" i="8"/>
  <c r="AA636" i="8" s="1"/>
  <c r="Z636" i="8" s="1"/>
  <c r="Y656" i="8"/>
  <c r="AA656" i="8" s="1"/>
  <c r="Z656" i="8" s="1"/>
  <c r="Y639" i="8"/>
  <c r="AA639" i="8" s="1"/>
  <c r="Z639" i="8" s="1"/>
  <c r="Y505" i="8"/>
  <c r="AA505" i="8" s="1"/>
  <c r="Z505" i="8" s="1"/>
  <c r="Y441" i="8"/>
  <c r="AA441" i="8" s="1"/>
  <c r="Z441" i="8" s="1"/>
  <c r="Y535" i="8"/>
  <c r="AA535" i="8" s="1"/>
  <c r="Z535" i="8" s="1"/>
  <c r="Y471" i="8"/>
  <c r="AA471" i="8" s="1"/>
  <c r="Z471" i="8" s="1"/>
  <c r="Y407" i="8"/>
  <c r="AA407" i="8" s="1"/>
  <c r="Z407" i="8" s="1"/>
  <c r="Y573" i="8"/>
  <c r="AA573" i="8" s="1"/>
  <c r="Z573" i="8" s="1"/>
  <c r="Y719" i="8"/>
  <c r="AA719" i="8" s="1"/>
  <c r="Z719" i="8" s="1"/>
  <c r="Y501" i="8"/>
  <c r="AA501" i="8" s="1"/>
  <c r="Z501" i="8" s="1"/>
  <c r="Y437" i="8"/>
  <c r="AA437" i="8" s="1"/>
  <c r="Z437" i="8" s="1"/>
  <c r="Y622" i="8"/>
  <c r="AA622" i="8" s="1"/>
  <c r="Z622" i="8" s="1"/>
  <c r="Y540" i="8"/>
  <c r="AA540" i="8" s="1"/>
  <c r="Z540" i="8" s="1"/>
  <c r="Y476" i="8"/>
  <c r="AA476" i="8" s="1"/>
  <c r="Z476" i="8" s="1"/>
  <c r="Y644" i="8"/>
  <c r="AA644" i="8" s="1"/>
  <c r="Z644" i="8" s="1"/>
  <c r="Y563" i="8"/>
  <c r="AA563" i="8" s="1"/>
  <c r="Z563" i="8" s="1"/>
  <c r="Y514" i="8"/>
  <c r="AA514" i="8" s="1"/>
  <c r="Z514" i="8" s="1"/>
  <c r="Y450" i="8"/>
  <c r="AA450" i="8" s="1"/>
  <c r="Z450" i="8" s="1"/>
  <c r="Y386" i="8"/>
  <c r="AA386" i="8" s="1"/>
  <c r="Z386" i="8" s="1"/>
  <c r="Y451" i="8"/>
  <c r="AA451" i="8" s="1"/>
  <c r="Z451" i="8" s="1"/>
  <c r="Y1174" i="8"/>
  <c r="AA1174" i="8" s="1"/>
  <c r="Z1174" i="8" s="1"/>
  <c r="Y1179" i="8"/>
  <c r="AA1179" i="8" s="1"/>
  <c r="Z1179" i="8" s="1"/>
  <c r="Y1105" i="8"/>
  <c r="AA1105" i="8" s="1"/>
  <c r="Z1105" i="8" s="1"/>
  <c r="Y1181" i="8"/>
  <c r="AA1181" i="8" s="1"/>
  <c r="Z1181" i="8" s="1"/>
  <c r="Y1185" i="8"/>
  <c r="AA1185" i="8" s="1"/>
  <c r="Z1185" i="8" s="1"/>
  <c r="Y1186" i="8"/>
  <c r="AA1186" i="8" s="1"/>
  <c r="Z1186" i="8" s="1"/>
  <c r="Y1063" i="8"/>
  <c r="AA1063" i="8" s="1"/>
  <c r="Z1063" i="8" s="1"/>
  <c r="Y1074" i="8"/>
  <c r="AA1074" i="8" s="1"/>
  <c r="Z1074" i="8" s="1"/>
  <c r="Y1030" i="8"/>
  <c r="AA1030" i="8" s="1"/>
  <c r="Z1030" i="8" s="1"/>
  <c r="Y1075" i="8"/>
  <c r="AA1075" i="8" s="1"/>
  <c r="Z1075" i="8" s="1"/>
  <c r="Y970" i="8"/>
  <c r="AA970" i="8" s="1"/>
  <c r="Z970" i="8" s="1"/>
  <c r="Y1085" i="8"/>
  <c r="AA1085" i="8" s="1"/>
  <c r="Z1085" i="8" s="1"/>
  <c r="Y1097" i="8"/>
  <c r="AA1097" i="8" s="1"/>
  <c r="Z1097" i="8" s="1"/>
  <c r="Y952" i="8"/>
  <c r="AA952" i="8" s="1"/>
  <c r="Z952" i="8" s="1"/>
  <c r="Y1081" i="8"/>
  <c r="AA1081" i="8" s="1"/>
  <c r="Z1081" i="8" s="1"/>
  <c r="Y1009" i="8"/>
  <c r="AA1009" i="8" s="1"/>
  <c r="Z1009" i="8" s="1"/>
  <c r="Y957" i="8"/>
  <c r="AA957" i="8" s="1"/>
  <c r="Z957" i="8" s="1"/>
  <c r="Y1017" i="8"/>
  <c r="AA1017" i="8" s="1"/>
  <c r="Z1017" i="8" s="1"/>
  <c r="Y942" i="8"/>
  <c r="AA942" i="8" s="1"/>
  <c r="Z942" i="8" s="1"/>
  <c r="Y943" i="8"/>
  <c r="AA943" i="8" s="1"/>
  <c r="Z943" i="8" s="1"/>
  <c r="Y911" i="8"/>
  <c r="AA911" i="8" s="1"/>
  <c r="Z911" i="8" s="1"/>
  <c r="Y1006" i="8"/>
  <c r="AA1006" i="8" s="1"/>
  <c r="Z1006" i="8" s="1"/>
  <c r="Y1054" i="8"/>
  <c r="AA1054" i="8" s="1"/>
  <c r="Z1054" i="8" s="1"/>
  <c r="Y1016" i="8"/>
  <c r="AA1016" i="8" s="1"/>
  <c r="Z1016" i="8" s="1"/>
  <c r="Y903" i="8"/>
  <c r="AA903" i="8" s="1"/>
  <c r="Z903" i="8" s="1"/>
  <c r="Y926" i="8"/>
  <c r="AA926" i="8" s="1"/>
  <c r="Z926" i="8" s="1"/>
  <c r="Y848" i="8"/>
  <c r="AA848" i="8" s="1"/>
  <c r="Z848" i="8" s="1"/>
  <c r="Y887" i="8"/>
  <c r="AA887" i="8" s="1"/>
  <c r="Z887" i="8" s="1"/>
  <c r="Y937" i="8"/>
  <c r="AA937" i="8" s="1"/>
  <c r="Z937" i="8" s="1"/>
  <c r="Y837" i="8"/>
  <c r="AA837" i="8" s="1"/>
  <c r="Z837" i="8" s="1"/>
  <c r="Y919" i="8"/>
  <c r="AA919" i="8" s="1"/>
  <c r="Z919" i="8" s="1"/>
  <c r="Y850" i="8"/>
  <c r="AA850" i="8" s="1"/>
  <c r="Z850" i="8" s="1"/>
  <c r="Y810" i="8"/>
  <c r="AA810" i="8" s="1"/>
  <c r="Z810" i="8" s="1"/>
  <c r="Y833" i="8"/>
  <c r="AA833" i="8" s="1"/>
  <c r="Z833" i="8" s="1"/>
  <c r="Y777" i="8"/>
  <c r="AA777" i="8" s="1"/>
  <c r="Z777" i="8" s="1"/>
  <c r="Y713" i="8"/>
  <c r="AA713" i="8" s="1"/>
  <c r="Z713" i="8" s="1"/>
  <c r="Y883" i="8"/>
  <c r="AA883" i="8" s="1"/>
  <c r="Z883" i="8" s="1"/>
  <c r="Y816" i="8"/>
  <c r="AA816" i="8" s="1"/>
  <c r="Z816" i="8" s="1"/>
  <c r="Y752" i="8"/>
  <c r="AA752" i="8" s="1"/>
  <c r="Z752" i="8" s="1"/>
  <c r="Y823" i="8"/>
  <c r="AA823" i="8" s="1"/>
  <c r="Z823" i="8" s="1"/>
  <c r="Y855" i="8"/>
  <c r="AA855" i="8" s="1"/>
  <c r="Z855" i="8" s="1"/>
  <c r="Y782" i="8"/>
  <c r="AA782" i="8" s="1"/>
  <c r="Z782" i="8" s="1"/>
  <c r="Y718" i="8"/>
  <c r="AA718" i="8" s="1"/>
  <c r="Z718" i="8" s="1"/>
  <c r="Y889" i="8"/>
  <c r="AA889" i="8" s="1"/>
  <c r="Z889" i="8" s="1"/>
  <c r="Y857" i="8"/>
  <c r="AA857" i="8" s="1"/>
  <c r="Z857" i="8" s="1"/>
  <c r="Y771" i="8"/>
  <c r="AA771" i="8" s="1"/>
  <c r="Z771" i="8" s="1"/>
  <c r="Y707" i="8"/>
  <c r="AA707" i="8" s="1"/>
  <c r="Z707" i="8" s="1"/>
  <c r="Y797" i="8"/>
  <c r="AA797" i="8" s="1"/>
  <c r="Z797" i="8" s="1"/>
  <c r="Y754" i="8"/>
  <c r="AA754" i="8" s="1"/>
  <c r="Z754" i="8" s="1"/>
  <c r="Y708" i="8"/>
  <c r="AA708" i="8" s="1"/>
  <c r="Z708" i="8" s="1"/>
  <c r="Y654" i="8"/>
  <c r="AA654" i="8" s="1"/>
  <c r="Z654" i="8" s="1"/>
  <c r="Y668" i="8"/>
  <c r="AA668" i="8" s="1"/>
  <c r="Z668" i="8" s="1"/>
  <c r="Y613" i="8"/>
  <c r="AA613" i="8" s="1"/>
  <c r="Z613" i="8" s="1"/>
  <c r="Y789" i="8"/>
  <c r="AA789" i="8" s="1"/>
  <c r="Z789" i="8" s="1"/>
  <c r="Y844" i="8"/>
  <c r="AA844" i="8" s="1"/>
  <c r="Z844" i="8" s="1"/>
  <c r="Y717" i="8"/>
  <c r="AA717" i="8" s="1"/>
  <c r="Z717" i="8" s="1"/>
  <c r="Y635" i="8"/>
  <c r="AA635" i="8" s="1"/>
  <c r="Z635" i="8" s="1"/>
  <c r="Y688" i="8"/>
  <c r="AA688" i="8" s="1"/>
  <c r="Z688" i="8" s="1"/>
  <c r="Y626" i="8"/>
  <c r="AA626" i="8" s="1"/>
  <c r="Z626" i="8" s="1"/>
  <c r="Y683" i="8"/>
  <c r="AA683" i="8" s="1"/>
  <c r="Z683" i="8" s="1"/>
  <c r="Y706" i="8"/>
  <c r="AA706" i="8" s="1"/>
  <c r="Z706" i="8" s="1"/>
  <c r="Y625" i="8"/>
  <c r="AA625" i="8" s="1"/>
  <c r="Z625" i="8" s="1"/>
  <c r="Y599" i="8"/>
  <c r="AA599" i="8" s="1"/>
  <c r="Z599" i="8" s="1"/>
  <c r="Y544" i="8"/>
  <c r="AA544" i="8" s="1"/>
  <c r="Z544" i="8" s="1"/>
  <c r="Y604" i="8"/>
  <c r="AA604" i="8" s="1"/>
  <c r="Z604" i="8" s="1"/>
  <c r="Y725" i="8"/>
  <c r="AA725" i="8" s="1"/>
  <c r="Z725" i="8" s="1"/>
  <c r="Y537" i="8"/>
  <c r="AA537" i="8" s="1"/>
  <c r="Z537" i="8" s="1"/>
  <c r="Y473" i="8"/>
  <c r="AA473" i="8" s="1"/>
  <c r="Z473" i="8" s="1"/>
  <c r="Y617" i="8"/>
  <c r="AA617" i="8" s="1"/>
  <c r="Z617" i="8" s="1"/>
  <c r="Y503" i="8"/>
  <c r="AA503" i="8" s="1"/>
  <c r="Z503" i="8" s="1"/>
  <c r="Y439" i="8"/>
  <c r="AA439" i="8" s="1"/>
  <c r="Z439" i="8" s="1"/>
  <c r="Y657" i="8"/>
  <c r="AA657" i="8" s="1"/>
  <c r="Z657" i="8" s="1"/>
  <c r="Y557" i="8"/>
  <c r="AA557" i="8" s="1"/>
  <c r="Z557" i="8" s="1"/>
  <c r="Y533" i="8"/>
  <c r="AA533" i="8" s="1"/>
  <c r="Z533" i="8" s="1"/>
  <c r="Y469" i="8"/>
  <c r="AA469" i="8" s="1"/>
  <c r="Z469" i="8" s="1"/>
  <c r="Y405" i="8"/>
  <c r="AA405" i="8" s="1"/>
  <c r="Z405" i="8" s="1"/>
  <c r="Y577" i="8"/>
  <c r="AA577" i="8" s="1"/>
  <c r="Z577" i="8" s="1"/>
  <c r="Y508" i="8"/>
  <c r="AA508" i="8" s="1"/>
  <c r="Z508" i="8" s="1"/>
  <c r="Y444" i="8"/>
  <c r="AA444" i="8" s="1"/>
  <c r="Z444" i="8" s="1"/>
  <c r="Y579" i="8"/>
  <c r="AA579" i="8" s="1"/>
  <c r="Z579" i="8" s="1"/>
  <c r="Y547" i="8"/>
  <c r="AA547" i="8" s="1"/>
  <c r="Z547" i="8" s="1"/>
  <c r="Y482" i="8"/>
  <c r="AA482" i="8" s="1"/>
  <c r="Z482" i="8" s="1"/>
  <c r="Y418" i="8"/>
  <c r="AA418" i="8" s="1"/>
  <c r="Z418" i="8" s="1"/>
  <c r="Y566" i="8"/>
  <c r="AA566" i="8" s="1"/>
  <c r="Z566" i="8" s="1"/>
  <c r="Y379" i="8"/>
  <c r="AA379" i="8" s="1"/>
  <c r="Z379" i="8" s="1"/>
  <c r="Y1078" i="8"/>
  <c r="AA1078" i="8" s="1"/>
  <c r="Z1078" i="8" s="1"/>
  <c r="Y1117" i="8"/>
  <c r="AA1117" i="8" s="1"/>
  <c r="Z1117" i="8" s="1"/>
  <c r="Y1027" i="8"/>
  <c r="AA1027" i="8" s="1"/>
  <c r="Z1027" i="8" s="1"/>
  <c r="Y1170" i="8"/>
  <c r="AA1170" i="8" s="1"/>
  <c r="Z1170" i="8" s="1"/>
  <c r="Y1144" i="8"/>
  <c r="AA1144" i="8" s="1"/>
  <c r="Z1144" i="8" s="1"/>
  <c r="Y1111" i="8"/>
  <c r="AA1111" i="8" s="1"/>
  <c r="Z1111" i="8" s="1"/>
  <c r="Y1146" i="8"/>
  <c r="AA1146" i="8" s="1"/>
  <c r="Z1146" i="8" s="1"/>
  <c r="Y1124" i="8"/>
  <c r="AA1124" i="8" s="1"/>
  <c r="Z1124" i="8" s="1"/>
  <c r="Y1210" i="8"/>
  <c r="AA1210" i="8" s="1"/>
  <c r="Z1210" i="8" s="1"/>
  <c r="Y1106" i="8"/>
  <c r="AA1106" i="8" s="1"/>
  <c r="Z1106" i="8" s="1"/>
  <c r="Y1156" i="8"/>
  <c r="AA1156" i="8" s="1"/>
  <c r="Z1156" i="8" s="1"/>
  <c r="Y1131" i="8"/>
  <c r="AA1131" i="8" s="1"/>
  <c r="Z1131" i="8" s="1"/>
  <c r="Y1195" i="8"/>
  <c r="AA1195" i="8" s="1"/>
  <c r="Z1195" i="8" s="1"/>
  <c r="Y1212" i="8"/>
  <c r="AA1212" i="8" s="1"/>
  <c r="Z1212" i="8" s="1"/>
  <c r="Y1150" i="8"/>
  <c r="AA1150" i="8" s="1"/>
  <c r="Z1150" i="8" s="1"/>
  <c r="Y1214" i="8"/>
  <c r="AA1214" i="8" s="1"/>
  <c r="Z1214" i="8" s="1"/>
  <c r="Y1160" i="8"/>
  <c r="AA1160" i="8" s="1"/>
  <c r="Z1160" i="8" s="1"/>
  <c r="Y1079" i="8"/>
  <c r="AA1079" i="8" s="1"/>
  <c r="Z1079" i="8" s="1"/>
  <c r="Y1133" i="8"/>
  <c r="AA1133" i="8" s="1"/>
  <c r="Z1133" i="8" s="1"/>
  <c r="Y1035" i="8"/>
  <c r="AA1035" i="8" s="1"/>
  <c r="Z1035" i="8" s="1"/>
  <c r="Y1116" i="8"/>
  <c r="AA1116" i="8" s="1"/>
  <c r="Z1116" i="8" s="1"/>
  <c r="Y1153" i="8"/>
  <c r="AA1153" i="8" s="1"/>
  <c r="Z1153" i="8" s="1"/>
  <c r="Y1113" i="8"/>
  <c r="AA1113" i="8" s="1"/>
  <c r="Z1113" i="8" s="1"/>
  <c r="Y1159" i="8"/>
  <c r="AA1159" i="8" s="1"/>
  <c r="Z1159" i="8" s="1"/>
  <c r="Y1140" i="8"/>
  <c r="AA1140" i="8" s="1"/>
  <c r="Z1140" i="8" s="1"/>
  <c r="Y1076" i="8"/>
  <c r="AA1076" i="8" s="1"/>
  <c r="Z1076" i="8" s="1"/>
  <c r="Y1119" i="8"/>
  <c r="AA1119" i="8" s="1"/>
  <c r="Z1119" i="8" s="1"/>
  <c r="Y1162" i="8"/>
  <c r="AA1162" i="8" s="1"/>
  <c r="Z1162" i="8" s="1"/>
  <c r="Y1139" i="8"/>
  <c r="AA1139" i="8" s="1"/>
  <c r="Z1139" i="8" s="1"/>
  <c r="Y1203" i="8"/>
  <c r="AA1203" i="8" s="1"/>
  <c r="Z1203" i="8" s="1"/>
  <c r="Y1213" i="8"/>
  <c r="AA1213" i="8" s="1"/>
  <c r="Z1213" i="8" s="1"/>
  <c r="Y1158" i="8"/>
  <c r="AA1158" i="8" s="1"/>
  <c r="Z1158" i="8" s="1"/>
  <c r="Y1167" i="8"/>
  <c r="AA1167" i="8" s="1"/>
  <c r="Z1167" i="8" s="1"/>
  <c r="Y1168" i="8"/>
  <c r="AA1168" i="8" s="1"/>
  <c r="Z1168" i="8" s="1"/>
  <c r="Y1161" i="8"/>
  <c r="AA1161" i="8" s="1"/>
  <c r="Z1161" i="8" s="1"/>
  <c r="Y1043" i="8"/>
  <c r="AA1043" i="8" s="1"/>
  <c r="Z1043" i="8" s="1"/>
  <c r="Y1132" i="8"/>
  <c r="AA1132" i="8" s="1"/>
  <c r="Z1132" i="8" s="1"/>
  <c r="Y1201" i="8"/>
  <c r="AA1201" i="8" s="1"/>
  <c r="Z1201" i="8" s="1"/>
  <c r="Y1114" i="8"/>
  <c r="AA1114" i="8" s="1"/>
  <c r="Z1114" i="8" s="1"/>
  <c r="Y1165" i="8"/>
  <c r="AA1165" i="8" s="1"/>
  <c r="Z1165" i="8" s="1"/>
  <c r="Y1151" i="8"/>
  <c r="AA1151" i="8" s="1"/>
  <c r="Z1151" i="8" s="1"/>
  <c r="Y1084" i="8"/>
  <c r="AA1084" i="8" s="1"/>
  <c r="Z1084" i="8" s="1"/>
  <c r="Y1121" i="8"/>
  <c r="AA1121" i="8" s="1"/>
  <c r="Z1121" i="8" s="1"/>
  <c r="Y1173" i="8"/>
  <c r="AA1173" i="8" s="1"/>
  <c r="Z1173" i="8" s="1"/>
  <c r="Y1147" i="8"/>
  <c r="AA1147" i="8" s="1"/>
  <c r="Z1147" i="8" s="1"/>
  <c r="Y1211" i="8"/>
  <c r="AA1211" i="8" s="1"/>
  <c r="Z1211" i="8" s="1"/>
  <c r="Y1102" i="8"/>
  <c r="AA1102" i="8" s="1"/>
  <c r="Z1102" i="8" s="1"/>
  <c r="Y1166" i="8"/>
  <c r="AA1166" i="8" s="1"/>
  <c r="Z1166" i="8" s="1"/>
  <c r="Y1175" i="8"/>
  <c r="AA1175" i="8" s="1"/>
  <c r="Z1175" i="8" s="1"/>
  <c r="Y1176" i="8"/>
  <c r="AA1176" i="8" s="1"/>
  <c r="Z1176" i="8" s="1"/>
  <c r="Y1095" i="8"/>
  <c r="AA1095" i="8" s="1"/>
  <c r="Z1095" i="8" s="1"/>
  <c r="Y995" i="8"/>
  <c r="AA995" i="8" s="1"/>
  <c r="Z995" i="8" s="1"/>
  <c r="Y1059" i="8"/>
  <c r="AA1059" i="8" s="1"/>
  <c r="Z1059" i="8" s="1"/>
  <c r="Y1154" i="8"/>
  <c r="AA1154" i="8" s="1"/>
  <c r="Z1154" i="8" s="1"/>
  <c r="Y1072" i="8"/>
  <c r="AA1072" i="8" s="1"/>
  <c r="Z1072" i="8" s="1"/>
  <c r="Y1129" i="8"/>
  <c r="AA1129" i="8" s="1"/>
  <c r="Z1129" i="8" s="1"/>
  <c r="Y1125" i="8"/>
  <c r="AA1125" i="8" s="1"/>
  <c r="Z1125" i="8" s="1"/>
  <c r="Y1164" i="8"/>
  <c r="AA1164" i="8" s="1"/>
  <c r="Z1164" i="8" s="1"/>
  <c r="Y1100" i="8"/>
  <c r="AA1100" i="8" s="1"/>
  <c r="Z1100" i="8" s="1"/>
  <c r="Y1135" i="8"/>
  <c r="AA1135" i="8" s="1"/>
  <c r="Z1135" i="8" s="1"/>
  <c r="Y1209" i="8"/>
  <c r="AA1209" i="8" s="1"/>
  <c r="Z1209" i="8" s="1"/>
  <c r="Y1163" i="8"/>
  <c r="AA1163" i="8" s="1"/>
  <c r="Z1163" i="8" s="1"/>
  <c r="Y1180" i="8"/>
  <c r="AA1180" i="8" s="1"/>
  <c r="Z1180" i="8" s="1"/>
  <c r="Y1118" i="8"/>
  <c r="AA1118" i="8" s="1"/>
  <c r="Z1118" i="8" s="1"/>
  <c r="Y1182" i="8"/>
  <c r="AA1182" i="8" s="1"/>
  <c r="Z1182" i="8" s="1"/>
  <c r="Y1191" i="8"/>
  <c r="AA1191" i="8" s="1"/>
  <c r="Z1191" i="8" s="1"/>
  <c r="Y1192" i="8"/>
  <c r="AA1192" i="8" s="1"/>
  <c r="Z1192" i="8" s="1"/>
  <c r="Y1120" i="8"/>
  <c r="AA1120" i="8" s="1"/>
  <c r="Z1120" i="8" s="1"/>
  <c r="Y1003" i="8"/>
  <c r="AA1003" i="8" s="1"/>
  <c r="Z1003" i="8" s="1"/>
  <c r="Y1068" i="8"/>
  <c r="AA1068" i="8" s="1"/>
  <c r="Z1068" i="8" s="1"/>
  <c r="Y1169" i="8"/>
  <c r="AA1169" i="8" s="1"/>
  <c r="Z1169" i="8" s="1"/>
  <c r="Y1080" i="8"/>
  <c r="AA1080" i="8" s="1"/>
  <c r="Z1080" i="8" s="1"/>
  <c r="Y1130" i="8"/>
  <c r="AA1130" i="8" s="1"/>
  <c r="Z1130" i="8" s="1"/>
  <c r="Y1141" i="8"/>
  <c r="AA1141" i="8" s="1"/>
  <c r="Z1141" i="8" s="1"/>
  <c r="Y1177" i="8"/>
  <c r="AA1177" i="8" s="1"/>
  <c r="Z1177" i="8" s="1"/>
  <c r="Y1101" i="8"/>
  <c r="AA1101" i="8" s="1"/>
  <c r="Z1101" i="8" s="1"/>
  <c r="Y1137" i="8"/>
  <c r="AA1137" i="8" s="1"/>
  <c r="Z1137" i="8" s="1"/>
  <c r="Y1107" i="8"/>
  <c r="AA1107" i="8" s="1"/>
  <c r="Z1107" i="8" s="1"/>
  <c r="Y1171" i="8"/>
  <c r="AA1171" i="8" s="1"/>
  <c r="Z1171" i="8" s="1"/>
  <c r="Y1188" i="8"/>
  <c r="AA1188" i="8" s="1"/>
  <c r="Z1188" i="8" s="1"/>
  <c r="Y1126" i="8"/>
  <c r="AA1126" i="8" s="1"/>
  <c r="Z1126" i="8" s="1"/>
  <c r="Y1190" i="8"/>
  <c r="AA1190" i="8" s="1"/>
  <c r="Z1190" i="8" s="1"/>
  <c r="Y1199" i="8"/>
  <c r="AA1199" i="8" s="1"/>
  <c r="Z1199" i="8" s="1"/>
  <c r="Z57" i="10"/>
  <c r="Q42" i="10"/>
  <c r="Z57" i="8"/>
  <c r="Y1047" i="7"/>
  <c r="AA1047" i="7" s="1"/>
  <c r="Z1047" i="7" s="1"/>
  <c r="Y1039" i="7"/>
  <c r="AA1039" i="7" s="1"/>
  <c r="Z1039" i="7" s="1"/>
  <c r="Y1031" i="7"/>
  <c r="AA1031" i="7" s="1"/>
  <c r="Z1031" i="7" s="1"/>
  <c r="Y1023" i="7"/>
  <c r="AA1023" i="7" s="1"/>
  <c r="Z1023" i="7" s="1"/>
  <c r="Y1015" i="7"/>
  <c r="AA1015" i="7" s="1"/>
  <c r="Z1015" i="7" s="1"/>
  <c r="Y1007" i="7"/>
  <c r="AA1007" i="7" s="1"/>
  <c r="Z1007" i="7" s="1"/>
  <c r="Y999" i="7"/>
  <c r="AA999" i="7" s="1"/>
  <c r="Z999" i="7" s="1"/>
  <c r="Y1046" i="7"/>
  <c r="AA1046" i="7" s="1"/>
  <c r="Z1046" i="7" s="1"/>
  <c r="Y1038" i="7"/>
  <c r="AA1038" i="7" s="1"/>
  <c r="Z1038" i="7" s="1"/>
  <c r="Y1030" i="7"/>
  <c r="AA1030" i="7" s="1"/>
  <c r="Z1030" i="7" s="1"/>
  <c r="Y1022" i="7"/>
  <c r="AA1022" i="7" s="1"/>
  <c r="Z1022" i="7" s="1"/>
  <c r="Y1014" i="7"/>
  <c r="AA1014" i="7" s="1"/>
  <c r="Z1014" i="7" s="1"/>
  <c r="Y1006" i="7"/>
  <c r="AA1006" i="7" s="1"/>
  <c r="Z1006" i="7" s="1"/>
  <c r="Y998" i="7"/>
  <c r="AA998" i="7" s="1"/>
  <c r="Z998" i="7" s="1"/>
  <c r="Y990" i="7"/>
  <c r="AA990" i="7" s="1"/>
  <c r="Z990" i="7" s="1"/>
  <c r="Y982" i="7"/>
  <c r="AA982" i="7" s="1"/>
  <c r="Z982" i="7" s="1"/>
  <c r="Y974" i="7"/>
  <c r="AA974" i="7" s="1"/>
  <c r="Z974" i="7" s="1"/>
  <c r="Y966" i="7"/>
  <c r="AA966" i="7" s="1"/>
  <c r="Z966" i="7" s="1"/>
  <c r="Y958" i="7"/>
  <c r="AA958" i="7" s="1"/>
  <c r="Z958" i="7" s="1"/>
  <c r="Y950" i="7"/>
  <c r="AA950" i="7" s="1"/>
  <c r="Z950" i="7" s="1"/>
  <c r="Y942" i="7"/>
  <c r="AA942" i="7" s="1"/>
  <c r="Z942" i="7" s="1"/>
  <c r="Y1052" i="7"/>
  <c r="AA1052" i="7" s="1"/>
  <c r="Z1052" i="7" s="1"/>
  <c r="Y1044" i="7"/>
  <c r="AA1044" i="7" s="1"/>
  <c r="Z1044" i="7" s="1"/>
  <c r="Y1036" i="7"/>
  <c r="AA1036" i="7" s="1"/>
  <c r="Z1036" i="7" s="1"/>
  <c r="Y1028" i="7"/>
  <c r="AA1028" i="7" s="1"/>
  <c r="Z1028" i="7" s="1"/>
  <c r="Y1020" i="7"/>
  <c r="AA1020" i="7" s="1"/>
  <c r="Z1020" i="7" s="1"/>
  <c r="Y1012" i="7"/>
  <c r="AA1012" i="7" s="1"/>
  <c r="Z1012" i="7" s="1"/>
  <c r="Y1004" i="7"/>
  <c r="AA1004" i="7" s="1"/>
  <c r="Z1004" i="7" s="1"/>
  <c r="Y996" i="7"/>
  <c r="AA996" i="7" s="1"/>
  <c r="Z996" i="7" s="1"/>
  <c r="Y988" i="7"/>
  <c r="AA988" i="7" s="1"/>
  <c r="Z988" i="7" s="1"/>
  <c r="Y980" i="7"/>
  <c r="AA980" i="7" s="1"/>
  <c r="Z980" i="7" s="1"/>
  <c r="Y972" i="7"/>
  <c r="AA972" i="7" s="1"/>
  <c r="Z972" i="7" s="1"/>
  <c r="Y964" i="7"/>
  <c r="AA964" i="7" s="1"/>
  <c r="Z964" i="7" s="1"/>
  <c r="Y956" i="7"/>
  <c r="AA956" i="7" s="1"/>
  <c r="Z956" i="7" s="1"/>
  <c r="Y1051" i="7"/>
  <c r="AA1051" i="7" s="1"/>
  <c r="Z1051" i="7" s="1"/>
  <c r="Y1043" i="7"/>
  <c r="AA1043" i="7" s="1"/>
  <c r="Z1043" i="7" s="1"/>
  <c r="Y1035" i="7"/>
  <c r="AA1035" i="7" s="1"/>
  <c r="Z1035" i="7" s="1"/>
  <c r="Y1027" i="7"/>
  <c r="AA1027" i="7" s="1"/>
  <c r="Z1027" i="7" s="1"/>
  <c r="Y1019" i="7"/>
  <c r="AA1019" i="7" s="1"/>
  <c r="Z1019" i="7" s="1"/>
  <c r="Y1011" i="7"/>
  <c r="AA1011" i="7" s="1"/>
  <c r="Z1011" i="7" s="1"/>
  <c r="Y1003" i="7"/>
  <c r="AA1003" i="7" s="1"/>
  <c r="Z1003" i="7" s="1"/>
  <c r="Y1050" i="7"/>
  <c r="AA1050" i="7" s="1"/>
  <c r="Z1050" i="7" s="1"/>
  <c r="Y1042" i="7"/>
  <c r="AA1042" i="7" s="1"/>
  <c r="Z1042" i="7" s="1"/>
  <c r="Y1034" i="7"/>
  <c r="AA1034" i="7" s="1"/>
  <c r="Z1034" i="7" s="1"/>
  <c r="Y1026" i="7"/>
  <c r="AA1026" i="7" s="1"/>
  <c r="Z1026" i="7" s="1"/>
  <c r="Y1018" i="7"/>
  <c r="AA1018" i="7" s="1"/>
  <c r="Z1018" i="7" s="1"/>
  <c r="Y1010" i="7"/>
  <c r="AA1010" i="7" s="1"/>
  <c r="Z1010" i="7" s="1"/>
  <c r="Y1002" i="7"/>
  <c r="AA1002" i="7" s="1"/>
  <c r="Z1002" i="7" s="1"/>
  <c r="Y994" i="7"/>
  <c r="AA994" i="7" s="1"/>
  <c r="Z994" i="7" s="1"/>
  <c r="Y986" i="7"/>
  <c r="AA986" i="7" s="1"/>
  <c r="Z986" i="7" s="1"/>
  <c r="Y978" i="7"/>
  <c r="AA978" i="7" s="1"/>
  <c r="Z978" i="7" s="1"/>
  <c r="Y970" i="7"/>
  <c r="AA970" i="7" s="1"/>
  <c r="Z970" i="7" s="1"/>
  <c r="Y962" i="7"/>
  <c r="AA962" i="7" s="1"/>
  <c r="Z962" i="7" s="1"/>
  <c r="Y954" i="7"/>
  <c r="AA954" i="7" s="1"/>
  <c r="Z954" i="7" s="1"/>
  <c r="Y946" i="7"/>
  <c r="AA946" i="7" s="1"/>
  <c r="Z946" i="7" s="1"/>
  <c r="Y1049" i="7"/>
  <c r="AA1049" i="7" s="1"/>
  <c r="Z1049" i="7" s="1"/>
  <c r="Y1048" i="7"/>
  <c r="AA1048" i="7" s="1"/>
  <c r="Z1048" i="7" s="1"/>
  <c r="Y1040" i="7"/>
  <c r="AA1040" i="7" s="1"/>
  <c r="Z1040" i="7" s="1"/>
  <c r="Y1032" i="7"/>
  <c r="AA1032" i="7" s="1"/>
  <c r="Z1032" i="7" s="1"/>
  <c r="Y1024" i="7"/>
  <c r="AA1024" i="7" s="1"/>
  <c r="Z1024" i="7" s="1"/>
  <c r="Y1016" i="7"/>
  <c r="AA1016" i="7" s="1"/>
  <c r="Z1016" i="7" s="1"/>
  <c r="Y1008" i="7"/>
  <c r="AA1008" i="7" s="1"/>
  <c r="Z1008" i="7" s="1"/>
  <c r="Y1000" i="7"/>
  <c r="AA1000" i="7" s="1"/>
  <c r="Z1000" i="7" s="1"/>
  <c r="Y992" i="7"/>
  <c r="AA992" i="7" s="1"/>
  <c r="Z992" i="7" s="1"/>
  <c r="Y984" i="7"/>
  <c r="AA984" i="7" s="1"/>
  <c r="Z984" i="7" s="1"/>
  <c r="Y976" i="7"/>
  <c r="AA976" i="7" s="1"/>
  <c r="Z976" i="7" s="1"/>
  <c r="Y968" i="7"/>
  <c r="AA968" i="7" s="1"/>
  <c r="Z968" i="7" s="1"/>
  <c r="Y1053" i="7"/>
  <c r="AA1053" i="7" s="1"/>
  <c r="Z1053" i="7" s="1"/>
  <c r="Y1037" i="7"/>
  <c r="AA1037" i="7" s="1"/>
  <c r="Z1037" i="7" s="1"/>
  <c r="Y1005" i="7"/>
  <c r="AA1005" i="7" s="1"/>
  <c r="Z1005" i="7" s="1"/>
  <c r="Y1025" i="7"/>
  <c r="AA1025" i="7" s="1"/>
  <c r="Z1025" i="7" s="1"/>
  <c r="Y997" i="7"/>
  <c r="AA997" i="7" s="1"/>
  <c r="Z997" i="7" s="1"/>
  <c r="Y993" i="7"/>
  <c r="AA993" i="7" s="1"/>
  <c r="Z993" i="7" s="1"/>
  <c r="Y989" i="7"/>
  <c r="AA989" i="7" s="1"/>
  <c r="Z989" i="7" s="1"/>
  <c r="Y985" i="7"/>
  <c r="AA985" i="7" s="1"/>
  <c r="Z985" i="7" s="1"/>
  <c r="Y981" i="7"/>
  <c r="AA981" i="7" s="1"/>
  <c r="Z981" i="7" s="1"/>
  <c r="Y977" i="7"/>
  <c r="AA977" i="7" s="1"/>
  <c r="Z977" i="7" s="1"/>
  <c r="Y973" i="7"/>
  <c r="AA973" i="7" s="1"/>
  <c r="Z973" i="7" s="1"/>
  <c r="Y969" i="7"/>
  <c r="AA969" i="7" s="1"/>
  <c r="Z969" i="7" s="1"/>
  <c r="Y952" i="7"/>
  <c r="AA952" i="7" s="1"/>
  <c r="Z952" i="7" s="1"/>
  <c r="Y951" i="7"/>
  <c r="AA951" i="7" s="1"/>
  <c r="Z951" i="7" s="1"/>
  <c r="Y934" i="7"/>
  <c r="AA934" i="7" s="1"/>
  <c r="Z934" i="7" s="1"/>
  <c r="Y926" i="7"/>
  <c r="AA926" i="7" s="1"/>
  <c r="Z926" i="7" s="1"/>
  <c r="Y918" i="7"/>
  <c r="AA918" i="7" s="1"/>
  <c r="Z918" i="7" s="1"/>
  <c r="Y910" i="7"/>
  <c r="AA910" i="7" s="1"/>
  <c r="Z910" i="7" s="1"/>
  <c r="Y902" i="7"/>
  <c r="AA902" i="7" s="1"/>
  <c r="Z902" i="7" s="1"/>
  <c r="Y894" i="7"/>
  <c r="AA894" i="7" s="1"/>
  <c r="Z894" i="7" s="1"/>
  <c r="Y886" i="7"/>
  <c r="AA886" i="7" s="1"/>
  <c r="Z886" i="7" s="1"/>
  <c r="Y878" i="7"/>
  <c r="AA878" i="7" s="1"/>
  <c r="Z878" i="7" s="1"/>
  <c r="Y1045" i="7"/>
  <c r="AA1045" i="7" s="1"/>
  <c r="Z1045" i="7" s="1"/>
  <c r="Y1013" i="7"/>
  <c r="AA1013" i="7" s="1"/>
  <c r="Z1013" i="7" s="1"/>
  <c r="Y1033" i="7"/>
  <c r="AA1033" i="7" s="1"/>
  <c r="Z1033" i="7" s="1"/>
  <c r="Y1001" i="7"/>
  <c r="AA1001" i="7" s="1"/>
  <c r="Z1001" i="7" s="1"/>
  <c r="Y960" i="7"/>
  <c r="AA960" i="7" s="1"/>
  <c r="Z960" i="7" s="1"/>
  <c r="Y959" i="7"/>
  <c r="AA959" i="7" s="1"/>
  <c r="Z959" i="7" s="1"/>
  <c r="Y941" i="7"/>
  <c r="AA941" i="7" s="1"/>
  <c r="Z941" i="7" s="1"/>
  <c r="Y932" i="7"/>
  <c r="AA932" i="7" s="1"/>
  <c r="Z932" i="7" s="1"/>
  <c r="Y924" i="7"/>
  <c r="AA924" i="7" s="1"/>
  <c r="Z924" i="7" s="1"/>
  <c r="Y916" i="7"/>
  <c r="AA916" i="7" s="1"/>
  <c r="Z916" i="7" s="1"/>
  <c r="Y908" i="7"/>
  <c r="AA908" i="7" s="1"/>
  <c r="Z908" i="7" s="1"/>
  <c r="Y900" i="7"/>
  <c r="AA900" i="7" s="1"/>
  <c r="Z900" i="7" s="1"/>
  <c r="Y1021" i="7"/>
  <c r="AA1021" i="7" s="1"/>
  <c r="Z1021" i="7" s="1"/>
  <c r="Y961" i="7"/>
  <c r="AA961" i="7" s="1"/>
  <c r="Z961" i="7" s="1"/>
  <c r="Y1041" i="7"/>
  <c r="AA1041" i="7" s="1"/>
  <c r="Z1041" i="7" s="1"/>
  <c r="Y1009" i="7"/>
  <c r="AA1009" i="7" s="1"/>
  <c r="Z1009" i="7" s="1"/>
  <c r="Y995" i="7"/>
  <c r="AA995" i="7" s="1"/>
  <c r="Z995" i="7" s="1"/>
  <c r="Y991" i="7"/>
  <c r="AA991" i="7" s="1"/>
  <c r="Z991" i="7" s="1"/>
  <c r="Y987" i="7"/>
  <c r="AA987" i="7" s="1"/>
  <c r="Z987" i="7" s="1"/>
  <c r="Y983" i="7"/>
  <c r="AA983" i="7" s="1"/>
  <c r="Z983" i="7" s="1"/>
  <c r="Y979" i="7"/>
  <c r="AA979" i="7" s="1"/>
  <c r="Z979" i="7" s="1"/>
  <c r="Y975" i="7"/>
  <c r="AA975" i="7" s="1"/>
  <c r="Z975" i="7" s="1"/>
  <c r="Y971" i="7"/>
  <c r="AA971" i="7" s="1"/>
  <c r="Z971" i="7" s="1"/>
  <c r="Y967" i="7"/>
  <c r="AA967" i="7" s="1"/>
  <c r="Z967" i="7" s="1"/>
  <c r="Y955" i="7"/>
  <c r="AA955" i="7" s="1"/>
  <c r="Z955" i="7" s="1"/>
  <c r="Y945" i="7"/>
  <c r="AA945" i="7" s="1"/>
  <c r="Z945" i="7" s="1"/>
  <c r="Y944" i="7"/>
  <c r="AA944" i="7" s="1"/>
  <c r="Z944" i="7" s="1"/>
  <c r="Y943" i="7"/>
  <c r="AA943" i="7" s="1"/>
  <c r="Z943" i="7" s="1"/>
  <c r="Y938" i="7"/>
  <c r="AA938" i="7" s="1"/>
  <c r="Z938" i="7" s="1"/>
  <c r="Y930" i="7"/>
  <c r="AA930" i="7" s="1"/>
  <c r="Z930" i="7" s="1"/>
  <c r="Y922" i="7"/>
  <c r="AA922" i="7" s="1"/>
  <c r="Z922" i="7" s="1"/>
  <c r="Y914" i="7"/>
  <c r="AA914" i="7" s="1"/>
  <c r="Z914" i="7" s="1"/>
  <c r="Y906" i="7"/>
  <c r="AA906" i="7" s="1"/>
  <c r="Z906" i="7" s="1"/>
  <c r="Y898" i="7"/>
  <c r="AA898" i="7" s="1"/>
  <c r="Z898" i="7" s="1"/>
  <c r="Y890" i="7"/>
  <c r="AA890" i="7" s="1"/>
  <c r="Z890" i="7" s="1"/>
  <c r="Y882" i="7"/>
  <c r="AA882" i="7" s="1"/>
  <c r="Z882" i="7" s="1"/>
  <c r="Y931" i="7"/>
  <c r="AA931" i="7" s="1"/>
  <c r="Z931" i="7" s="1"/>
  <c r="Y912" i="7"/>
  <c r="AA912" i="7" s="1"/>
  <c r="Z912" i="7" s="1"/>
  <c r="Y911" i="7"/>
  <c r="AA911" i="7" s="1"/>
  <c r="Z911" i="7" s="1"/>
  <c r="Y899" i="7"/>
  <c r="AA899" i="7" s="1"/>
  <c r="Z899" i="7" s="1"/>
  <c r="Y874" i="7"/>
  <c r="AA874" i="7" s="1"/>
  <c r="Z874" i="7" s="1"/>
  <c r="Y866" i="7"/>
  <c r="AA866" i="7" s="1"/>
  <c r="Z866" i="7" s="1"/>
  <c r="Y858" i="7"/>
  <c r="AA858" i="7" s="1"/>
  <c r="Z858" i="7" s="1"/>
  <c r="Y850" i="7"/>
  <c r="AA850" i="7" s="1"/>
  <c r="Z850" i="7" s="1"/>
  <c r="Y842" i="7"/>
  <c r="AA842" i="7" s="1"/>
  <c r="Z842" i="7" s="1"/>
  <c r="Y834" i="7"/>
  <c r="AA834" i="7" s="1"/>
  <c r="Z834" i="7" s="1"/>
  <c r="Y1017" i="7"/>
  <c r="AA1017" i="7" s="1"/>
  <c r="Z1017" i="7" s="1"/>
  <c r="Y963" i="7"/>
  <c r="AA963" i="7" s="1"/>
  <c r="Z963" i="7" s="1"/>
  <c r="Y947" i="7"/>
  <c r="AA947" i="7" s="1"/>
  <c r="Z947" i="7" s="1"/>
  <c r="Y925" i="7"/>
  <c r="AA925" i="7" s="1"/>
  <c r="Z925" i="7" s="1"/>
  <c r="Y913" i="7"/>
  <c r="AA913" i="7" s="1"/>
  <c r="Z913" i="7" s="1"/>
  <c r="Y893" i="7"/>
  <c r="AA893" i="7" s="1"/>
  <c r="Z893" i="7" s="1"/>
  <c r="Y892" i="7"/>
  <c r="AA892" i="7" s="1"/>
  <c r="Z892" i="7" s="1"/>
  <c r="Y891" i="7"/>
  <c r="AA891" i="7" s="1"/>
  <c r="Z891" i="7" s="1"/>
  <c r="Y1029" i="7"/>
  <c r="AA1029" i="7" s="1"/>
  <c r="Z1029" i="7" s="1"/>
  <c r="Y939" i="7"/>
  <c r="AA939" i="7" s="1"/>
  <c r="Z939" i="7" s="1"/>
  <c r="Y920" i="7"/>
  <c r="AA920" i="7" s="1"/>
  <c r="Z920" i="7" s="1"/>
  <c r="Y919" i="7"/>
  <c r="AA919" i="7" s="1"/>
  <c r="Z919" i="7" s="1"/>
  <c r="Y907" i="7"/>
  <c r="AA907" i="7" s="1"/>
  <c r="Z907" i="7" s="1"/>
  <c r="Y872" i="7"/>
  <c r="AA872" i="7" s="1"/>
  <c r="Z872" i="7" s="1"/>
  <c r="Y864" i="7"/>
  <c r="AA864" i="7" s="1"/>
  <c r="Z864" i="7" s="1"/>
  <c r="Y856" i="7"/>
  <c r="AA856" i="7" s="1"/>
  <c r="Z856" i="7" s="1"/>
  <c r="Y848" i="7"/>
  <c r="AA848" i="7" s="1"/>
  <c r="Z848" i="7" s="1"/>
  <c r="Y953" i="7"/>
  <c r="AA953" i="7" s="1"/>
  <c r="Z953" i="7" s="1"/>
  <c r="Y949" i="7"/>
  <c r="AA949" i="7" s="1"/>
  <c r="Z949" i="7" s="1"/>
  <c r="Y948" i="7"/>
  <c r="AA948" i="7" s="1"/>
  <c r="Z948" i="7" s="1"/>
  <c r="Y929" i="7"/>
  <c r="AA929" i="7" s="1"/>
  <c r="Z929" i="7" s="1"/>
  <c r="Y909" i="7"/>
  <c r="AA909" i="7" s="1"/>
  <c r="Z909" i="7" s="1"/>
  <c r="Y897" i="7"/>
  <c r="AA897" i="7" s="1"/>
  <c r="Z897" i="7" s="1"/>
  <c r="Y885" i="7"/>
  <c r="AA885" i="7" s="1"/>
  <c r="Z885" i="7" s="1"/>
  <c r="Y884" i="7"/>
  <c r="AA884" i="7" s="1"/>
  <c r="Z884" i="7" s="1"/>
  <c r="Y883" i="7"/>
  <c r="AA883" i="7" s="1"/>
  <c r="Z883" i="7" s="1"/>
  <c r="Y880" i="7"/>
  <c r="AA880" i="7" s="1"/>
  <c r="Z880" i="7" s="1"/>
  <c r="Y876" i="7"/>
  <c r="AA876" i="7" s="1"/>
  <c r="Z876" i="7" s="1"/>
  <c r="Y871" i="7"/>
  <c r="AA871" i="7" s="1"/>
  <c r="Z871" i="7" s="1"/>
  <c r="Y869" i="7"/>
  <c r="AA869" i="7" s="1"/>
  <c r="Z869" i="7" s="1"/>
  <c r="Y868" i="7"/>
  <c r="AA868" i="7" s="1"/>
  <c r="Z868" i="7" s="1"/>
  <c r="Y867" i="7"/>
  <c r="AA867" i="7" s="1"/>
  <c r="Z867" i="7" s="1"/>
  <c r="Y855" i="7"/>
  <c r="AA855" i="7" s="1"/>
  <c r="Z855" i="7" s="1"/>
  <c r="Y853" i="7"/>
  <c r="AA853" i="7" s="1"/>
  <c r="Z853" i="7" s="1"/>
  <c r="Y852" i="7"/>
  <c r="AA852" i="7" s="1"/>
  <c r="Z852" i="7" s="1"/>
  <c r="Y851" i="7"/>
  <c r="AA851" i="7" s="1"/>
  <c r="Z851" i="7" s="1"/>
  <c r="Y827" i="7"/>
  <c r="AA827" i="7" s="1"/>
  <c r="Z827" i="7" s="1"/>
  <c r="Y819" i="7"/>
  <c r="AA819" i="7" s="1"/>
  <c r="Z819" i="7" s="1"/>
  <c r="Y811" i="7"/>
  <c r="AA811" i="7" s="1"/>
  <c r="Z811" i="7" s="1"/>
  <c r="Y935" i="7"/>
  <c r="AA935" i="7" s="1"/>
  <c r="Z935" i="7" s="1"/>
  <c r="Y896" i="7"/>
  <c r="AA896" i="7" s="1"/>
  <c r="Z896" i="7" s="1"/>
  <c r="Y887" i="7"/>
  <c r="AA887" i="7" s="1"/>
  <c r="Z887" i="7" s="1"/>
  <c r="Y840" i="7"/>
  <c r="AA840" i="7" s="1"/>
  <c r="Z840" i="7" s="1"/>
  <c r="Y826" i="7"/>
  <c r="AA826" i="7" s="1"/>
  <c r="Z826" i="7" s="1"/>
  <c r="Y818" i="7"/>
  <c r="AA818" i="7" s="1"/>
  <c r="Z818" i="7" s="1"/>
  <c r="Y810" i="7"/>
  <c r="AA810" i="7" s="1"/>
  <c r="Z810" i="7" s="1"/>
  <c r="Y802" i="7"/>
  <c r="AA802" i="7" s="1"/>
  <c r="Z802" i="7" s="1"/>
  <c r="Y794" i="7"/>
  <c r="AA794" i="7" s="1"/>
  <c r="Z794" i="7" s="1"/>
  <c r="Y786" i="7"/>
  <c r="AA786" i="7" s="1"/>
  <c r="Z786" i="7" s="1"/>
  <c r="Y927" i="7"/>
  <c r="AA927" i="7" s="1"/>
  <c r="Z927" i="7" s="1"/>
  <c r="Y905" i="7"/>
  <c r="AA905" i="7" s="1"/>
  <c r="Z905" i="7" s="1"/>
  <c r="Y881" i="7"/>
  <c r="AA881" i="7" s="1"/>
  <c r="Z881" i="7" s="1"/>
  <c r="Y877" i="7"/>
  <c r="AA877" i="7" s="1"/>
  <c r="Z877" i="7" s="1"/>
  <c r="Y873" i="7"/>
  <c r="AA873" i="7" s="1"/>
  <c r="Z873" i="7" s="1"/>
  <c r="Y857" i="7"/>
  <c r="AA857" i="7" s="1"/>
  <c r="Z857" i="7" s="1"/>
  <c r="Y841" i="7"/>
  <c r="AA841" i="7" s="1"/>
  <c r="Z841" i="7" s="1"/>
  <c r="Y839" i="7"/>
  <c r="AA839" i="7" s="1"/>
  <c r="Z839" i="7" s="1"/>
  <c r="Y838" i="7"/>
  <c r="AA838" i="7" s="1"/>
  <c r="Z838" i="7" s="1"/>
  <c r="Y825" i="7"/>
  <c r="AA825" i="7" s="1"/>
  <c r="Z825" i="7" s="1"/>
  <c r="Y936" i="7"/>
  <c r="AA936" i="7" s="1"/>
  <c r="Z936" i="7" s="1"/>
  <c r="Y933" i="7"/>
  <c r="AA933" i="7" s="1"/>
  <c r="Z933" i="7" s="1"/>
  <c r="Y888" i="7"/>
  <c r="AA888" i="7" s="1"/>
  <c r="Z888" i="7" s="1"/>
  <c r="Y862" i="7"/>
  <c r="AA862" i="7" s="1"/>
  <c r="Z862" i="7" s="1"/>
  <c r="Y846" i="7"/>
  <c r="AA846" i="7" s="1"/>
  <c r="Z846" i="7" s="1"/>
  <c r="Y837" i="7"/>
  <c r="AA837" i="7" s="1"/>
  <c r="Z837" i="7" s="1"/>
  <c r="Y833" i="7"/>
  <c r="AA833" i="7" s="1"/>
  <c r="Z833" i="7" s="1"/>
  <c r="Y832" i="7"/>
  <c r="AA832" i="7" s="1"/>
  <c r="Z832" i="7" s="1"/>
  <c r="Y824" i="7"/>
  <c r="AA824" i="7" s="1"/>
  <c r="Z824" i="7" s="1"/>
  <c r="Y816" i="7"/>
  <c r="AA816" i="7" s="1"/>
  <c r="Z816" i="7" s="1"/>
  <c r="Y808" i="7"/>
  <c r="AA808" i="7" s="1"/>
  <c r="Z808" i="7" s="1"/>
  <c r="Y800" i="7"/>
  <c r="AA800" i="7" s="1"/>
  <c r="Z800" i="7" s="1"/>
  <c r="Y792" i="7"/>
  <c r="AA792" i="7" s="1"/>
  <c r="Z792" i="7" s="1"/>
  <c r="Y917" i="7"/>
  <c r="AA917" i="7" s="1"/>
  <c r="Z917" i="7" s="1"/>
  <c r="Y889" i="7"/>
  <c r="AA889" i="7" s="1"/>
  <c r="Z889" i="7" s="1"/>
  <c r="Y863" i="7"/>
  <c r="AA863" i="7" s="1"/>
  <c r="Z863" i="7" s="1"/>
  <c r="Y861" i="7"/>
  <c r="AA861" i="7" s="1"/>
  <c r="Z861" i="7" s="1"/>
  <c r="Y860" i="7"/>
  <c r="AA860" i="7" s="1"/>
  <c r="Z860" i="7" s="1"/>
  <c r="Y859" i="7"/>
  <c r="AA859" i="7" s="1"/>
  <c r="Z859" i="7" s="1"/>
  <c r="Y847" i="7"/>
  <c r="AA847" i="7" s="1"/>
  <c r="Z847" i="7" s="1"/>
  <c r="Y845" i="7"/>
  <c r="AA845" i="7" s="1"/>
  <c r="Z845" i="7" s="1"/>
  <c r="Y844" i="7"/>
  <c r="AA844" i="7" s="1"/>
  <c r="Z844" i="7" s="1"/>
  <c r="Y843" i="7"/>
  <c r="AA843" i="7" s="1"/>
  <c r="Z843" i="7" s="1"/>
  <c r="Y836" i="7"/>
  <c r="AA836" i="7" s="1"/>
  <c r="Z836" i="7" s="1"/>
  <c r="Y835" i="7"/>
  <c r="AA835" i="7" s="1"/>
  <c r="Z835" i="7" s="1"/>
  <c r="Y831" i="7"/>
  <c r="AA831" i="7" s="1"/>
  <c r="Z831" i="7" s="1"/>
  <c r="Y823" i="7"/>
  <c r="AA823" i="7" s="1"/>
  <c r="Z823" i="7" s="1"/>
  <c r="Y815" i="7"/>
  <c r="AA815" i="7" s="1"/>
  <c r="Z815" i="7" s="1"/>
  <c r="Y807" i="7"/>
  <c r="AA807" i="7" s="1"/>
  <c r="Z807" i="7" s="1"/>
  <c r="Y799" i="7"/>
  <c r="AA799" i="7" s="1"/>
  <c r="Z799" i="7" s="1"/>
  <c r="Y965" i="7"/>
  <c r="AA965" i="7" s="1"/>
  <c r="Z965" i="7" s="1"/>
  <c r="Y957" i="7"/>
  <c r="AA957" i="7" s="1"/>
  <c r="Z957" i="7" s="1"/>
  <c r="Y928" i="7"/>
  <c r="AA928" i="7" s="1"/>
  <c r="Z928" i="7" s="1"/>
  <c r="Y923" i="7"/>
  <c r="AA923" i="7" s="1"/>
  <c r="Z923" i="7" s="1"/>
  <c r="Y903" i="7"/>
  <c r="AA903" i="7" s="1"/>
  <c r="Z903" i="7" s="1"/>
  <c r="Y865" i="7"/>
  <c r="AA865" i="7" s="1"/>
  <c r="Z865" i="7" s="1"/>
  <c r="Y777" i="7"/>
  <c r="AA777" i="7" s="1"/>
  <c r="Z777" i="7" s="1"/>
  <c r="Y769" i="7"/>
  <c r="AA769" i="7" s="1"/>
  <c r="Z769" i="7" s="1"/>
  <c r="Y940" i="7"/>
  <c r="AA940" i="7" s="1"/>
  <c r="Z940" i="7" s="1"/>
  <c r="Y904" i="7"/>
  <c r="AA904" i="7" s="1"/>
  <c r="Z904" i="7" s="1"/>
  <c r="Y879" i="7"/>
  <c r="AA879" i="7" s="1"/>
  <c r="Z879" i="7" s="1"/>
  <c r="Y875" i="7"/>
  <c r="AA875" i="7" s="1"/>
  <c r="Z875" i="7" s="1"/>
  <c r="Y822" i="7"/>
  <c r="AA822" i="7" s="1"/>
  <c r="Z822" i="7" s="1"/>
  <c r="Y821" i="7"/>
  <c r="AA821" i="7" s="1"/>
  <c r="Z821" i="7" s="1"/>
  <c r="Y820" i="7"/>
  <c r="AA820" i="7" s="1"/>
  <c r="Z820" i="7" s="1"/>
  <c r="Y793" i="7"/>
  <c r="AA793" i="7" s="1"/>
  <c r="Z793" i="7" s="1"/>
  <c r="Y789" i="7"/>
  <c r="AA789" i="7" s="1"/>
  <c r="Z789" i="7" s="1"/>
  <c r="Y785" i="7"/>
  <c r="AA785" i="7" s="1"/>
  <c r="Z785" i="7" s="1"/>
  <c r="Y784" i="7"/>
  <c r="AA784" i="7" s="1"/>
  <c r="Z784" i="7" s="1"/>
  <c r="Y775" i="7"/>
  <c r="AA775" i="7" s="1"/>
  <c r="Z775" i="7" s="1"/>
  <c r="Y767" i="7"/>
  <c r="AA767" i="7" s="1"/>
  <c r="Z767" i="7" s="1"/>
  <c r="Y759" i="7"/>
  <c r="AA759" i="7" s="1"/>
  <c r="Z759" i="7" s="1"/>
  <c r="Y817" i="7"/>
  <c r="AA817" i="7" s="1"/>
  <c r="Z817" i="7" s="1"/>
  <c r="Y814" i="7"/>
  <c r="AA814" i="7" s="1"/>
  <c r="Z814" i="7" s="1"/>
  <c r="Y813" i="7"/>
  <c r="AA813" i="7" s="1"/>
  <c r="Z813" i="7" s="1"/>
  <c r="Y812" i="7"/>
  <c r="AA812" i="7" s="1"/>
  <c r="Z812" i="7" s="1"/>
  <c r="Y803" i="7"/>
  <c r="AA803" i="7" s="1"/>
  <c r="Z803" i="7" s="1"/>
  <c r="Y798" i="7"/>
  <c r="AA798" i="7" s="1"/>
  <c r="Z798" i="7" s="1"/>
  <c r="Y788" i="7"/>
  <c r="AA788" i="7" s="1"/>
  <c r="Z788" i="7" s="1"/>
  <c r="Y787" i="7"/>
  <c r="AA787" i="7" s="1"/>
  <c r="Z787" i="7" s="1"/>
  <c r="Y783" i="7"/>
  <c r="AA783" i="7" s="1"/>
  <c r="Z783" i="7" s="1"/>
  <c r="Y782" i="7"/>
  <c r="AA782" i="7" s="1"/>
  <c r="Z782" i="7" s="1"/>
  <c r="Y774" i="7"/>
  <c r="AA774" i="7" s="1"/>
  <c r="Z774" i="7" s="1"/>
  <c r="Y766" i="7"/>
  <c r="AA766" i="7" s="1"/>
  <c r="Z766" i="7" s="1"/>
  <c r="Y758" i="7"/>
  <c r="AA758" i="7" s="1"/>
  <c r="Z758" i="7" s="1"/>
  <c r="Y750" i="7"/>
  <c r="AA750" i="7" s="1"/>
  <c r="Z750" i="7" s="1"/>
  <c r="Y742" i="7"/>
  <c r="AA742" i="7" s="1"/>
  <c r="Z742" i="7" s="1"/>
  <c r="Y734" i="7"/>
  <c r="AA734" i="7" s="1"/>
  <c r="Z734" i="7" s="1"/>
  <c r="Y895" i="7"/>
  <c r="AA895" i="7" s="1"/>
  <c r="Z895" i="7" s="1"/>
  <c r="Y809" i="7"/>
  <c r="AA809" i="7" s="1"/>
  <c r="Z809" i="7" s="1"/>
  <c r="Y806" i="7"/>
  <c r="AA806" i="7" s="1"/>
  <c r="Z806" i="7" s="1"/>
  <c r="Y805" i="7"/>
  <c r="AA805" i="7" s="1"/>
  <c r="Z805" i="7" s="1"/>
  <c r="Y804" i="7"/>
  <c r="AA804" i="7" s="1"/>
  <c r="Z804" i="7" s="1"/>
  <c r="Y797" i="7"/>
  <c r="AA797" i="7" s="1"/>
  <c r="Z797" i="7" s="1"/>
  <c r="Y796" i="7"/>
  <c r="AA796" i="7" s="1"/>
  <c r="Z796" i="7" s="1"/>
  <c r="Y795" i="7"/>
  <c r="AA795" i="7" s="1"/>
  <c r="Z795" i="7" s="1"/>
  <c r="Y781" i="7"/>
  <c r="AA781" i="7" s="1"/>
  <c r="Z781" i="7" s="1"/>
  <c r="Y901" i="7"/>
  <c r="AA901" i="7" s="1"/>
  <c r="Z901" i="7" s="1"/>
  <c r="Y854" i="7"/>
  <c r="AA854" i="7" s="1"/>
  <c r="Z854" i="7" s="1"/>
  <c r="Y829" i="7"/>
  <c r="AA829" i="7" s="1"/>
  <c r="Z829" i="7" s="1"/>
  <c r="Y828" i="7"/>
  <c r="AA828" i="7" s="1"/>
  <c r="Z828" i="7" s="1"/>
  <c r="Y780" i="7"/>
  <c r="AA780" i="7" s="1"/>
  <c r="Z780" i="7" s="1"/>
  <c r="Y772" i="7"/>
  <c r="AA772" i="7" s="1"/>
  <c r="Z772" i="7" s="1"/>
  <c r="Y764" i="7"/>
  <c r="AA764" i="7" s="1"/>
  <c r="Z764" i="7" s="1"/>
  <c r="Y756" i="7"/>
  <c r="AA756" i="7" s="1"/>
  <c r="Z756" i="7" s="1"/>
  <c r="Y748" i="7"/>
  <c r="AA748" i="7" s="1"/>
  <c r="Z748" i="7" s="1"/>
  <c r="Y740" i="7"/>
  <c r="AA740" i="7" s="1"/>
  <c r="Z740" i="7" s="1"/>
  <c r="Y915" i="7"/>
  <c r="AA915" i="7" s="1"/>
  <c r="Z915" i="7" s="1"/>
  <c r="Y776" i="7"/>
  <c r="AA776" i="7" s="1"/>
  <c r="Z776" i="7" s="1"/>
  <c r="Y773" i="7"/>
  <c r="AA773" i="7" s="1"/>
  <c r="Z773" i="7" s="1"/>
  <c r="Y757" i="7"/>
  <c r="AA757" i="7" s="1"/>
  <c r="Z757" i="7" s="1"/>
  <c r="Y746" i="7"/>
  <c r="AA746" i="7" s="1"/>
  <c r="Z746" i="7" s="1"/>
  <c r="Y727" i="7"/>
  <c r="AA727" i="7" s="1"/>
  <c r="Z727" i="7" s="1"/>
  <c r="Y719" i="7"/>
  <c r="AA719" i="7" s="1"/>
  <c r="Z719" i="7" s="1"/>
  <c r="Y711" i="7"/>
  <c r="AA711" i="7" s="1"/>
  <c r="Z711" i="7" s="1"/>
  <c r="Y703" i="7"/>
  <c r="AA703" i="7" s="1"/>
  <c r="Z703" i="7" s="1"/>
  <c r="Y695" i="7"/>
  <c r="AA695" i="7" s="1"/>
  <c r="Z695" i="7" s="1"/>
  <c r="Y687" i="7"/>
  <c r="AA687" i="7" s="1"/>
  <c r="Z687" i="7" s="1"/>
  <c r="Y679" i="7"/>
  <c r="AA679" i="7" s="1"/>
  <c r="Z679" i="7" s="1"/>
  <c r="Y671" i="7"/>
  <c r="AA671" i="7" s="1"/>
  <c r="Z671" i="7" s="1"/>
  <c r="Y663" i="7"/>
  <c r="AA663" i="7" s="1"/>
  <c r="Z663" i="7" s="1"/>
  <c r="Y655" i="7"/>
  <c r="AA655" i="7" s="1"/>
  <c r="Z655" i="7" s="1"/>
  <c r="Y647" i="7"/>
  <c r="AA647" i="7" s="1"/>
  <c r="Z647" i="7" s="1"/>
  <c r="Y639" i="7"/>
  <c r="AA639" i="7" s="1"/>
  <c r="Z639" i="7" s="1"/>
  <c r="Y790" i="7"/>
  <c r="AA790" i="7" s="1"/>
  <c r="Z790" i="7" s="1"/>
  <c r="Y768" i="7"/>
  <c r="AA768" i="7" s="1"/>
  <c r="Z768" i="7" s="1"/>
  <c r="Y765" i="7"/>
  <c r="AA765" i="7" s="1"/>
  <c r="Z765" i="7" s="1"/>
  <c r="Y747" i="7"/>
  <c r="AA747" i="7" s="1"/>
  <c r="Z747" i="7" s="1"/>
  <c r="Y745" i="7"/>
  <c r="AA745" i="7" s="1"/>
  <c r="Z745" i="7" s="1"/>
  <c r="Y744" i="7"/>
  <c r="AA744" i="7" s="1"/>
  <c r="Z744" i="7" s="1"/>
  <c r="Y743" i="7"/>
  <c r="AA743" i="7" s="1"/>
  <c r="Z743" i="7" s="1"/>
  <c r="Y726" i="7"/>
  <c r="AA726" i="7" s="1"/>
  <c r="Z726" i="7" s="1"/>
  <c r="Y718" i="7"/>
  <c r="AA718" i="7" s="1"/>
  <c r="Z718" i="7" s="1"/>
  <c r="Y710" i="7"/>
  <c r="AA710" i="7" s="1"/>
  <c r="Z710" i="7" s="1"/>
  <c r="Y702" i="7"/>
  <c r="AA702" i="7" s="1"/>
  <c r="Z702" i="7" s="1"/>
  <c r="Y694" i="7"/>
  <c r="AA694" i="7" s="1"/>
  <c r="Z694" i="7" s="1"/>
  <c r="Y686" i="7"/>
  <c r="AA686" i="7" s="1"/>
  <c r="Z686" i="7" s="1"/>
  <c r="Y678" i="7"/>
  <c r="AA678" i="7" s="1"/>
  <c r="Z678" i="7" s="1"/>
  <c r="Y670" i="7"/>
  <c r="AA670" i="7" s="1"/>
  <c r="Z670" i="7" s="1"/>
  <c r="Y662" i="7"/>
  <c r="AA662" i="7" s="1"/>
  <c r="Z662" i="7" s="1"/>
  <c r="Y654" i="7"/>
  <c r="AA654" i="7" s="1"/>
  <c r="Z654" i="7" s="1"/>
  <c r="Y646" i="7"/>
  <c r="AA646" i="7" s="1"/>
  <c r="Z646" i="7" s="1"/>
  <c r="Y638" i="7"/>
  <c r="AA638" i="7" s="1"/>
  <c r="Z638" i="7" s="1"/>
  <c r="Y630" i="7"/>
  <c r="AA630" i="7" s="1"/>
  <c r="Z630" i="7" s="1"/>
  <c r="Y622" i="7"/>
  <c r="AA622" i="7" s="1"/>
  <c r="Z622" i="7" s="1"/>
  <c r="Y614" i="7"/>
  <c r="AA614" i="7" s="1"/>
  <c r="Z614" i="7" s="1"/>
  <c r="Y606" i="7"/>
  <c r="AA606" i="7" s="1"/>
  <c r="Z606" i="7" s="1"/>
  <c r="Y598" i="7"/>
  <c r="AA598" i="7" s="1"/>
  <c r="Z598" i="7" s="1"/>
  <c r="Y590" i="7"/>
  <c r="AA590" i="7" s="1"/>
  <c r="Z590" i="7" s="1"/>
  <c r="Y582" i="7"/>
  <c r="AA582" i="7" s="1"/>
  <c r="Z582" i="7" s="1"/>
  <c r="Y574" i="7"/>
  <c r="AA574" i="7" s="1"/>
  <c r="Z574" i="7" s="1"/>
  <c r="Y921" i="7"/>
  <c r="AA921" i="7" s="1"/>
  <c r="Z921" i="7" s="1"/>
  <c r="Y801" i="7"/>
  <c r="AA801" i="7" s="1"/>
  <c r="Z801" i="7" s="1"/>
  <c r="Y778" i="7"/>
  <c r="AA778" i="7" s="1"/>
  <c r="Z778" i="7" s="1"/>
  <c r="Y725" i="7"/>
  <c r="AA725" i="7" s="1"/>
  <c r="Z725" i="7" s="1"/>
  <c r="Y717" i="7"/>
  <c r="AA717" i="7" s="1"/>
  <c r="Z717" i="7" s="1"/>
  <c r="Y709" i="7"/>
  <c r="AA709" i="7" s="1"/>
  <c r="Z709" i="7" s="1"/>
  <c r="Y701" i="7"/>
  <c r="AA701" i="7" s="1"/>
  <c r="Z701" i="7" s="1"/>
  <c r="Y693" i="7"/>
  <c r="AA693" i="7" s="1"/>
  <c r="Z693" i="7" s="1"/>
  <c r="Y685" i="7"/>
  <c r="AA685" i="7" s="1"/>
  <c r="Z685" i="7" s="1"/>
  <c r="Y677" i="7"/>
  <c r="AA677" i="7" s="1"/>
  <c r="Z677" i="7" s="1"/>
  <c r="Y669" i="7"/>
  <c r="AA669" i="7" s="1"/>
  <c r="Z669" i="7" s="1"/>
  <c r="Y661" i="7"/>
  <c r="AA661" i="7" s="1"/>
  <c r="Z661" i="7" s="1"/>
  <c r="Y653" i="7"/>
  <c r="AA653" i="7" s="1"/>
  <c r="Z653" i="7" s="1"/>
  <c r="Y645" i="7"/>
  <c r="AA645" i="7" s="1"/>
  <c r="Z645" i="7" s="1"/>
  <c r="Y637" i="7"/>
  <c r="AA637" i="7" s="1"/>
  <c r="Z637" i="7" s="1"/>
  <c r="Y629" i="7"/>
  <c r="AA629" i="7" s="1"/>
  <c r="Z629" i="7" s="1"/>
  <c r="Y621" i="7"/>
  <c r="AA621" i="7" s="1"/>
  <c r="Z621" i="7" s="1"/>
  <c r="Y613" i="7"/>
  <c r="AA613" i="7" s="1"/>
  <c r="Z613" i="7" s="1"/>
  <c r="Y605" i="7"/>
  <c r="AA605" i="7" s="1"/>
  <c r="Z605" i="7" s="1"/>
  <c r="Y597" i="7"/>
  <c r="AA597" i="7" s="1"/>
  <c r="Z597" i="7" s="1"/>
  <c r="Y589" i="7"/>
  <c r="AA589" i="7" s="1"/>
  <c r="Z589" i="7" s="1"/>
  <c r="Y581" i="7"/>
  <c r="AA581" i="7" s="1"/>
  <c r="Z581" i="7" s="1"/>
  <c r="Y573" i="7"/>
  <c r="AA573" i="7" s="1"/>
  <c r="Z573" i="7" s="1"/>
  <c r="Y849" i="7"/>
  <c r="AA849" i="7" s="1"/>
  <c r="Z849" i="7" s="1"/>
  <c r="Y830" i="7"/>
  <c r="AA830" i="7" s="1"/>
  <c r="Z830" i="7" s="1"/>
  <c r="Y770" i="7"/>
  <c r="AA770" i="7" s="1"/>
  <c r="Z770" i="7" s="1"/>
  <c r="Y749" i="7"/>
  <c r="AA749" i="7" s="1"/>
  <c r="Z749" i="7" s="1"/>
  <c r="Y724" i="7"/>
  <c r="AA724" i="7" s="1"/>
  <c r="Z724" i="7" s="1"/>
  <c r="Y716" i="7"/>
  <c r="AA716" i="7" s="1"/>
  <c r="Z716" i="7" s="1"/>
  <c r="Y708" i="7"/>
  <c r="AA708" i="7" s="1"/>
  <c r="Z708" i="7" s="1"/>
  <c r="Y700" i="7"/>
  <c r="AA700" i="7" s="1"/>
  <c r="Z700" i="7" s="1"/>
  <c r="Y692" i="7"/>
  <c r="AA692" i="7" s="1"/>
  <c r="Z692" i="7" s="1"/>
  <c r="Y684" i="7"/>
  <c r="AA684" i="7" s="1"/>
  <c r="Z684" i="7" s="1"/>
  <c r="Y676" i="7"/>
  <c r="AA676" i="7" s="1"/>
  <c r="Z676" i="7" s="1"/>
  <c r="Y791" i="7"/>
  <c r="AA791" i="7" s="1"/>
  <c r="Z791" i="7" s="1"/>
  <c r="Y779" i="7"/>
  <c r="AA779" i="7" s="1"/>
  <c r="Z779" i="7" s="1"/>
  <c r="Y754" i="7"/>
  <c r="AA754" i="7" s="1"/>
  <c r="Z754" i="7" s="1"/>
  <c r="Y738" i="7"/>
  <c r="AA738" i="7" s="1"/>
  <c r="Z738" i="7" s="1"/>
  <c r="Y733" i="7"/>
  <c r="AA733" i="7" s="1"/>
  <c r="Z733" i="7" s="1"/>
  <c r="Y732" i="7"/>
  <c r="AA732" i="7" s="1"/>
  <c r="Z732" i="7" s="1"/>
  <c r="Y723" i="7"/>
  <c r="AA723" i="7" s="1"/>
  <c r="Z723" i="7" s="1"/>
  <c r="Y715" i="7"/>
  <c r="AA715" i="7" s="1"/>
  <c r="Z715" i="7" s="1"/>
  <c r="Y707" i="7"/>
  <c r="AA707" i="7" s="1"/>
  <c r="Z707" i="7" s="1"/>
  <c r="Y699" i="7"/>
  <c r="AA699" i="7" s="1"/>
  <c r="Z699" i="7" s="1"/>
  <c r="Y691" i="7"/>
  <c r="AA691" i="7" s="1"/>
  <c r="Z691" i="7" s="1"/>
  <c r="Y683" i="7"/>
  <c r="AA683" i="7" s="1"/>
  <c r="Z683" i="7" s="1"/>
  <c r="Y675" i="7"/>
  <c r="AA675" i="7" s="1"/>
  <c r="Z675" i="7" s="1"/>
  <c r="Y667" i="7"/>
  <c r="AA667" i="7" s="1"/>
  <c r="Z667" i="7" s="1"/>
  <c r="Y659" i="7"/>
  <c r="AA659" i="7" s="1"/>
  <c r="Z659" i="7" s="1"/>
  <c r="Y651" i="7"/>
  <c r="AA651" i="7" s="1"/>
  <c r="Z651" i="7" s="1"/>
  <c r="Y643" i="7"/>
  <c r="AA643" i="7" s="1"/>
  <c r="Z643" i="7" s="1"/>
  <c r="Y771" i="7"/>
  <c r="AA771" i="7" s="1"/>
  <c r="Z771" i="7" s="1"/>
  <c r="Y762" i="7"/>
  <c r="AA762" i="7" s="1"/>
  <c r="Z762" i="7" s="1"/>
  <c r="Y755" i="7"/>
  <c r="AA755" i="7" s="1"/>
  <c r="Z755" i="7" s="1"/>
  <c r="Y753" i="7"/>
  <c r="AA753" i="7" s="1"/>
  <c r="Z753" i="7" s="1"/>
  <c r="Y752" i="7"/>
  <c r="AA752" i="7" s="1"/>
  <c r="Z752" i="7" s="1"/>
  <c r="Y751" i="7"/>
  <c r="AA751" i="7" s="1"/>
  <c r="Z751" i="7" s="1"/>
  <c r="Y739" i="7"/>
  <c r="AA739" i="7" s="1"/>
  <c r="Z739" i="7" s="1"/>
  <c r="Y737" i="7"/>
  <c r="AA737" i="7" s="1"/>
  <c r="Z737" i="7" s="1"/>
  <c r="Y736" i="7"/>
  <c r="AA736" i="7" s="1"/>
  <c r="Z736" i="7" s="1"/>
  <c r="Y735" i="7"/>
  <c r="AA735" i="7" s="1"/>
  <c r="Z735" i="7" s="1"/>
  <c r="Y731" i="7"/>
  <c r="AA731" i="7" s="1"/>
  <c r="Z731" i="7" s="1"/>
  <c r="Y730" i="7"/>
  <c r="AA730" i="7" s="1"/>
  <c r="Z730" i="7" s="1"/>
  <c r="Y722" i="7"/>
  <c r="AA722" i="7" s="1"/>
  <c r="Z722" i="7" s="1"/>
  <c r="Y714" i="7"/>
  <c r="AA714" i="7" s="1"/>
  <c r="Z714" i="7" s="1"/>
  <c r="Y706" i="7"/>
  <c r="AA706" i="7" s="1"/>
  <c r="Z706" i="7" s="1"/>
  <c r="Y698" i="7"/>
  <c r="AA698" i="7" s="1"/>
  <c r="Z698" i="7" s="1"/>
  <c r="Y690" i="7"/>
  <c r="AA690" i="7" s="1"/>
  <c r="Z690" i="7" s="1"/>
  <c r="Y682" i="7"/>
  <c r="AA682" i="7" s="1"/>
  <c r="Z682" i="7" s="1"/>
  <c r="Y674" i="7"/>
  <c r="AA674" i="7" s="1"/>
  <c r="Z674" i="7" s="1"/>
  <c r="Y666" i="7"/>
  <c r="AA666" i="7" s="1"/>
  <c r="Z666" i="7" s="1"/>
  <c r="Y658" i="7"/>
  <c r="AA658" i="7" s="1"/>
  <c r="Z658" i="7" s="1"/>
  <c r="Y650" i="7"/>
  <c r="AA650" i="7" s="1"/>
  <c r="Z650" i="7" s="1"/>
  <c r="Y642" i="7"/>
  <c r="AA642" i="7" s="1"/>
  <c r="Z642" i="7" s="1"/>
  <c r="Y634" i="7"/>
  <c r="AA634" i="7" s="1"/>
  <c r="Z634" i="7" s="1"/>
  <c r="Y626" i="7"/>
  <c r="AA626" i="7" s="1"/>
  <c r="Z626" i="7" s="1"/>
  <c r="Y618" i="7"/>
  <c r="AA618" i="7" s="1"/>
  <c r="Z618" i="7" s="1"/>
  <c r="Y610" i="7"/>
  <c r="AA610" i="7" s="1"/>
  <c r="Z610" i="7" s="1"/>
  <c r="Y602" i="7"/>
  <c r="AA602" i="7" s="1"/>
  <c r="Z602" i="7" s="1"/>
  <c r="Y594" i="7"/>
  <c r="AA594" i="7" s="1"/>
  <c r="Z594" i="7" s="1"/>
  <c r="Y586" i="7"/>
  <c r="AA586" i="7" s="1"/>
  <c r="Z586" i="7" s="1"/>
  <c r="Y578" i="7"/>
  <c r="AA578" i="7" s="1"/>
  <c r="Z578" i="7" s="1"/>
  <c r="Y570" i="7"/>
  <c r="AA570" i="7" s="1"/>
  <c r="Z570" i="7" s="1"/>
  <c r="Y761" i="7"/>
  <c r="AA761" i="7" s="1"/>
  <c r="Z761" i="7" s="1"/>
  <c r="Y680" i="7"/>
  <c r="AA680" i="7" s="1"/>
  <c r="Z680" i="7" s="1"/>
  <c r="Y673" i="7"/>
  <c r="AA673" i="7" s="1"/>
  <c r="Z673" i="7" s="1"/>
  <c r="Y672" i="7"/>
  <c r="AA672" i="7" s="1"/>
  <c r="Z672" i="7" s="1"/>
  <c r="Y657" i="7"/>
  <c r="AA657" i="7" s="1"/>
  <c r="Z657" i="7" s="1"/>
  <c r="Y656" i="7"/>
  <c r="AA656" i="7" s="1"/>
  <c r="Z656" i="7" s="1"/>
  <c r="Y641" i="7"/>
  <c r="AA641" i="7" s="1"/>
  <c r="Z641" i="7" s="1"/>
  <c r="Y640" i="7"/>
  <c r="AA640" i="7" s="1"/>
  <c r="Z640" i="7" s="1"/>
  <c r="Y633" i="7"/>
  <c r="AA633" i="7" s="1"/>
  <c r="Z633" i="7" s="1"/>
  <c r="Y632" i="7"/>
  <c r="AA632" i="7" s="1"/>
  <c r="Z632" i="7" s="1"/>
  <c r="Y631" i="7"/>
  <c r="AA631" i="7" s="1"/>
  <c r="Z631" i="7" s="1"/>
  <c r="Y620" i="7"/>
  <c r="AA620" i="7" s="1"/>
  <c r="Z620" i="7" s="1"/>
  <c r="Y601" i="7"/>
  <c r="AA601" i="7" s="1"/>
  <c r="Z601" i="7" s="1"/>
  <c r="Y600" i="7"/>
  <c r="AA600" i="7" s="1"/>
  <c r="Z600" i="7" s="1"/>
  <c r="Y599" i="7"/>
  <c r="AA599" i="7" s="1"/>
  <c r="Z599" i="7" s="1"/>
  <c r="Y588" i="7"/>
  <c r="AA588" i="7" s="1"/>
  <c r="Z588" i="7" s="1"/>
  <c r="Y569" i="7"/>
  <c r="AA569" i="7" s="1"/>
  <c r="Z569" i="7" s="1"/>
  <c r="Y568" i="7"/>
  <c r="AA568" i="7" s="1"/>
  <c r="Z568" i="7" s="1"/>
  <c r="Y567" i="7"/>
  <c r="AA567" i="7" s="1"/>
  <c r="Z567" i="7" s="1"/>
  <c r="Y565" i="7"/>
  <c r="AA565" i="7" s="1"/>
  <c r="Z565" i="7" s="1"/>
  <c r="Y556" i="7"/>
  <c r="AA556" i="7" s="1"/>
  <c r="Z556" i="7" s="1"/>
  <c r="Y741" i="7"/>
  <c r="AA741" i="7" s="1"/>
  <c r="Z741" i="7" s="1"/>
  <c r="Y688" i="7"/>
  <c r="AA688" i="7" s="1"/>
  <c r="Z688" i="7" s="1"/>
  <c r="Y681" i="7"/>
  <c r="AA681" i="7" s="1"/>
  <c r="Z681" i="7" s="1"/>
  <c r="Y660" i="7"/>
  <c r="AA660" i="7" s="1"/>
  <c r="Z660" i="7" s="1"/>
  <c r="Y644" i="7"/>
  <c r="AA644" i="7" s="1"/>
  <c r="Z644" i="7" s="1"/>
  <c r="Y627" i="7"/>
  <c r="AA627" i="7" s="1"/>
  <c r="Z627" i="7" s="1"/>
  <c r="Y595" i="7"/>
  <c r="AA595" i="7" s="1"/>
  <c r="Z595" i="7" s="1"/>
  <c r="Y564" i="7"/>
  <c r="AA564" i="7" s="1"/>
  <c r="Z564" i="7" s="1"/>
  <c r="Y563" i="7"/>
  <c r="AA563" i="7" s="1"/>
  <c r="Z563" i="7" s="1"/>
  <c r="Y696" i="7"/>
  <c r="AA696" i="7" s="1"/>
  <c r="Z696" i="7" s="1"/>
  <c r="Y689" i="7"/>
  <c r="AA689" i="7" s="1"/>
  <c r="Z689" i="7" s="1"/>
  <c r="Y628" i="7"/>
  <c r="AA628" i="7" s="1"/>
  <c r="Z628" i="7" s="1"/>
  <c r="Y870" i="7"/>
  <c r="AA870" i="7" s="1"/>
  <c r="Z870" i="7" s="1"/>
  <c r="Y704" i="7"/>
  <c r="AA704" i="7" s="1"/>
  <c r="Z704" i="7" s="1"/>
  <c r="Y697" i="7"/>
  <c r="AA697" i="7" s="1"/>
  <c r="Z697" i="7" s="1"/>
  <c r="Y635" i="7"/>
  <c r="AA635" i="7" s="1"/>
  <c r="Z635" i="7" s="1"/>
  <c r="Y603" i="7"/>
  <c r="AA603" i="7" s="1"/>
  <c r="Z603" i="7" s="1"/>
  <c r="Y571" i="7"/>
  <c r="AA571" i="7" s="1"/>
  <c r="Z571" i="7" s="1"/>
  <c r="Y561" i="7"/>
  <c r="AA561" i="7" s="1"/>
  <c r="Z561" i="7" s="1"/>
  <c r="Y553" i="7"/>
  <c r="AA553" i="7" s="1"/>
  <c r="Z553" i="7" s="1"/>
  <c r="Y712" i="7"/>
  <c r="AA712" i="7" s="1"/>
  <c r="Z712" i="7" s="1"/>
  <c r="Y705" i="7"/>
  <c r="AA705" i="7" s="1"/>
  <c r="Z705" i="7" s="1"/>
  <c r="Y763" i="7"/>
  <c r="AA763" i="7" s="1"/>
  <c r="Z763" i="7" s="1"/>
  <c r="Y720" i="7"/>
  <c r="AA720" i="7" s="1"/>
  <c r="Z720" i="7" s="1"/>
  <c r="Y713" i="7"/>
  <c r="AA713" i="7" s="1"/>
  <c r="Z713" i="7" s="1"/>
  <c r="Y668" i="7"/>
  <c r="AA668" i="7" s="1"/>
  <c r="Z668" i="7" s="1"/>
  <c r="Y652" i="7"/>
  <c r="AA652" i="7" s="1"/>
  <c r="Z652" i="7" s="1"/>
  <c r="Y636" i="7"/>
  <c r="AA636" i="7" s="1"/>
  <c r="Z636" i="7" s="1"/>
  <c r="Y611" i="7"/>
  <c r="AA611" i="7" s="1"/>
  <c r="Z611" i="7" s="1"/>
  <c r="Y579" i="7"/>
  <c r="AA579" i="7" s="1"/>
  <c r="Z579" i="7" s="1"/>
  <c r="Y559" i="7"/>
  <c r="AA559" i="7" s="1"/>
  <c r="Z559" i="7" s="1"/>
  <c r="Y729" i="7"/>
  <c r="AA729" i="7" s="1"/>
  <c r="Z729" i="7" s="1"/>
  <c r="Y592" i="7"/>
  <c r="AA592" i="7" s="1"/>
  <c r="Z592" i="7" s="1"/>
  <c r="Y583" i="7"/>
  <c r="AA583" i="7" s="1"/>
  <c r="Z583" i="7" s="1"/>
  <c r="Y572" i="7"/>
  <c r="AA572" i="7" s="1"/>
  <c r="Z572" i="7" s="1"/>
  <c r="Y545" i="7"/>
  <c r="AA545" i="7" s="1"/>
  <c r="Z545" i="7" s="1"/>
  <c r="Y537" i="7"/>
  <c r="AA537" i="7" s="1"/>
  <c r="Z537" i="7" s="1"/>
  <c r="Y529" i="7"/>
  <c r="AA529" i="7" s="1"/>
  <c r="Z529" i="7" s="1"/>
  <c r="Y521" i="7"/>
  <c r="AA521" i="7" s="1"/>
  <c r="Z521" i="7" s="1"/>
  <c r="Y513" i="7"/>
  <c r="AA513" i="7" s="1"/>
  <c r="Z513" i="7" s="1"/>
  <c r="Y505" i="7"/>
  <c r="AA505" i="7" s="1"/>
  <c r="Z505" i="7" s="1"/>
  <c r="Y497" i="7"/>
  <c r="AA497" i="7" s="1"/>
  <c r="Z497" i="7" s="1"/>
  <c r="Y489" i="7"/>
  <c r="AA489" i="7" s="1"/>
  <c r="Z489" i="7" s="1"/>
  <c r="Y481" i="7"/>
  <c r="AA481" i="7" s="1"/>
  <c r="Z481" i="7" s="1"/>
  <c r="Y473" i="7"/>
  <c r="AA473" i="7" s="1"/>
  <c r="Z473" i="7" s="1"/>
  <c r="Y465" i="7"/>
  <c r="AA465" i="7" s="1"/>
  <c r="Z465" i="7" s="1"/>
  <c r="Y457" i="7"/>
  <c r="AA457" i="7" s="1"/>
  <c r="Z457" i="7" s="1"/>
  <c r="Y449" i="7"/>
  <c r="AA449" i="7" s="1"/>
  <c r="Z449" i="7" s="1"/>
  <c r="Y441" i="7"/>
  <c r="AA441" i="7" s="1"/>
  <c r="Z441" i="7" s="1"/>
  <c r="Y433" i="7"/>
  <c r="AA433" i="7" s="1"/>
  <c r="Z433" i="7" s="1"/>
  <c r="Y425" i="7"/>
  <c r="AA425" i="7" s="1"/>
  <c r="Z425" i="7" s="1"/>
  <c r="Y417" i="7"/>
  <c r="AA417" i="7" s="1"/>
  <c r="Z417" i="7" s="1"/>
  <c r="Y409" i="7"/>
  <c r="AA409" i="7" s="1"/>
  <c r="Z409" i="7" s="1"/>
  <c r="Y401" i="7"/>
  <c r="AA401" i="7" s="1"/>
  <c r="Z401" i="7" s="1"/>
  <c r="Y393" i="7"/>
  <c r="AA393" i="7" s="1"/>
  <c r="Z393" i="7" s="1"/>
  <c r="Y385" i="7"/>
  <c r="AA385" i="7" s="1"/>
  <c r="Z385" i="7" s="1"/>
  <c r="Y377" i="7"/>
  <c r="AA377" i="7" s="1"/>
  <c r="Z377" i="7" s="1"/>
  <c r="Y369" i="7"/>
  <c r="AA369" i="7" s="1"/>
  <c r="Z369" i="7" s="1"/>
  <c r="Y648" i="7"/>
  <c r="AA648" i="7" s="1"/>
  <c r="Z648" i="7" s="1"/>
  <c r="Y624" i="7"/>
  <c r="AA624" i="7" s="1"/>
  <c r="Z624" i="7" s="1"/>
  <c r="Y616" i="7"/>
  <c r="AA616" i="7" s="1"/>
  <c r="Z616" i="7" s="1"/>
  <c r="Y575" i="7"/>
  <c r="AA575" i="7" s="1"/>
  <c r="Z575" i="7" s="1"/>
  <c r="Y544" i="7"/>
  <c r="AA544" i="7" s="1"/>
  <c r="Z544" i="7" s="1"/>
  <c r="Y536" i="7"/>
  <c r="AA536" i="7" s="1"/>
  <c r="Z536" i="7" s="1"/>
  <c r="Y528" i="7"/>
  <c r="AA528" i="7" s="1"/>
  <c r="Z528" i="7" s="1"/>
  <c r="Y520" i="7"/>
  <c r="AA520" i="7" s="1"/>
  <c r="Z520" i="7" s="1"/>
  <c r="Y512" i="7"/>
  <c r="AA512" i="7" s="1"/>
  <c r="Z512" i="7" s="1"/>
  <c r="Y504" i="7"/>
  <c r="AA504" i="7" s="1"/>
  <c r="Z504" i="7" s="1"/>
  <c r="Y496" i="7"/>
  <c r="AA496" i="7" s="1"/>
  <c r="Z496" i="7" s="1"/>
  <c r="Y488" i="7"/>
  <c r="AA488" i="7" s="1"/>
  <c r="Z488" i="7" s="1"/>
  <c r="Y480" i="7"/>
  <c r="AA480" i="7" s="1"/>
  <c r="Z480" i="7" s="1"/>
  <c r="Y472" i="7"/>
  <c r="AA472" i="7" s="1"/>
  <c r="Z472" i="7" s="1"/>
  <c r="Y665" i="7"/>
  <c r="AA665" i="7" s="1"/>
  <c r="Z665" i="7" s="1"/>
  <c r="Y619" i="7"/>
  <c r="AA619" i="7" s="1"/>
  <c r="Z619" i="7" s="1"/>
  <c r="Y608" i="7"/>
  <c r="AA608" i="7" s="1"/>
  <c r="Z608" i="7" s="1"/>
  <c r="Y593" i="7"/>
  <c r="AA593" i="7" s="1"/>
  <c r="Z593" i="7" s="1"/>
  <c r="Y557" i="7"/>
  <c r="AA557" i="7" s="1"/>
  <c r="Z557" i="7" s="1"/>
  <c r="Y543" i="7"/>
  <c r="AA543" i="7" s="1"/>
  <c r="Z543" i="7" s="1"/>
  <c r="Y535" i="7"/>
  <c r="AA535" i="7" s="1"/>
  <c r="Z535" i="7" s="1"/>
  <c r="Y527" i="7"/>
  <c r="AA527" i="7" s="1"/>
  <c r="Z527" i="7" s="1"/>
  <c r="Y519" i="7"/>
  <c r="AA519" i="7" s="1"/>
  <c r="Z519" i="7" s="1"/>
  <c r="Y511" i="7"/>
  <c r="AA511" i="7" s="1"/>
  <c r="Z511" i="7" s="1"/>
  <c r="Y503" i="7"/>
  <c r="AA503" i="7" s="1"/>
  <c r="Z503" i="7" s="1"/>
  <c r="Y495" i="7"/>
  <c r="AA495" i="7" s="1"/>
  <c r="Z495" i="7" s="1"/>
  <c r="Y487" i="7"/>
  <c r="AA487" i="7" s="1"/>
  <c r="Z487" i="7" s="1"/>
  <c r="Y479" i="7"/>
  <c r="AA479" i="7" s="1"/>
  <c r="Z479" i="7" s="1"/>
  <c r="Y471" i="7"/>
  <c r="AA471" i="7" s="1"/>
  <c r="Z471" i="7" s="1"/>
  <c r="Y463" i="7"/>
  <c r="AA463" i="7" s="1"/>
  <c r="Z463" i="7" s="1"/>
  <c r="Y455" i="7"/>
  <c r="AA455" i="7" s="1"/>
  <c r="Z455" i="7" s="1"/>
  <c r="Y447" i="7"/>
  <c r="AA447" i="7" s="1"/>
  <c r="Z447" i="7" s="1"/>
  <c r="Y439" i="7"/>
  <c r="AA439" i="7" s="1"/>
  <c r="Z439" i="7" s="1"/>
  <c r="Y431" i="7"/>
  <c r="AA431" i="7" s="1"/>
  <c r="Z431" i="7" s="1"/>
  <c r="Y423" i="7"/>
  <c r="AA423" i="7" s="1"/>
  <c r="Z423" i="7" s="1"/>
  <c r="Y415" i="7"/>
  <c r="AA415" i="7" s="1"/>
  <c r="Z415" i="7" s="1"/>
  <c r="Y407" i="7"/>
  <c r="AA407" i="7" s="1"/>
  <c r="Z407" i="7" s="1"/>
  <c r="Y399" i="7"/>
  <c r="AA399" i="7" s="1"/>
  <c r="Z399" i="7" s="1"/>
  <c r="Y391" i="7"/>
  <c r="AA391" i="7" s="1"/>
  <c r="Z391" i="7" s="1"/>
  <c r="Y383" i="7"/>
  <c r="AA383" i="7" s="1"/>
  <c r="Z383" i="7" s="1"/>
  <c r="Y625" i="7"/>
  <c r="AA625" i="7" s="1"/>
  <c r="Z625" i="7" s="1"/>
  <c r="Y584" i="7"/>
  <c r="AA584" i="7" s="1"/>
  <c r="Z584" i="7" s="1"/>
  <c r="Y562" i="7"/>
  <c r="AA562" i="7" s="1"/>
  <c r="Z562" i="7" s="1"/>
  <c r="Y542" i="7"/>
  <c r="AA542" i="7" s="1"/>
  <c r="Z542" i="7" s="1"/>
  <c r="Y534" i="7"/>
  <c r="AA534" i="7" s="1"/>
  <c r="Z534" i="7" s="1"/>
  <c r="Y526" i="7"/>
  <c r="AA526" i="7" s="1"/>
  <c r="Z526" i="7" s="1"/>
  <c r="Y518" i="7"/>
  <c r="AA518" i="7" s="1"/>
  <c r="Z518" i="7" s="1"/>
  <c r="Y510" i="7"/>
  <c r="AA510" i="7" s="1"/>
  <c r="Z510" i="7" s="1"/>
  <c r="Y502" i="7"/>
  <c r="AA502" i="7" s="1"/>
  <c r="Z502" i="7" s="1"/>
  <c r="Y494" i="7"/>
  <c r="AA494" i="7" s="1"/>
  <c r="Z494" i="7" s="1"/>
  <c r="Y486" i="7"/>
  <c r="AA486" i="7" s="1"/>
  <c r="Z486" i="7" s="1"/>
  <c r="Y478" i="7"/>
  <c r="AA478" i="7" s="1"/>
  <c r="Z478" i="7" s="1"/>
  <c r="Y470" i="7"/>
  <c r="AA470" i="7" s="1"/>
  <c r="Z470" i="7" s="1"/>
  <c r="Y462" i="7"/>
  <c r="AA462" i="7" s="1"/>
  <c r="Z462" i="7" s="1"/>
  <c r="Y454" i="7"/>
  <c r="AA454" i="7" s="1"/>
  <c r="Z454" i="7" s="1"/>
  <c r="Y446" i="7"/>
  <c r="AA446" i="7" s="1"/>
  <c r="Z446" i="7" s="1"/>
  <c r="Y438" i="7"/>
  <c r="AA438" i="7" s="1"/>
  <c r="Z438" i="7" s="1"/>
  <c r="Y430" i="7"/>
  <c r="AA430" i="7" s="1"/>
  <c r="Z430" i="7" s="1"/>
  <c r="Y422" i="7"/>
  <c r="AA422" i="7" s="1"/>
  <c r="Z422" i="7" s="1"/>
  <c r="Y414" i="7"/>
  <c r="AA414" i="7" s="1"/>
  <c r="Z414" i="7" s="1"/>
  <c r="Y649" i="7"/>
  <c r="AA649" i="7" s="1"/>
  <c r="Z649" i="7" s="1"/>
  <c r="Y617" i="7"/>
  <c r="AA617" i="7" s="1"/>
  <c r="Z617" i="7" s="1"/>
  <c r="Y612" i="7"/>
  <c r="AA612" i="7" s="1"/>
  <c r="Z612" i="7" s="1"/>
  <c r="Y609" i="7"/>
  <c r="AA609" i="7" s="1"/>
  <c r="Z609" i="7" s="1"/>
  <c r="Y596" i="7"/>
  <c r="AA596" i="7" s="1"/>
  <c r="Z596" i="7" s="1"/>
  <c r="Y587" i="7"/>
  <c r="AA587" i="7" s="1"/>
  <c r="Z587" i="7" s="1"/>
  <c r="Y576" i="7"/>
  <c r="AA576" i="7" s="1"/>
  <c r="Z576" i="7" s="1"/>
  <c r="Y558" i="7"/>
  <c r="AA558" i="7" s="1"/>
  <c r="Z558" i="7" s="1"/>
  <c r="Y552" i="7"/>
  <c r="AA552" i="7" s="1"/>
  <c r="Z552" i="7" s="1"/>
  <c r="Y551" i="7"/>
  <c r="AA551" i="7" s="1"/>
  <c r="Z551" i="7" s="1"/>
  <c r="Y549" i="7"/>
  <c r="AA549" i="7" s="1"/>
  <c r="Z549" i="7" s="1"/>
  <c r="Y541" i="7"/>
  <c r="AA541" i="7" s="1"/>
  <c r="Z541" i="7" s="1"/>
  <c r="Y533" i="7"/>
  <c r="AA533" i="7" s="1"/>
  <c r="Z533" i="7" s="1"/>
  <c r="Y525" i="7"/>
  <c r="AA525" i="7" s="1"/>
  <c r="Z525" i="7" s="1"/>
  <c r="Y517" i="7"/>
  <c r="AA517" i="7" s="1"/>
  <c r="Z517" i="7" s="1"/>
  <c r="Y509" i="7"/>
  <c r="AA509" i="7" s="1"/>
  <c r="Z509" i="7" s="1"/>
  <c r="Y501" i="7"/>
  <c r="AA501" i="7" s="1"/>
  <c r="Z501" i="7" s="1"/>
  <c r="Y493" i="7"/>
  <c r="AA493" i="7" s="1"/>
  <c r="Z493" i="7" s="1"/>
  <c r="Y485" i="7"/>
  <c r="AA485" i="7" s="1"/>
  <c r="Z485" i="7" s="1"/>
  <c r="Y760" i="7"/>
  <c r="AA760" i="7" s="1"/>
  <c r="Z760" i="7" s="1"/>
  <c r="Y728" i="7"/>
  <c r="AA728" i="7" s="1"/>
  <c r="Z728" i="7" s="1"/>
  <c r="Y566" i="7"/>
  <c r="AA566" i="7" s="1"/>
  <c r="Z566" i="7" s="1"/>
  <c r="Y550" i="7"/>
  <c r="AA550" i="7" s="1"/>
  <c r="Z550" i="7" s="1"/>
  <c r="Y548" i="7"/>
  <c r="AA548" i="7" s="1"/>
  <c r="Z548" i="7" s="1"/>
  <c r="Y540" i="7"/>
  <c r="AA540" i="7" s="1"/>
  <c r="Z540" i="7" s="1"/>
  <c r="Y532" i="7"/>
  <c r="AA532" i="7" s="1"/>
  <c r="Z532" i="7" s="1"/>
  <c r="Y524" i="7"/>
  <c r="AA524" i="7" s="1"/>
  <c r="Z524" i="7" s="1"/>
  <c r="Y516" i="7"/>
  <c r="AA516" i="7" s="1"/>
  <c r="Z516" i="7" s="1"/>
  <c r="Y508" i="7"/>
  <c r="AA508" i="7" s="1"/>
  <c r="Z508" i="7" s="1"/>
  <c r="Y500" i="7"/>
  <c r="AA500" i="7" s="1"/>
  <c r="Z500" i="7" s="1"/>
  <c r="Y492" i="7"/>
  <c r="AA492" i="7" s="1"/>
  <c r="Z492" i="7" s="1"/>
  <c r="Y484" i="7"/>
  <c r="AA484" i="7" s="1"/>
  <c r="Z484" i="7" s="1"/>
  <c r="Y476" i="7"/>
  <c r="AA476" i="7" s="1"/>
  <c r="Z476" i="7" s="1"/>
  <c r="Y468" i="7"/>
  <c r="AA468" i="7" s="1"/>
  <c r="Z468" i="7" s="1"/>
  <c r="Y460" i="7"/>
  <c r="AA460" i="7" s="1"/>
  <c r="Z460" i="7" s="1"/>
  <c r="Y452" i="7"/>
  <c r="AA452" i="7" s="1"/>
  <c r="Z452" i="7" s="1"/>
  <c r="Y444" i="7"/>
  <c r="AA444" i="7" s="1"/>
  <c r="Z444" i="7" s="1"/>
  <c r="Y436" i="7"/>
  <c r="AA436" i="7" s="1"/>
  <c r="Z436" i="7" s="1"/>
  <c r="Y428" i="7"/>
  <c r="AA428" i="7" s="1"/>
  <c r="Z428" i="7" s="1"/>
  <c r="Y420" i="7"/>
  <c r="AA420" i="7" s="1"/>
  <c r="Z420" i="7" s="1"/>
  <c r="Y412" i="7"/>
  <c r="AA412" i="7" s="1"/>
  <c r="Z412" i="7" s="1"/>
  <c r="Y404" i="7"/>
  <c r="AA404" i="7" s="1"/>
  <c r="Z404" i="7" s="1"/>
  <c r="Y396" i="7"/>
  <c r="AA396" i="7" s="1"/>
  <c r="Z396" i="7" s="1"/>
  <c r="Y388" i="7"/>
  <c r="AA388" i="7" s="1"/>
  <c r="Z388" i="7" s="1"/>
  <c r="Y380" i="7"/>
  <c r="AA380" i="7" s="1"/>
  <c r="Z380" i="7" s="1"/>
  <c r="Y585" i="7"/>
  <c r="AA585" i="7" s="1"/>
  <c r="Z585" i="7" s="1"/>
  <c r="Y560" i="7"/>
  <c r="AA560" i="7" s="1"/>
  <c r="Z560" i="7" s="1"/>
  <c r="Y554" i="7"/>
  <c r="AA554" i="7" s="1"/>
  <c r="Z554" i="7" s="1"/>
  <c r="Y477" i="7"/>
  <c r="AA477" i="7" s="1"/>
  <c r="Z477" i="7" s="1"/>
  <c r="Y466" i="7"/>
  <c r="AA466" i="7" s="1"/>
  <c r="Z466" i="7" s="1"/>
  <c r="Y458" i="7"/>
  <c r="AA458" i="7" s="1"/>
  <c r="Z458" i="7" s="1"/>
  <c r="Y450" i="7"/>
  <c r="AA450" i="7" s="1"/>
  <c r="Z450" i="7" s="1"/>
  <c r="Y442" i="7"/>
  <c r="AA442" i="7" s="1"/>
  <c r="Z442" i="7" s="1"/>
  <c r="Y434" i="7"/>
  <c r="AA434" i="7" s="1"/>
  <c r="Z434" i="7" s="1"/>
  <c r="Y426" i="7"/>
  <c r="AA426" i="7" s="1"/>
  <c r="Z426" i="7" s="1"/>
  <c r="Y418" i="7"/>
  <c r="AA418" i="7" s="1"/>
  <c r="Z418" i="7" s="1"/>
  <c r="Y403" i="7"/>
  <c r="AA403" i="7" s="1"/>
  <c r="Z403" i="7" s="1"/>
  <c r="Y397" i="7"/>
  <c r="AA397" i="7" s="1"/>
  <c r="Z397" i="7" s="1"/>
  <c r="Y390" i="7"/>
  <c r="AA390" i="7" s="1"/>
  <c r="Z390" i="7" s="1"/>
  <c r="Y384" i="7"/>
  <c r="AA384" i="7" s="1"/>
  <c r="Z384" i="7" s="1"/>
  <c r="Y363" i="7"/>
  <c r="AA363" i="7" s="1"/>
  <c r="Z363" i="7" s="1"/>
  <c r="Y355" i="7"/>
  <c r="AA355" i="7" s="1"/>
  <c r="Z355" i="7" s="1"/>
  <c r="Y347" i="7"/>
  <c r="AA347" i="7" s="1"/>
  <c r="Z347" i="7" s="1"/>
  <c r="Y339" i="7"/>
  <c r="AA339" i="7" s="1"/>
  <c r="Z339" i="7" s="1"/>
  <c r="Y331" i="7"/>
  <c r="AA331" i="7" s="1"/>
  <c r="Z331" i="7" s="1"/>
  <c r="Y323" i="7"/>
  <c r="AA323" i="7" s="1"/>
  <c r="Z323" i="7" s="1"/>
  <c r="Y315" i="7"/>
  <c r="AA315" i="7" s="1"/>
  <c r="Z315" i="7" s="1"/>
  <c r="Y307" i="7"/>
  <c r="AA307" i="7" s="1"/>
  <c r="Z307" i="7" s="1"/>
  <c r="Y299" i="7"/>
  <c r="AA299" i="7" s="1"/>
  <c r="Z299" i="7" s="1"/>
  <c r="Y291" i="7"/>
  <c r="AA291" i="7" s="1"/>
  <c r="Z291" i="7" s="1"/>
  <c r="Y721" i="7"/>
  <c r="AA721" i="7" s="1"/>
  <c r="Z721" i="7" s="1"/>
  <c r="Y664" i="7"/>
  <c r="AA664" i="7" s="1"/>
  <c r="Z664" i="7" s="1"/>
  <c r="Y591" i="7"/>
  <c r="AA591" i="7" s="1"/>
  <c r="Z591" i="7" s="1"/>
  <c r="Y530" i="7"/>
  <c r="AA530" i="7" s="1"/>
  <c r="Z530" i="7" s="1"/>
  <c r="Y523" i="7"/>
  <c r="AA523" i="7" s="1"/>
  <c r="Z523" i="7" s="1"/>
  <c r="Y498" i="7"/>
  <c r="AA498" i="7" s="1"/>
  <c r="Z498" i="7" s="1"/>
  <c r="Y491" i="7"/>
  <c r="AA491" i="7" s="1"/>
  <c r="Z491" i="7" s="1"/>
  <c r="Y483" i="7"/>
  <c r="AA483" i="7" s="1"/>
  <c r="Z483" i="7" s="1"/>
  <c r="Y410" i="7"/>
  <c r="AA410" i="7" s="1"/>
  <c r="Z410" i="7" s="1"/>
  <c r="Y362" i="7"/>
  <c r="AA362" i="7" s="1"/>
  <c r="Z362" i="7" s="1"/>
  <c r="Y354" i="7"/>
  <c r="AA354" i="7" s="1"/>
  <c r="Z354" i="7" s="1"/>
  <c r="Y474" i="7"/>
  <c r="AA474" i="7" s="1"/>
  <c r="Z474" i="7" s="1"/>
  <c r="Y467" i="7"/>
  <c r="AA467" i="7" s="1"/>
  <c r="Z467" i="7" s="1"/>
  <c r="Y459" i="7"/>
  <c r="AA459" i="7" s="1"/>
  <c r="Z459" i="7" s="1"/>
  <c r="Y451" i="7"/>
  <c r="AA451" i="7" s="1"/>
  <c r="Z451" i="7" s="1"/>
  <c r="Y443" i="7"/>
  <c r="AA443" i="7" s="1"/>
  <c r="Z443" i="7" s="1"/>
  <c r="Y435" i="7"/>
  <c r="AA435" i="7" s="1"/>
  <c r="Z435" i="7" s="1"/>
  <c r="Y427" i="7"/>
  <c r="AA427" i="7" s="1"/>
  <c r="Z427" i="7" s="1"/>
  <c r="Y419" i="7"/>
  <c r="AA419" i="7" s="1"/>
  <c r="Z419" i="7" s="1"/>
  <c r="Y411" i="7"/>
  <c r="AA411" i="7" s="1"/>
  <c r="Z411" i="7" s="1"/>
  <c r="Y405" i="7"/>
  <c r="AA405" i="7" s="1"/>
  <c r="Z405" i="7" s="1"/>
  <c r="Y398" i="7"/>
  <c r="AA398" i="7" s="1"/>
  <c r="Z398" i="7" s="1"/>
  <c r="Y392" i="7"/>
  <c r="AA392" i="7" s="1"/>
  <c r="Z392" i="7" s="1"/>
  <c r="Y376" i="7"/>
  <c r="AA376" i="7" s="1"/>
  <c r="Z376" i="7" s="1"/>
  <c r="Y375" i="7"/>
  <c r="AA375" i="7" s="1"/>
  <c r="Z375" i="7" s="1"/>
  <c r="Y361" i="7"/>
  <c r="AA361" i="7" s="1"/>
  <c r="Z361" i="7" s="1"/>
  <c r="Y353" i="7"/>
  <c r="AA353" i="7" s="1"/>
  <c r="Z353" i="7" s="1"/>
  <c r="Y345" i="7"/>
  <c r="AA345" i="7" s="1"/>
  <c r="Z345" i="7" s="1"/>
  <c r="Y337" i="7"/>
  <c r="AA337" i="7" s="1"/>
  <c r="Z337" i="7" s="1"/>
  <c r="Y329" i="7"/>
  <c r="AA329" i="7" s="1"/>
  <c r="Z329" i="7" s="1"/>
  <c r="Y321" i="7"/>
  <c r="AA321" i="7" s="1"/>
  <c r="Z321" i="7" s="1"/>
  <c r="Y313" i="7"/>
  <c r="AA313" i="7" s="1"/>
  <c r="Z313" i="7" s="1"/>
  <c r="Y305" i="7"/>
  <c r="AA305" i="7" s="1"/>
  <c r="Z305" i="7" s="1"/>
  <c r="Y297" i="7"/>
  <c r="AA297" i="7" s="1"/>
  <c r="Z297" i="7" s="1"/>
  <c r="Y289" i="7"/>
  <c r="AA289" i="7" s="1"/>
  <c r="Z289" i="7" s="1"/>
  <c r="Y281" i="7"/>
  <c r="AA281" i="7" s="1"/>
  <c r="Z281" i="7" s="1"/>
  <c r="Y273" i="7"/>
  <c r="AA273" i="7" s="1"/>
  <c r="Z273" i="7" s="1"/>
  <c r="Y265" i="7"/>
  <c r="AA265" i="7" s="1"/>
  <c r="Z265" i="7" s="1"/>
  <c r="Y257" i="7"/>
  <c r="AA257" i="7" s="1"/>
  <c r="Z257" i="7" s="1"/>
  <c r="Y249" i="7"/>
  <c r="AA249" i="7" s="1"/>
  <c r="Z249" i="7" s="1"/>
  <c r="Y607" i="7"/>
  <c r="AA607" i="7" s="1"/>
  <c r="Z607" i="7" s="1"/>
  <c r="Y538" i="7"/>
  <c r="AA538" i="7" s="1"/>
  <c r="Z538" i="7" s="1"/>
  <c r="Y531" i="7"/>
  <c r="AA531" i="7" s="1"/>
  <c r="Z531" i="7" s="1"/>
  <c r="Y506" i="7"/>
  <c r="AA506" i="7" s="1"/>
  <c r="Z506" i="7" s="1"/>
  <c r="Y499" i="7"/>
  <c r="AA499" i="7" s="1"/>
  <c r="Z499" i="7" s="1"/>
  <c r="Y386" i="7"/>
  <c r="AA386" i="7" s="1"/>
  <c r="Z386" i="7" s="1"/>
  <c r="Y379" i="7"/>
  <c r="AA379" i="7" s="1"/>
  <c r="Z379" i="7" s="1"/>
  <c r="Y378" i="7"/>
  <c r="AA378" i="7" s="1"/>
  <c r="Z378" i="7" s="1"/>
  <c r="Y374" i="7"/>
  <c r="AA374" i="7" s="1"/>
  <c r="Z374" i="7" s="1"/>
  <c r="Y373" i="7"/>
  <c r="AA373" i="7" s="1"/>
  <c r="Z373" i="7" s="1"/>
  <c r="Y360" i="7"/>
  <c r="AA360" i="7" s="1"/>
  <c r="Z360" i="7" s="1"/>
  <c r="Y352" i="7"/>
  <c r="AA352" i="7" s="1"/>
  <c r="Z352" i="7" s="1"/>
  <c r="Y344" i="7"/>
  <c r="AA344" i="7" s="1"/>
  <c r="Z344" i="7" s="1"/>
  <c r="Y336" i="7"/>
  <c r="AA336" i="7" s="1"/>
  <c r="Z336" i="7" s="1"/>
  <c r="Y328" i="7"/>
  <c r="AA328" i="7" s="1"/>
  <c r="Z328" i="7" s="1"/>
  <c r="Y320" i="7"/>
  <c r="AA320" i="7" s="1"/>
  <c r="Z320" i="7" s="1"/>
  <c r="Y312" i="7"/>
  <c r="AA312" i="7" s="1"/>
  <c r="Z312" i="7" s="1"/>
  <c r="Y304" i="7"/>
  <c r="AA304" i="7" s="1"/>
  <c r="Z304" i="7" s="1"/>
  <c r="Y296" i="7"/>
  <c r="AA296" i="7" s="1"/>
  <c r="Z296" i="7" s="1"/>
  <c r="Y623" i="7"/>
  <c r="AA623" i="7" s="1"/>
  <c r="Z623" i="7" s="1"/>
  <c r="Y580" i="7"/>
  <c r="AA580" i="7" s="1"/>
  <c r="Z580" i="7" s="1"/>
  <c r="Y555" i="7"/>
  <c r="AA555" i="7" s="1"/>
  <c r="Z555" i="7" s="1"/>
  <c r="Y475" i="7"/>
  <c r="AA475" i="7" s="1"/>
  <c r="Z475" i="7" s="1"/>
  <c r="Y406" i="7"/>
  <c r="AA406" i="7" s="1"/>
  <c r="Z406" i="7" s="1"/>
  <c r="Y400" i="7"/>
  <c r="AA400" i="7" s="1"/>
  <c r="Z400" i="7" s="1"/>
  <c r="Y387" i="7"/>
  <c r="AA387" i="7" s="1"/>
  <c r="Z387" i="7" s="1"/>
  <c r="Y381" i="7"/>
  <c r="AA381" i="7" s="1"/>
  <c r="Z381" i="7" s="1"/>
  <c r="Y372" i="7"/>
  <c r="AA372" i="7" s="1"/>
  <c r="Z372" i="7" s="1"/>
  <c r="Y615" i="7"/>
  <c r="AA615" i="7" s="1"/>
  <c r="Z615" i="7" s="1"/>
  <c r="Y546" i="7"/>
  <c r="AA546" i="7" s="1"/>
  <c r="Z546" i="7" s="1"/>
  <c r="Y539" i="7"/>
  <c r="AA539" i="7" s="1"/>
  <c r="Z539" i="7" s="1"/>
  <c r="Y514" i="7"/>
  <c r="AA514" i="7" s="1"/>
  <c r="Z514" i="7" s="1"/>
  <c r="Y507" i="7"/>
  <c r="AA507" i="7" s="1"/>
  <c r="Z507" i="7" s="1"/>
  <c r="Y469" i="7"/>
  <c r="AA469" i="7" s="1"/>
  <c r="Z469" i="7" s="1"/>
  <c r="Y464" i="7"/>
  <c r="AA464" i="7" s="1"/>
  <c r="Z464" i="7" s="1"/>
  <c r="Y461" i="7"/>
  <c r="AA461" i="7" s="1"/>
  <c r="Z461" i="7" s="1"/>
  <c r="Y456" i="7"/>
  <c r="AA456" i="7" s="1"/>
  <c r="Z456" i="7" s="1"/>
  <c r="Y453" i="7"/>
  <c r="AA453" i="7" s="1"/>
  <c r="Z453" i="7" s="1"/>
  <c r="Y448" i="7"/>
  <c r="AA448" i="7" s="1"/>
  <c r="Z448" i="7" s="1"/>
  <c r="Y445" i="7"/>
  <c r="AA445" i="7" s="1"/>
  <c r="Z445" i="7" s="1"/>
  <c r="Y440" i="7"/>
  <c r="AA440" i="7" s="1"/>
  <c r="Z440" i="7" s="1"/>
  <c r="Y437" i="7"/>
  <c r="AA437" i="7" s="1"/>
  <c r="Z437" i="7" s="1"/>
  <c r="Y432" i="7"/>
  <c r="AA432" i="7" s="1"/>
  <c r="Z432" i="7" s="1"/>
  <c r="Y429" i="7"/>
  <c r="AA429" i="7" s="1"/>
  <c r="Z429" i="7" s="1"/>
  <c r="Y424" i="7"/>
  <c r="AA424" i="7" s="1"/>
  <c r="Z424" i="7" s="1"/>
  <c r="Y421" i="7"/>
  <c r="AA421" i="7" s="1"/>
  <c r="Z421" i="7" s="1"/>
  <c r="Y416" i="7"/>
  <c r="AA416" i="7" s="1"/>
  <c r="Z416" i="7" s="1"/>
  <c r="Y413" i="7"/>
  <c r="AA413" i="7" s="1"/>
  <c r="Z413" i="7" s="1"/>
  <c r="Y394" i="7"/>
  <c r="AA394" i="7" s="1"/>
  <c r="Z394" i="7" s="1"/>
  <c r="Y371" i="7"/>
  <c r="AA371" i="7" s="1"/>
  <c r="Z371" i="7" s="1"/>
  <c r="Y370" i="7"/>
  <c r="AA370" i="7" s="1"/>
  <c r="Z370" i="7" s="1"/>
  <c r="Y366" i="7"/>
  <c r="AA366" i="7" s="1"/>
  <c r="Z366" i="7" s="1"/>
  <c r="Y358" i="7"/>
  <c r="AA358" i="7" s="1"/>
  <c r="Z358" i="7" s="1"/>
  <c r="Y350" i="7"/>
  <c r="AA350" i="7" s="1"/>
  <c r="Z350" i="7" s="1"/>
  <c r="Y342" i="7"/>
  <c r="AA342" i="7" s="1"/>
  <c r="Z342" i="7" s="1"/>
  <c r="Y334" i="7"/>
  <c r="AA334" i="7" s="1"/>
  <c r="Z334" i="7" s="1"/>
  <c r="Y326" i="7"/>
  <c r="AA326" i="7" s="1"/>
  <c r="Z326" i="7" s="1"/>
  <c r="Y318" i="7"/>
  <c r="AA318" i="7" s="1"/>
  <c r="Z318" i="7" s="1"/>
  <c r="Y310" i="7"/>
  <c r="AA310" i="7" s="1"/>
  <c r="Z310" i="7" s="1"/>
  <c r="Y302" i="7"/>
  <c r="AA302" i="7" s="1"/>
  <c r="Z302" i="7" s="1"/>
  <c r="Y294" i="7"/>
  <c r="AA294" i="7" s="1"/>
  <c r="Z294" i="7" s="1"/>
  <c r="Y286" i="7"/>
  <c r="AA286" i="7" s="1"/>
  <c r="Z286" i="7" s="1"/>
  <c r="Y278" i="7"/>
  <c r="AA278" i="7" s="1"/>
  <c r="Z278" i="7" s="1"/>
  <c r="Y270" i="7"/>
  <c r="AA270" i="7" s="1"/>
  <c r="Z270" i="7" s="1"/>
  <c r="Y262" i="7"/>
  <c r="AA262" i="7" s="1"/>
  <c r="Z262" i="7" s="1"/>
  <c r="Y254" i="7"/>
  <c r="AA254" i="7" s="1"/>
  <c r="Z254" i="7" s="1"/>
  <c r="Y246" i="7"/>
  <c r="AA246" i="7" s="1"/>
  <c r="Z246" i="7" s="1"/>
  <c r="Y365" i="7"/>
  <c r="AA365" i="7" s="1"/>
  <c r="Z365" i="7" s="1"/>
  <c r="Y349" i="7"/>
  <c r="AA349" i="7" s="1"/>
  <c r="Z349" i="7" s="1"/>
  <c r="Y341" i="7"/>
  <c r="AA341" i="7" s="1"/>
  <c r="Z341" i="7" s="1"/>
  <c r="Y333" i="7"/>
  <c r="AA333" i="7" s="1"/>
  <c r="Z333" i="7" s="1"/>
  <c r="Y325" i="7"/>
  <c r="AA325" i="7" s="1"/>
  <c r="Z325" i="7" s="1"/>
  <c r="Y317" i="7"/>
  <c r="AA317" i="7" s="1"/>
  <c r="Z317" i="7" s="1"/>
  <c r="Y309" i="7"/>
  <c r="AA309" i="7" s="1"/>
  <c r="Z309" i="7" s="1"/>
  <c r="Y301" i="7"/>
  <c r="AA301" i="7" s="1"/>
  <c r="Z301" i="7" s="1"/>
  <c r="Y293" i="7"/>
  <c r="AA293" i="7" s="1"/>
  <c r="Z293" i="7" s="1"/>
  <c r="Y283" i="7"/>
  <c r="AA283" i="7" s="1"/>
  <c r="Z283" i="7" s="1"/>
  <c r="Y267" i="7"/>
  <c r="AA267" i="7" s="1"/>
  <c r="Z267" i="7" s="1"/>
  <c r="Y356" i="7"/>
  <c r="AA356" i="7" s="1"/>
  <c r="Z356" i="7" s="1"/>
  <c r="Y287" i="7"/>
  <c r="AA287" i="7" s="1"/>
  <c r="Z287" i="7" s="1"/>
  <c r="Y271" i="7"/>
  <c r="AA271" i="7" s="1"/>
  <c r="Z271" i="7" s="1"/>
  <c r="Y255" i="7"/>
  <c r="AA255" i="7" s="1"/>
  <c r="Z255" i="7" s="1"/>
  <c r="Y240" i="7"/>
  <c r="AA240" i="7" s="1"/>
  <c r="Z240" i="7" s="1"/>
  <c r="Y408" i="7"/>
  <c r="AA408" i="7" s="1"/>
  <c r="Z408" i="7" s="1"/>
  <c r="Y288" i="7"/>
  <c r="AA288" i="7" s="1"/>
  <c r="Z288" i="7" s="1"/>
  <c r="Y272" i="7"/>
  <c r="AA272" i="7" s="1"/>
  <c r="Z272" i="7" s="1"/>
  <c r="Y256" i="7"/>
  <c r="AA256" i="7" s="1"/>
  <c r="Z256" i="7" s="1"/>
  <c r="Y239" i="7"/>
  <c r="AA239" i="7" s="1"/>
  <c r="Z239" i="7" s="1"/>
  <c r="Y231" i="7"/>
  <c r="AA231" i="7" s="1"/>
  <c r="Z231" i="7" s="1"/>
  <c r="Y223" i="7"/>
  <c r="AA223" i="7" s="1"/>
  <c r="Z223" i="7" s="1"/>
  <c r="Y215" i="7"/>
  <c r="AA215" i="7" s="1"/>
  <c r="Z215" i="7" s="1"/>
  <c r="Y207" i="7"/>
  <c r="AA207" i="7" s="1"/>
  <c r="Z207" i="7" s="1"/>
  <c r="Y199" i="7"/>
  <c r="AA199" i="7" s="1"/>
  <c r="Z199" i="7" s="1"/>
  <c r="Y191" i="7"/>
  <c r="AA191" i="7" s="1"/>
  <c r="Z191" i="7" s="1"/>
  <c r="Y183" i="7"/>
  <c r="AA183" i="7" s="1"/>
  <c r="Z183" i="7" s="1"/>
  <c r="Y175" i="7"/>
  <c r="AA175" i="7" s="1"/>
  <c r="Z175" i="7" s="1"/>
  <c r="Y167" i="7"/>
  <c r="AA167" i="7" s="1"/>
  <c r="Z167" i="7" s="1"/>
  <c r="Y159" i="7"/>
  <c r="AA159" i="7" s="1"/>
  <c r="Z159" i="7" s="1"/>
  <c r="Y151" i="7"/>
  <c r="AA151" i="7" s="1"/>
  <c r="Z151" i="7" s="1"/>
  <c r="Y577" i="7"/>
  <c r="AA577" i="7" s="1"/>
  <c r="Z577" i="7" s="1"/>
  <c r="Y402" i="7"/>
  <c r="AA402" i="7" s="1"/>
  <c r="Z402" i="7" s="1"/>
  <c r="Y395" i="7"/>
  <c r="AA395" i="7" s="1"/>
  <c r="Z395" i="7" s="1"/>
  <c r="Y389" i="7"/>
  <c r="AA389" i="7" s="1"/>
  <c r="Z389" i="7" s="1"/>
  <c r="Y382" i="7"/>
  <c r="AA382" i="7" s="1"/>
  <c r="Z382" i="7" s="1"/>
  <c r="Y357" i="7"/>
  <c r="AA357" i="7" s="1"/>
  <c r="Z357" i="7" s="1"/>
  <c r="Y351" i="7"/>
  <c r="AA351" i="7" s="1"/>
  <c r="Z351" i="7" s="1"/>
  <c r="Y346" i="7"/>
  <c r="AA346" i="7" s="1"/>
  <c r="Z346" i="7" s="1"/>
  <c r="Y343" i="7"/>
  <c r="AA343" i="7" s="1"/>
  <c r="Z343" i="7" s="1"/>
  <c r="Y338" i="7"/>
  <c r="AA338" i="7" s="1"/>
  <c r="Z338" i="7" s="1"/>
  <c r="Y335" i="7"/>
  <c r="AA335" i="7" s="1"/>
  <c r="Z335" i="7" s="1"/>
  <c r="Y330" i="7"/>
  <c r="AA330" i="7" s="1"/>
  <c r="Z330" i="7" s="1"/>
  <c r="Y327" i="7"/>
  <c r="AA327" i="7" s="1"/>
  <c r="Z327" i="7" s="1"/>
  <c r="Y322" i="7"/>
  <c r="AA322" i="7" s="1"/>
  <c r="Z322" i="7" s="1"/>
  <c r="Y319" i="7"/>
  <c r="AA319" i="7" s="1"/>
  <c r="Z319" i="7" s="1"/>
  <c r="Y314" i="7"/>
  <c r="AA314" i="7" s="1"/>
  <c r="Z314" i="7" s="1"/>
  <c r="Y311" i="7"/>
  <c r="AA311" i="7" s="1"/>
  <c r="Z311" i="7" s="1"/>
  <c r="Y306" i="7"/>
  <c r="AA306" i="7" s="1"/>
  <c r="Z306" i="7" s="1"/>
  <c r="Y303" i="7"/>
  <c r="AA303" i="7" s="1"/>
  <c r="Z303" i="7" s="1"/>
  <c r="Y298" i="7"/>
  <c r="AA298" i="7" s="1"/>
  <c r="Z298" i="7" s="1"/>
  <c r="Y295" i="7"/>
  <c r="AA295" i="7" s="1"/>
  <c r="Z295" i="7" s="1"/>
  <c r="Y290" i="7"/>
  <c r="AA290" i="7" s="1"/>
  <c r="Z290" i="7" s="1"/>
  <c r="Y277" i="7"/>
  <c r="AA277" i="7" s="1"/>
  <c r="Z277" i="7" s="1"/>
  <c r="Y276" i="7"/>
  <c r="AA276" i="7" s="1"/>
  <c r="Z276" i="7" s="1"/>
  <c r="Y274" i="7"/>
  <c r="AA274" i="7" s="1"/>
  <c r="Z274" i="7" s="1"/>
  <c r="Y261" i="7"/>
  <c r="AA261" i="7" s="1"/>
  <c r="Z261" i="7" s="1"/>
  <c r="Y260" i="7"/>
  <c r="AA260" i="7" s="1"/>
  <c r="Z260" i="7" s="1"/>
  <c r="Y258" i="7"/>
  <c r="AA258" i="7" s="1"/>
  <c r="Z258" i="7" s="1"/>
  <c r="Y604" i="7"/>
  <c r="AA604" i="7" s="1"/>
  <c r="Z604" i="7" s="1"/>
  <c r="Y482" i="7"/>
  <c r="AA482" i="7" s="1"/>
  <c r="Z482" i="7" s="1"/>
  <c r="Y367" i="7"/>
  <c r="AA367" i="7" s="1"/>
  <c r="Z367" i="7" s="1"/>
  <c r="Y275" i="7"/>
  <c r="AA275" i="7" s="1"/>
  <c r="Z275" i="7" s="1"/>
  <c r="Y259" i="7"/>
  <c r="AA259" i="7" s="1"/>
  <c r="Z259" i="7" s="1"/>
  <c r="Y522" i="7"/>
  <c r="AA522" i="7" s="1"/>
  <c r="Z522" i="7" s="1"/>
  <c r="Y279" i="7"/>
  <c r="AA279" i="7" s="1"/>
  <c r="Z279" i="7" s="1"/>
  <c r="Y263" i="7"/>
  <c r="AA263" i="7" s="1"/>
  <c r="Z263" i="7" s="1"/>
  <c r="Y247" i="7"/>
  <c r="AA247" i="7" s="1"/>
  <c r="Z247" i="7" s="1"/>
  <c r="Y244" i="7"/>
  <c r="AA244" i="7" s="1"/>
  <c r="Z244" i="7" s="1"/>
  <c r="Y236" i="7"/>
  <c r="AA236" i="7" s="1"/>
  <c r="Z236" i="7" s="1"/>
  <c r="Y228" i="7"/>
  <c r="AA228" i="7" s="1"/>
  <c r="Z228" i="7" s="1"/>
  <c r="Y220" i="7"/>
  <c r="AA220" i="7" s="1"/>
  <c r="Z220" i="7" s="1"/>
  <c r="Y212" i="7"/>
  <c r="AA212" i="7" s="1"/>
  <c r="Z212" i="7" s="1"/>
  <c r="Y204" i="7"/>
  <c r="AA204" i="7" s="1"/>
  <c r="Z204" i="7" s="1"/>
  <c r="Y196" i="7"/>
  <c r="AA196" i="7" s="1"/>
  <c r="Z196" i="7" s="1"/>
  <c r="Y188" i="7"/>
  <c r="AA188" i="7" s="1"/>
  <c r="Z188" i="7" s="1"/>
  <c r="Y180" i="7"/>
  <c r="AA180" i="7" s="1"/>
  <c r="Z180" i="7" s="1"/>
  <c r="Y172" i="7"/>
  <c r="AA172" i="7" s="1"/>
  <c r="Z172" i="7" s="1"/>
  <c r="Y164" i="7"/>
  <c r="AA164" i="7" s="1"/>
  <c r="Z164" i="7" s="1"/>
  <c r="Y156" i="7"/>
  <c r="AA156" i="7" s="1"/>
  <c r="Z156" i="7" s="1"/>
  <c r="Y148" i="7"/>
  <c r="AA148" i="7" s="1"/>
  <c r="Z148" i="7" s="1"/>
  <c r="Y140" i="7"/>
  <c r="AA140" i="7" s="1"/>
  <c r="Z140" i="7" s="1"/>
  <c r="Y132" i="7"/>
  <c r="AA132" i="7" s="1"/>
  <c r="Z132" i="7" s="1"/>
  <c r="Y124" i="7"/>
  <c r="AA124" i="7" s="1"/>
  <c r="Z124" i="7" s="1"/>
  <c r="Y368" i="7"/>
  <c r="AA368" i="7" s="1"/>
  <c r="Z368" i="7" s="1"/>
  <c r="Y364" i="7"/>
  <c r="AA364" i="7" s="1"/>
  <c r="Z364" i="7" s="1"/>
  <c r="Y348" i="7"/>
  <c r="AA348" i="7" s="1"/>
  <c r="Z348" i="7" s="1"/>
  <c r="Y280" i="7"/>
  <c r="AA280" i="7" s="1"/>
  <c r="Z280" i="7" s="1"/>
  <c r="Y250" i="7"/>
  <c r="AA250" i="7" s="1"/>
  <c r="Z250" i="7" s="1"/>
  <c r="Y229" i="7"/>
  <c r="AA229" i="7" s="1"/>
  <c r="Z229" i="7" s="1"/>
  <c r="Y213" i="7"/>
  <c r="AA213" i="7" s="1"/>
  <c r="Z213" i="7" s="1"/>
  <c r="Y197" i="7"/>
  <c r="AA197" i="7" s="1"/>
  <c r="Z197" i="7" s="1"/>
  <c r="Y181" i="7"/>
  <c r="AA181" i="7" s="1"/>
  <c r="Z181" i="7" s="1"/>
  <c r="Y165" i="7"/>
  <c r="AA165" i="7" s="1"/>
  <c r="Z165" i="7" s="1"/>
  <c r="Y149" i="7"/>
  <c r="AA149" i="7" s="1"/>
  <c r="Z149" i="7" s="1"/>
  <c r="Y145" i="7"/>
  <c r="AA145" i="7" s="1"/>
  <c r="Z145" i="7" s="1"/>
  <c r="Y144" i="7"/>
  <c r="AA144" i="7" s="1"/>
  <c r="Z144" i="7" s="1"/>
  <c r="Y121" i="7"/>
  <c r="AA121" i="7" s="1"/>
  <c r="Z121" i="7" s="1"/>
  <c r="Y113" i="7"/>
  <c r="AA113" i="7" s="1"/>
  <c r="Z113" i="7" s="1"/>
  <c r="Y105" i="7"/>
  <c r="AA105" i="7" s="1"/>
  <c r="Z105" i="7" s="1"/>
  <c r="Y97" i="7"/>
  <c r="AA97" i="7" s="1"/>
  <c r="Z97" i="7" s="1"/>
  <c r="Y89" i="7"/>
  <c r="AA89" i="7" s="1"/>
  <c r="Z89" i="7" s="1"/>
  <c r="Y81" i="7"/>
  <c r="AA81" i="7" s="1"/>
  <c r="Z81" i="7" s="1"/>
  <c r="Y73" i="7"/>
  <c r="AA73" i="7" s="1"/>
  <c r="Z73" i="7" s="1"/>
  <c r="Y65" i="7"/>
  <c r="AA65" i="7" s="1"/>
  <c r="Z65" i="7" s="1"/>
  <c r="Y57" i="7"/>
  <c r="AA57" i="7" s="1"/>
  <c r="Z57" i="7" s="1"/>
  <c r="Y49" i="7"/>
  <c r="AA49" i="7" s="1"/>
  <c r="Z49" i="7" s="1"/>
  <c r="Y324" i="7"/>
  <c r="AA324" i="7" s="1"/>
  <c r="Z324" i="7" s="1"/>
  <c r="Y264" i="7"/>
  <c r="AA264" i="7" s="1"/>
  <c r="Z264" i="7" s="1"/>
  <c r="Y230" i="7"/>
  <c r="AA230" i="7" s="1"/>
  <c r="Z230" i="7" s="1"/>
  <c r="Y214" i="7"/>
  <c r="AA214" i="7" s="1"/>
  <c r="Z214" i="7" s="1"/>
  <c r="Y198" i="7"/>
  <c r="AA198" i="7" s="1"/>
  <c r="Z198" i="7" s="1"/>
  <c r="Y182" i="7"/>
  <c r="AA182" i="7" s="1"/>
  <c r="Z182" i="7" s="1"/>
  <c r="Y166" i="7"/>
  <c r="AA166" i="7" s="1"/>
  <c r="Z166" i="7" s="1"/>
  <c r="Y150" i="7"/>
  <c r="AA150" i="7" s="1"/>
  <c r="Z150" i="7" s="1"/>
  <c r="Y359" i="7"/>
  <c r="AA359" i="7" s="1"/>
  <c r="Z359" i="7" s="1"/>
  <c r="Y300" i="7"/>
  <c r="AA300" i="7" s="1"/>
  <c r="Z300" i="7" s="1"/>
  <c r="Y284" i="7"/>
  <c r="AA284" i="7" s="1"/>
  <c r="Z284" i="7" s="1"/>
  <c r="Y253" i="7"/>
  <c r="AA253" i="7" s="1"/>
  <c r="Z253" i="7" s="1"/>
  <c r="Y252" i="7"/>
  <c r="AA252" i="7" s="1"/>
  <c r="Z252" i="7" s="1"/>
  <c r="Y245" i="7"/>
  <c r="AA245" i="7" s="1"/>
  <c r="Z245" i="7" s="1"/>
  <c r="Y232" i="7"/>
  <c r="AA232" i="7" s="1"/>
  <c r="Z232" i="7" s="1"/>
  <c r="Y219" i="7"/>
  <c r="AA219" i="7" s="1"/>
  <c r="Z219" i="7" s="1"/>
  <c r="Y218" i="7"/>
  <c r="AA218" i="7" s="1"/>
  <c r="Z218" i="7" s="1"/>
  <c r="Y216" i="7"/>
  <c r="AA216" i="7" s="1"/>
  <c r="Z216" i="7" s="1"/>
  <c r="Y203" i="7"/>
  <c r="AA203" i="7" s="1"/>
  <c r="Z203" i="7" s="1"/>
  <c r="Y202" i="7"/>
  <c r="AA202" i="7" s="1"/>
  <c r="Z202" i="7" s="1"/>
  <c r="Y200" i="7"/>
  <c r="AA200" i="7" s="1"/>
  <c r="Z200" i="7" s="1"/>
  <c r="Y187" i="7"/>
  <c r="AA187" i="7" s="1"/>
  <c r="Z187" i="7" s="1"/>
  <c r="Y186" i="7"/>
  <c r="AA186" i="7" s="1"/>
  <c r="Z186" i="7" s="1"/>
  <c r="Y184" i="7"/>
  <c r="AA184" i="7" s="1"/>
  <c r="Z184" i="7" s="1"/>
  <c r="Y171" i="7"/>
  <c r="AA171" i="7" s="1"/>
  <c r="Z171" i="7" s="1"/>
  <c r="Y170" i="7"/>
  <c r="AA170" i="7" s="1"/>
  <c r="Z170" i="7" s="1"/>
  <c r="Y168" i="7"/>
  <c r="AA168" i="7" s="1"/>
  <c r="Z168" i="7" s="1"/>
  <c r="Y155" i="7"/>
  <c r="AA155" i="7" s="1"/>
  <c r="Z155" i="7" s="1"/>
  <c r="Y154" i="7"/>
  <c r="AA154" i="7" s="1"/>
  <c r="Z154" i="7" s="1"/>
  <c r="Y152" i="7"/>
  <c r="AA152" i="7" s="1"/>
  <c r="Z152" i="7" s="1"/>
  <c r="Y142" i="7"/>
  <c r="AA142" i="7" s="1"/>
  <c r="Z142" i="7" s="1"/>
  <c r="Y141" i="7"/>
  <c r="AA141" i="7" s="1"/>
  <c r="Z141" i="7" s="1"/>
  <c r="Y137" i="7"/>
  <c r="AA137" i="7" s="1"/>
  <c r="Z137" i="7" s="1"/>
  <c r="Y136" i="7"/>
  <c r="AA136" i="7" s="1"/>
  <c r="Z136" i="7" s="1"/>
  <c r="Y119" i="7"/>
  <c r="AA119" i="7" s="1"/>
  <c r="Z119" i="7" s="1"/>
  <c r="Y111" i="7"/>
  <c r="AA111" i="7" s="1"/>
  <c r="Z111" i="7" s="1"/>
  <c r="Y103" i="7"/>
  <c r="AA103" i="7" s="1"/>
  <c r="Z103" i="7" s="1"/>
  <c r="Y95" i="7"/>
  <c r="AA95" i="7" s="1"/>
  <c r="Z95" i="7" s="1"/>
  <c r="Y87" i="7"/>
  <c r="AA87" i="7" s="1"/>
  <c r="Z87" i="7" s="1"/>
  <c r="Y79" i="7"/>
  <c r="AA79" i="7" s="1"/>
  <c r="Z79" i="7" s="1"/>
  <c r="Y71" i="7"/>
  <c r="AA71" i="7" s="1"/>
  <c r="Z71" i="7" s="1"/>
  <c r="Y63" i="7"/>
  <c r="AA63" i="7" s="1"/>
  <c r="Z63" i="7" s="1"/>
  <c r="Y55" i="7"/>
  <c r="AA55" i="7" s="1"/>
  <c r="Z55" i="7" s="1"/>
  <c r="Y47" i="7"/>
  <c r="AA47" i="7" s="1"/>
  <c r="Z47" i="7" s="1"/>
  <c r="Y340" i="7"/>
  <c r="AA340" i="7" s="1"/>
  <c r="Z340" i="7" s="1"/>
  <c r="Y268" i="7"/>
  <c r="AA268" i="7" s="1"/>
  <c r="Z268" i="7" s="1"/>
  <c r="Y251" i="7"/>
  <c r="AA251" i="7" s="1"/>
  <c r="Z251" i="7" s="1"/>
  <c r="Y248" i="7"/>
  <c r="AA248" i="7" s="1"/>
  <c r="Z248" i="7" s="1"/>
  <c r="Y235" i="7"/>
  <c r="AA235" i="7" s="1"/>
  <c r="Z235" i="7" s="1"/>
  <c r="Y234" i="7"/>
  <c r="AA234" i="7" s="1"/>
  <c r="Z234" i="7" s="1"/>
  <c r="Y217" i="7"/>
  <c r="AA217" i="7" s="1"/>
  <c r="Z217" i="7" s="1"/>
  <c r="Y201" i="7"/>
  <c r="AA201" i="7" s="1"/>
  <c r="Z201" i="7" s="1"/>
  <c r="Y185" i="7"/>
  <c r="AA185" i="7" s="1"/>
  <c r="Z185" i="7" s="1"/>
  <c r="Y169" i="7"/>
  <c r="AA169" i="7" s="1"/>
  <c r="Z169" i="7" s="1"/>
  <c r="Y153" i="7"/>
  <c r="AA153" i="7" s="1"/>
  <c r="Z153" i="7" s="1"/>
  <c r="Y547" i="7"/>
  <c r="AA547" i="7" s="1"/>
  <c r="Z547" i="7" s="1"/>
  <c r="Y515" i="7"/>
  <c r="AA515" i="7" s="1"/>
  <c r="Z515" i="7" s="1"/>
  <c r="Y316" i="7"/>
  <c r="AA316" i="7" s="1"/>
  <c r="Z316" i="7" s="1"/>
  <c r="Y285" i="7"/>
  <c r="AA285" i="7" s="1"/>
  <c r="Z285" i="7" s="1"/>
  <c r="Y233" i="7"/>
  <c r="AA233" i="7" s="1"/>
  <c r="Z233" i="7" s="1"/>
  <c r="Y221" i="7"/>
  <c r="AA221" i="7" s="1"/>
  <c r="Z221" i="7" s="1"/>
  <c r="Y205" i="7"/>
  <c r="AA205" i="7" s="1"/>
  <c r="Z205" i="7" s="1"/>
  <c r="Y189" i="7"/>
  <c r="AA189" i="7" s="1"/>
  <c r="Z189" i="7" s="1"/>
  <c r="Y173" i="7"/>
  <c r="AA173" i="7" s="1"/>
  <c r="Z173" i="7" s="1"/>
  <c r="Y157" i="7"/>
  <c r="AA157" i="7" s="1"/>
  <c r="Z157" i="7" s="1"/>
  <c r="Y134" i="7"/>
  <c r="AA134" i="7" s="1"/>
  <c r="Z134" i="7" s="1"/>
  <c r="Y133" i="7"/>
  <c r="AA133" i="7" s="1"/>
  <c r="Z133" i="7" s="1"/>
  <c r="Y129" i="7"/>
  <c r="AA129" i="7" s="1"/>
  <c r="Z129" i="7" s="1"/>
  <c r="Y128" i="7"/>
  <c r="AA128" i="7" s="1"/>
  <c r="Z128" i="7" s="1"/>
  <c r="Y117" i="7"/>
  <c r="AA117" i="7" s="1"/>
  <c r="Z117" i="7" s="1"/>
  <c r="Y109" i="7"/>
  <c r="AA109" i="7" s="1"/>
  <c r="Z109" i="7" s="1"/>
  <c r="Y101" i="7"/>
  <c r="AA101" i="7" s="1"/>
  <c r="Z101" i="7" s="1"/>
  <c r="Y93" i="7"/>
  <c r="AA93" i="7" s="1"/>
  <c r="Z93" i="7" s="1"/>
  <c r="Y85" i="7"/>
  <c r="AA85" i="7" s="1"/>
  <c r="Z85" i="7" s="1"/>
  <c r="Y77" i="7"/>
  <c r="AA77" i="7" s="1"/>
  <c r="Z77" i="7" s="1"/>
  <c r="Y69" i="7"/>
  <c r="AA69" i="7" s="1"/>
  <c r="Z69" i="7" s="1"/>
  <c r="Y61" i="7"/>
  <c r="AA61" i="7" s="1"/>
  <c r="Z61" i="7" s="1"/>
  <c r="Y53" i="7"/>
  <c r="AA53" i="7" s="1"/>
  <c r="Z53" i="7" s="1"/>
  <c r="Y45" i="7"/>
  <c r="AA45" i="7" s="1"/>
  <c r="Z45" i="7" s="1"/>
  <c r="Y490" i="7"/>
  <c r="AA490" i="7" s="1"/>
  <c r="Z490" i="7" s="1"/>
  <c r="Y937" i="7"/>
  <c r="AA937" i="7" s="1"/>
  <c r="Z937" i="7" s="1"/>
  <c r="Y308" i="7"/>
  <c r="AA308" i="7" s="1"/>
  <c r="Z308" i="7" s="1"/>
  <c r="Y238" i="7"/>
  <c r="AA238" i="7" s="1"/>
  <c r="Z238" i="7" s="1"/>
  <c r="Y225" i="7"/>
  <c r="AA225" i="7" s="1"/>
  <c r="Z225" i="7" s="1"/>
  <c r="Y209" i="7"/>
  <c r="AA209" i="7" s="1"/>
  <c r="Z209" i="7" s="1"/>
  <c r="Y193" i="7"/>
  <c r="AA193" i="7" s="1"/>
  <c r="Z193" i="7" s="1"/>
  <c r="Y177" i="7"/>
  <c r="AA177" i="7" s="1"/>
  <c r="Z177" i="7" s="1"/>
  <c r="Y161" i="7"/>
  <c r="AA161" i="7" s="1"/>
  <c r="Z161" i="7" s="1"/>
  <c r="Y147" i="7"/>
  <c r="AA147" i="7" s="1"/>
  <c r="Z147" i="7" s="1"/>
  <c r="Y146" i="7"/>
  <c r="AA146" i="7" s="1"/>
  <c r="Z146" i="7" s="1"/>
  <c r="Y122" i="7"/>
  <c r="AA122" i="7" s="1"/>
  <c r="Z122" i="7" s="1"/>
  <c r="Y195" i="7"/>
  <c r="AA195" i="7" s="1"/>
  <c r="Z195" i="7" s="1"/>
  <c r="Y192" i="7"/>
  <c r="AA192" i="7" s="1"/>
  <c r="Z192" i="7" s="1"/>
  <c r="Y138" i="7"/>
  <c r="AA138" i="7" s="1"/>
  <c r="Z138" i="7" s="1"/>
  <c r="Y116" i="7"/>
  <c r="AA116" i="7" s="1"/>
  <c r="Z116" i="7" s="1"/>
  <c r="Y96" i="7"/>
  <c r="AA96" i="7" s="1"/>
  <c r="Z96" i="7" s="1"/>
  <c r="Y84" i="7"/>
  <c r="AA84" i="7" s="1"/>
  <c r="Z84" i="7" s="1"/>
  <c r="Y64" i="7"/>
  <c r="AA64" i="7" s="1"/>
  <c r="Z64" i="7" s="1"/>
  <c r="Y52" i="7"/>
  <c r="AA52" i="7" s="1"/>
  <c r="Z52" i="7" s="1"/>
  <c r="Y88" i="7"/>
  <c r="AA88" i="7" s="1"/>
  <c r="Z88" i="7" s="1"/>
  <c r="Y76" i="7"/>
  <c r="AA76" i="7" s="1"/>
  <c r="Z76" i="7" s="1"/>
  <c r="Y269" i="7"/>
  <c r="AA269" i="7" s="1"/>
  <c r="Z269" i="7" s="1"/>
  <c r="Y226" i="7"/>
  <c r="AA226" i="7" s="1"/>
  <c r="Z226" i="7" s="1"/>
  <c r="Y206" i="7"/>
  <c r="AA206" i="7" s="1"/>
  <c r="Z206" i="7" s="1"/>
  <c r="Y162" i="7"/>
  <c r="AA162" i="7" s="1"/>
  <c r="Z162" i="7" s="1"/>
  <c r="Y135" i="7"/>
  <c r="AA135" i="7" s="1"/>
  <c r="Z135" i="7" s="1"/>
  <c r="Y125" i="7"/>
  <c r="AA125" i="7" s="1"/>
  <c r="Z125" i="7" s="1"/>
  <c r="Y110" i="7"/>
  <c r="AA110" i="7" s="1"/>
  <c r="Z110" i="7" s="1"/>
  <c r="Y91" i="7"/>
  <c r="AA91" i="7" s="1"/>
  <c r="Z91" i="7" s="1"/>
  <c r="Y90" i="7"/>
  <c r="AA90" i="7" s="1"/>
  <c r="Z90" i="7" s="1"/>
  <c r="Y78" i="7"/>
  <c r="AA78" i="7" s="1"/>
  <c r="Z78" i="7" s="1"/>
  <c r="Y59" i="7"/>
  <c r="AA59" i="7" s="1"/>
  <c r="Z59" i="7" s="1"/>
  <c r="Y58" i="7"/>
  <c r="AA58" i="7" s="1"/>
  <c r="Z58" i="7" s="1"/>
  <c r="Y46" i="7"/>
  <c r="AA46" i="7" s="1"/>
  <c r="Z46" i="7" s="1"/>
  <c r="Y208" i="7"/>
  <c r="AA208" i="7" s="1"/>
  <c r="Z208" i="7" s="1"/>
  <c r="Y332" i="7"/>
  <c r="AA332" i="7" s="1"/>
  <c r="Z332" i="7" s="1"/>
  <c r="Y282" i="7"/>
  <c r="AA282" i="7" s="1"/>
  <c r="Z282" i="7" s="1"/>
  <c r="Y243" i="7"/>
  <c r="AA243" i="7" s="1"/>
  <c r="Z243" i="7" s="1"/>
  <c r="Y179" i="7"/>
  <c r="AA179" i="7" s="1"/>
  <c r="Z179" i="7" s="1"/>
  <c r="Y176" i="7"/>
  <c r="AA176" i="7" s="1"/>
  <c r="Z176" i="7" s="1"/>
  <c r="Y143" i="7"/>
  <c r="AA143" i="7" s="1"/>
  <c r="Z143" i="7" s="1"/>
  <c r="Y139" i="7"/>
  <c r="AA139" i="7" s="1"/>
  <c r="Z139" i="7" s="1"/>
  <c r="Y130" i="7"/>
  <c r="AA130" i="7" s="1"/>
  <c r="Z130" i="7" s="1"/>
  <c r="Y104" i="7"/>
  <c r="AA104" i="7" s="1"/>
  <c r="Z104" i="7" s="1"/>
  <c r="Y92" i="7"/>
  <c r="AA92" i="7" s="1"/>
  <c r="Z92" i="7" s="1"/>
  <c r="Y72" i="7"/>
  <c r="AA72" i="7" s="1"/>
  <c r="Z72" i="7" s="1"/>
  <c r="Y60" i="7"/>
  <c r="AA60" i="7" s="1"/>
  <c r="Z60" i="7" s="1"/>
  <c r="Y62" i="7"/>
  <c r="AA62" i="7" s="1"/>
  <c r="Z62" i="7" s="1"/>
  <c r="Y266" i="7"/>
  <c r="AA266" i="7" s="1"/>
  <c r="Z266" i="7" s="1"/>
  <c r="Y211" i="7"/>
  <c r="AA211" i="7" s="1"/>
  <c r="Z211" i="7" s="1"/>
  <c r="Y56" i="7"/>
  <c r="AA56" i="7" s="1"/>
  <c r="Z56" i="7" s="1"/>
  <c r="Y44" i="7"/>
  <c r="AA44" i="7" s="1"/>
  <c r="Z44" i="7" s="1"/>
  <c r="Y210" i="7"/>
  <c r="AA210" i="7" s="1"/>
  <c r="Z210" i="7" s="1"/>
  <c r="Y190" i="7"/>
  <c r="AA190" i="7" s="1"/>
  <c r="Z190" i="7" s="1"/>
  <c r="Y118" i="7"/>
  <c r="AA118" i="7" s="1"/>
  <c r="Z118" i="7" s="1"/>
  <c r="Y99" i="7"/>
  <c r="AA99" i="7" s="1"/>
  <c r="Z99" i="7" s="1"/>
  <c r="Y98" i="7"/>
  <c r="AA98" i="7" s="1"/>
  <c r="Z98" i="7" s="1"/>
  <c r="Y86" i="7"/>
  <c r="AA86" i="7" s="1"/>
  <c r="Z86" i="7" s="1"/>
  <c r="Y67" i="7"/>
  <c r="AA67" i="7" s="1"/>
  <c r="Z67" i="7" s="1"/>
  <c r="Y66" i="7"/>
  <c r="AA66" i="7" s="1"/>
  <c r="Z66" i="7" s="1"/>
  <c r="Y54" i="7"/>
  <c r="AA54" i="7" s="1"/>
  <c r="Y241" i="7"/>
  <c r="AA241" i="7" s="1"/>
  <c r="Z241" i="7" s="1"/>
  <c r="Y227" i="7"/>
  <c r="AA227" i="7" s="1"/>
  <c r="Z227" i="7" s="1"/>
  <c r="Y224" i="7"/>
  <c r="AA224" i="7" s="1"/>
  <c r="Z224" i="7" s="1"/>
  <c r="Y163" i="7"/>
  <c r="AA163" i="7" s="1"/>
  <c r="Z163" i="7" s="1"/>
  <c r="Y160" i="7"/>
  <c r="AA160" i="7" s="1"/>
  <c r="Z160" i="7" s="1"/>
  <c r="Y126" i="7"/>
  <c r="AA126" i="7" s="1"/>
  <c r="Z126" i="7" s="1"/>
  <c r="Y112" i="7"/>
  <c r="AA112" i="7" s="1"/>
  <c r="Z112" i="7" s="1"/>
  <c r="Y100" i="7"/>
  <c r="AA100" i="7" s="1"/>
  <c r="Z100" i="7" s="1"/>
  <c r="Y80" i="7"/>
  <c r="AA80" i="7" s="1"/>
  <c r="Z80" i="7" s="1"/>
  <c r="Y68" i="7"/>
  <c r="AA68" i="7" s="1"/>
  <c r="Z68" i="7" s="1"/>
  <c r="Y48" i="7"/>
  <c r="AA48" i="7" s="1"/>
  <c r="Z48" i="7" s="1"/>
  <c r="Y120" i="7"/>
  <c r="AA120" i="7" s="1"/>
  <c r="Z120" i="7" s="1"/>
  <c r="Y292" i="7"/>
  <c r="AA292" i="7" s="1"/>
  <c r="Z292" i="7" s="1"/>
  <c r="Y194" i="7"/>
  <c r="AA194" i="7" s="1"/>
  <c r="Z194" i="7" s="1"/>
  <c r="Y174" i="7"/>
  <c r="AA174" i="7" s="1"/>
  <c r="Z174" i="7" s="1"/>
  <c r="Y131" i="7"/>
  <c r="AA131" i="7" s="1"/>
  <c r="Z131" i="7" s="1"/>
  <c r="Y127" i="7"/>
  <c r="AA127" i="7" s="1"/>
  <c r="Z127" i="7" s="1"/>
  <c r="Y123" i="7"/>
  <c r="AA123" i="7" s="1"/>
  <c r="Z123" i="7" s="1"/>
  <c r="Y107" i="7"/>
  <c r="AA107" i="7" s="1"/>
  <c r="Z107" i="7" s="1"/>
  <c r="Y106" i="7"/>
  <c r="AA106" i="7" s="1"/>
  <c r="Z106" i="7" s="1"/>
  <c r="Y94" i="7"/>
  <c r="AA94" i="7" s="1"/>
  <c r="Z94" i="7" s="1"/>
  <c r="Y75" i="7"/>
  <c r="AA75" i="7" s="1"/>
  <c r="Z75" i="7" s="1"/>
  <c r="Y74" i="7"/>
  <c r="AA74" i="7" s="1"/>
  <c r="Z74" i="7" s="1"/>
  <c r="Y242" i="7"/>
  <c r="AA242" i="7" s="1"/>
  <c r="Z242" i="7" s="1"/>
  <c r="Y237" i="7"/>
  <c r="AA237" i="7" s="1"/>
  <c r="Z237" i="7" s="1"/>
  <c r="Y222" i="7"/>
  <c r="AA222" i="7" s="1"/>
  <c r="Z222" i="7" s="1"/>
  <c r="Y178" i="7"/>
  <c r="AA178" i="7" s="1"/>
  <c r="Z178" i="7" s="1"/>
  <c r="Y158" i="7"/>
  <c r="AA158" i="7" s="1"/>
  <c r="Z158" i="7" s="1"/>
  <c r="Y115" i="7"/>
  <c r="AA115" i="7" s="1"/>
  <c r="Z115" i="7" s="1"/>
  <c r="Y114" i="7"/>
  <c r="AA114" i="7" s="1"/>
  <c r="Z114" i="7" s="1"/>
  <c r="Y102" i="7"/>
  <c r="AA102" i="7" s="1"/>
  <c r="Z102" i="7" s="1"/>
  <c r="Y83" i="7"/>
  <c r="AA83" i="7" s="1"/>
  <c r="Z83" i="7" s="1"/>
  <c r="Y82" i="7"/>
  <c r="AA82" i="7" s="1"/>
  <c r="Z82" i="7" s="1"/>
  <c r="Y70" i="7"/>
  <c r="AA70" i="7" s="1"/>
  <c r="Z70" i="7" s="1"/>
  <c r="Y51" i="7"/>
  <c r="AA51" i="7" s="1"/>
  <c r="Z51" i="7" s="1"/>
  <c r="Y50" i="7"/>
  <c r="AA50" i="7" s="1"/>
  <c r="Z50" i="7" s="1"/>
  <c r="Y108" i="7"/>
  <c r="AA108" i="7" s="1"/>
  <c r="Z108" i="7" s="1"/>
  <c r="C69" i="4"/>
  <c r="D69" i="4" s="1"/>
  <c r="C35" i="4" s="1"/>
  <c r="D59" i="4"/>
  <c r="D75" i="4"/>
  <c r="C61" i="6"/>
  <c r="C69" i="6"/>
  <c r="C76" i="6"/>
  <c r="D76" i="6" s="1"/>
  <c r="C34" i="6" s="1"/>
  <c r="D74" i="6"/>
  <c r="D66" i="6"/>
  <c r="D58" i="6"/>
  <c r="C79" i="5"/>
  <c r="C63" i="5"/>
  <c r="D60" i="5"/>
  <c r="D68" i="5"/>
  <c r="D70" i="5"/>
  <c r="C36" i="5" s="1"/>
  <c r="D76" i="5"/>
  <c r="Q43" i="10" l="1"/>
  <c r="Q41" i="10"/>
  <c r="Q39" i="10"/>
  <c r="Q40" i="10"/>
  <c r="Q42" i="7"/>
  <c r="Q39" i="7" s="1"/>
  <c r="Q42" i="8"/>
  <c r="Z54" i="7"/>
  <c r="Q40" i="7" l="1"/>
  <c r="Q43" i="7"/>
  <c r="Q43" i="8"/>
  <c r="Q39" i="8"/>
  <c r="Q40" i="8"/>
  <c r="Q41" i="8"/>
  <c r="Q41" i="7"/>
  <c r="F36" i="3" l="1"/>
  <c r="F28" i="3" l="1"/>
  <c r="H28" i="3"/>
  <c r="H30" i="3"/>
  <c r="H36" i="3"/>
  <c r="D36" i="3"/>
  <c r="D23" i="1"/>
  <c r="G36" i="3"/>
  <c r="E36" i="3"/>
  <c r="G30" i="3"/>
  <c r="F30" i="3"/>
  <c r="E30" i="3"/>
  <c r="D30" i="3"/>
  <c r="G28" i="3"/>
  <c r="E28" i="3"/>
  <c r="D28" i="3"/>
  <c r="D23" i="3"/>
  <c r="F37" i="3" s="1"/>
  <c r="E33" i="2"/>
  <c r="D31" i="2"/>
  <c r="F39" i="2"/>
  <c r="G39" i="2"/>
  <c r="G31" i="2"/>
  <c r="F31" i="2"/>
  <c r="F33" i="2"/>
  <c r="G33" i="2"/>
  <c r="E39" i="2"/>
  <c r="D39" i="2"/>
  <c r="D33" i="2"/>
  <c r="E31" i="2"/>
  <c r="D25" i="2"/>
  <c r="F40" i="2" s="1"/>
  <c r="D36" i="1"/>
  <c r="E30" i="1"/>
  <c r="D30" i="1"/>
  <c r="D28" i="1"/>
  <c r="G36" i="1"/>
  <c r="F36" i="1"/>
  <c r="E36" i="1"/>
  <c r="G30" i="1"/>
  <c r="F30" i="1"/>
  <c r="G28" i="1"/>
  <c r="F28" i="1"/>
  <c r="E28" i="1"/>
  <c r="D37" i="1" l="1"/>
  <c r="D38" i="1" s="1"/>
  <c r="G31" i="3"/>
  <c r="F34" i="2"/>
  <c r="F41" i="2" s="1"/>
  <c r="F31" i="3"/>
  <c r="F38" i="3" s="1"/>
  <c r="H31" i="3"/>
  <c r="H37" i="3"/>
  <c r="G37" i="3"/>
  <c r="G38" i="3" s="1"/>
  <c r="E31" i="3"/>
  <c r="D37" i="3"/>
  <c r="E37" i="3"/>
  <c r="D40" i="2"/>
  <c r="G40" i="2"/>
  <c r="E40" i="2"/>
  <c r="G34" i="2"/>
  <c r="E34" i="2"/>
  <c r="E37" i="1"/>
  <c r="F37" i="1"/>
  <c r="G37" i="1"/>
  <c r="E38" i="3" l="1"/>
  <c r="H38" i="3"/>
  <c r="D38" i="3"/>
  <c r="G41" i="2"/>
  <c r="D41" i="2"/>
  <c r="E41" i="2"/>
  <c r="G38" i="1"/>
  <c r="E38" i="1"/>
  <c r="F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tc={79B2764F-934D-8541-824A-EE999897193E}</author>
    <author>tc={D0DC6CF1-9F2E-5742-93FC-A20FF305268E}</author>
    <author>tc={C04DB76B-B79C-CD40-82C0-F2948F0CD838}</author>
    <author>tc={48EF10A8-64E9-3E42-8442-946937D88646}</author>
    <author>tc={34784C44-DFF9-C64D-9DB2-ECA7A0F2B438}</author>
    <author>tc={15BC7267-A8CB-974F-BB3F-E9719CA233B5}</author>
  </authors>
  <commentList>
    <comment ref="B57" authorId="0" shapeId="0" xr:uid="{3D759FCA-D91C-4DEB-A691-DF1AF058E057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Medida con el calibrador desde el borde superior del molde hasta la superficie uniforme de la capa de suelo suelta </t>
        </r>
      </text>
    </comment>
    <comment ref="B60" authorId="1" shapeId="0" xr:uid="{AB7FA5FB-E3C3-43C9-A265-58A63D749B02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Desplazamiento del plato inferior de la maquina (desplazamiento medido por el deformímetro)</t>
        </r>
      </text>
    </comment>
    <comment ref="B65" authorId="2" shapeId="0" xr:uid="{DC989949-7027-4C14-8419-052EA600A8D4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Medida con el calibrador desde el borde superior del molde hasta la superficie uniforme de la capa de suelo suelta </t>
        </r>
      </text>
    </comment>
    <comment ref="B68" authorId="3" shapeId="0" xr:uid="{87E21E17-B3AD-4930-AAE4-EAF132705447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Desplazamiento del plato inferior de la maquina (desplazamiento medido por el deformímetro)</t>
        </r>
      </text>
    </comment>
    <comment ref="B73" authorId="4" shapeId="0" xr:uid="{B4F7C704-A93C-40F5-95B4-AFEA10BE5BF0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Medida con el calibrador desde el borde superior del molde hasta la superficie uniforme de la capa de suelo suelta </t>
        </r>
      </text>
    </comment>
    <comment ref="B76" authorId="5" shapeId="0" xr:uid="{1F688046-13C3-4A62-B778-3EF43CB34DE4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Desplazamiento del plato inferior de la maquina (desplazamiento medido por el deformímetro)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tc={88D7AB68-A2F7-46A6-A77B-5E7AEC63D0A5}</author>
    <author>tc={E7DF5F12-5268-4D23-9842-17ABDFE02863}</author>
    <author>tc={E32F38C5-4C92-4A87-95E2-DF465C37C787}</author>
    <author>tc={91F57368-DC69-4DDA-95EE-3B6FE4A3A77B}</author>
    <author>tc={0C4B93EC-4032-4328-8B57-24CE6642ECD4}</author>
    <author>tc={DD6E0E16-7839-4BDC-91B9-B006C19E7A7B}</author>
  </authors>
  <commentList>
    <comment ref="B59" authorId="0" shapeId="0" xr:uid="{6094BDD1-F62A-4374-BE95-10B473D0BD34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Medida con el calibrador desde el borde superior del molde hasta la superficie uniforme de la capa de suelo suelta </t>
        </r>
      </text>
    </comment>
    <comment ref="B62" authorId="1" shapeId="0" xr:uid="{C633072A-CB31-43D0-81CA-D765F95A9E68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Desplazamiento del plato inferior de la maquina (desplazamiento medido por el deformímetro)</t>
        </r>
      </text>
    </comment>
    <comment ref="B67" authorId="2" shapeId="0" xr:uid="{76369105-3F32-419C-95BA-5BDE43B115A4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Medida con el calibrador desde el borde superior del molde hasta la superficie uniforme de la capa de suelo suelta </t>
        </r>
      </text>
    </comment>
    <comment ref="B70" authorId="3" shapeId="0" xr:uid="{9DA5FC5E-178F-40E5-912A-7A30C33436B5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Desplazamiento del plato inferior de la maquina (desplazamiento medido por el deformímetro)</t>
        </r>
      </text>
    </comment>
    <comment ref="B75" authorId="4" shapeId="0" xr:uid="{DF56F5B1-6641-438F-BF98-713F1621E2E3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Medida con el calibrador desde el borde superior del molde hasta la superficie uniforme de la capa de suelo suelta </t>
        </r>
      </text>
    </comment>
    <comment ref="B78" authorId="5" shapeId="0" xr:uid="{E05BC4EC-C18C-46E6-BD3E-957F7D019D59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Desplazamiento del plato inferior de la maquina (desplazamiento medido por el deformímetro)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tc={E775D37F-1469-F845-9320-F855CCC01DB4}</author>
    <author>tc={6CCD037F-97F8-C64D-BF54-F6BDD2581A20}</author>
    <author>tc={5611F867-A552-9145-9EE6-8337673DF475}</author>
    <author>tc={A0F4FCEF-57FC-8344-B59C-D74C913C550E}</author>
    <author>tc={1669DCB8-AA87-D942-8122-4031EFCB84EE}</author>
    <author>tc={C336D828-C435-9E4D-B46D-5C9A5D94ACCF}</author>
  </authors>
  <commentList>
    <comment ref="B58" authorId="0" shapeId="0" xr:uid="{38A4309C-C973-4C47-9B4C-2398CF24BAF7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Medida con el calibrador desde el borde superior del molde hasta la superficie uniforme de la capa de suelo suelta </t>
        </r>
      </text>
    </comment>
    <comment ref="B61" authorId="1" shapeId="0" xr:uid="{8D1FFA19-7A7A-4565-983F-873C700A2DCA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Desplazamiento del plato inferior de la maquina (desplazamiento medido por el deformímetro)</t>
        </r>
      </text>
    </comment>
    <comment ref="B66" authorId="2" shapeId="0" xr:uid="{8CB6E84B-4053-45EE-9FB5-EE4BE24F3C40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Medida con el calibrador desde el borde superior del molde hasta la superficie uniforme de la capa de suelo suelta </t>
        </r>
      </text>
    </comment>
    <comment ref="B69" authorId="3" shapeId="0" xr:uid="{FA147784-4BA5-415F-AFBE-C05664C277F3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Desplazamiento del plato inferior de la maquina (desplazamiento medido por el deformímetro)</t>
        </r>
      </text>
    </comment>
    <comment ref="B74" authorId="4" shapeId="0" xr:uid="{33255DAC-D029-4235-BD9D-C25FE0DD8DAF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Medida con el calibrador desde el borde superior del molde hasta la superficie uniforme de la capa de suelo suelta </t>
        </r>
      </text>
    </comment>
    <comment ref="B77" authorId="5" shapeId="0" xr:uid="{E421000D-F5A3-4AFD-B75B-D1017378C1BD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Desplazamiento del plato inferior de la maquina (desplazamiento medido por el deformímetro)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<sst xmlns="http://schemas.openxmlformats.org/spreadsheetml/2006/main" count="1041" uniqueCount="265">
  <si>
    <t>PROYECTO</t>
  </si>
  <si>
    <t>EVALUACIÓN DEL MEJORAMIENTO DE UN SUELO ARCILLOSO TIPO CH MEZCLADO CON CENIZAS DE FIBRA DE FIQUE.CASO DE ESTUDIO GIRÓN, SANTANDER</t>
  </si>
  <si>
    <t xml:space="preserve">ESTUDIANTE </t>
  </si>
  <si>
    <t>Luisa Fernanda Barros Torres</t>
  </si>
  <si>
    <t>Luisa Fernanda Cañizares Carrillo</t>
  </si>
  <si>
    <t>DIRECTOR</t>
  </si>
  <si>
    <t xml:space="preserve">José Alberto Rondón </t>
  </si>
  <si>
    <t>CO-DIRECTOR</t>
  </si>
  <si>
    <t>Luz Marina Torrado Gómez</t>
  </si>
  <si>
    <t>Número de capas</t>
  </si>
  <si>
    <t>Número de golpes por cara</t>
  </si>
  <si>
    <t>Molde N°</t>
  </si>
  <si>
    <t>Diámetro molde [cm]</t>
  </si>
  <si>
    <t>Altura molde [cm]</t>
  </si>
  <si>
    <t>Peso tara [gr]</t>
  </si>
  <si>
    <t>Peso de tara+ suelo humedo [gr]</t>
  </si>
  <si>
    <t>Suelo humedo [gr]</t>
  </si>
  <si>
    <t>Peso Tara+ suelo Seco [gr]</t>
  </si>
  <si>
    <t>Suelo seco</t>
  </si>
  <si>
    <t>humedad %</t>
  </si>
  <si>
    <t>Prueba N°</t>
  </si>
  <si>
    <t>Peso molde [gr]</t>
  </si>
  <si>
    <t>Peso de molde+suelo humedo [gr]</t>
  </si>
  <si>
    <t>Peso del suelo humedo [gr]</t>
  </si>
  <si>
    <t>Densidad seca [gr/cm3]</t>
  </si>
  <si>
    <t>RESULTADOS</t>
  </si>
  <si>
    <t>Humedad optima %</t>
  </si>
  <si>
    <t>PUNTOS</t>
  </si>
  <si>
    <r>
      <t>Volumen molde  [cm</t>
    </r>
    <r>
      <rPr>
        <b/>
        <vertAlign val="superscript"/>
        <sz val="9"/>
        <color theme="1"/>
        <rFont val="Times New Roman"/>
        <family val="1"/>
      </rPr>
      <t>3</t>
    </r>
    <r>
      <rPr>
        <b/>
        <sz val="9"/>
        <color theme="1"/>
        <rFont val="Times New Roman"/>
        <family val="1"/>
      </rPr>
      <t>]</t>
    </r>
  </si>
  <si>
    <r>
      <t>Densidad humeda [gr/cm</t>
    </r>
    <r>
      <rPr>
        <b/>
        <vertAlign val="superscript"/>
        <sz val="9"/>
        <color theme="1"/>
        <rFont val="Times New Roman"/>
        <family val="1"/>
      </rPr>
      <t>3</t>
    </r>
    <r>
      <rPr>
        <b/>
        <sz val="9"/>
        <color theme="1"/>
        <rFont val="Times New Roman"/>
        <family val="1"/>
      </rPr>
      <t>]</t>
    </r>
  </si>
  <si>
    <r>
      <t>Densidad máxima[gr/cm</t>
    </r>
    <r>
      <rPr>
        <vertAlign val="super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]</t>
    </r>
  </si>
  <si>
    <r>
      <rPr>
        <b/>
        <sz val="12"/>
        <color theme="1"/>
        <rFont val="Times New Roman"/>
        <family val="1"/>
      </rPr>
      <t xml:space="preserve">ENSAYO DE PROCTOR MODIFICADO INV E-142 </t>
    </r>
    <r>
      <rPr>
        <sz val="12"/>
        <color theme="1"/>
        <rFont val="Times New Roman"/>
        <family val="1"/>
      </rPr>
      <t xml:space="preserve">
 0% ceniza de fibra de fique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</si>
  <si>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>ENSAYO DE PROCTOR MODIFICADO INV E-142</t>
    </r>
    <r>
      <rPr>
        <sz val="12"/>
        <color theme="1"/>
        <rFont val="Times New Roman"/>
        <family val="1"/>
      </rPr>
      <t xml:space="preserve">
 1% ceniza de fibra de fique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
</t>
    </r>
  </si>
  <si>
    <t>COMPACTACIÓN ESTATICA</t>
  </si>
  <si>
    <t>MEDIR</t>
  </si>
  <si>
    <t>EQUIPO</t>
  </si>
  <si>
    <t>KONTROL MULTILOADER</t>
  </si>
  <si>
    <t>CUSTOM</t>
  </si>
  <si>
    <t>CONTROL DESPLAZAMIENTO</t>
  </si>
  <si>
    <t xml:space="preserve">Molde numero </t>
  </si>
  <si>
    <t>3'</t>
  </si>
  <si>
    <t>Masa solidos (Ws)</t>
  </si>
  <si>
    <t>g</t>
  </si>
  <si>
    <t>CAPA 1</t>
  </si>
  <si>
    <t>Altura libre del molde con la capa 1 sin compactar (P1)</t>
  </si>
  <si>
    <t>MEDIDAS</t>
  </si>
  <si>
    <t>Espesor sin compactar capa 1 (Ec1S)</t>
  </si>
  <si>
    <t>MEDIDA 1</t>
  </si>
  <si>
    <t>Espesor compactada capa 1 (Ec1C)</t>
  </si>
  <si>
    <t>MEDIDA 2</t>
  </si>
  <si>
    <t>Desplazamiento de compactación de la capa 1 (δ1)</t>
  </si>
  <si>
    <t>MEDIDA 3</t>
  </si>
  <si>
    <t>MEDIDA 4</t>
  </si>
  <si>
    <t>CAPA 2</t>
  </si>
  <si>
    <t>Altura libre del molde con la capa 2 sin compactar (P2)</t>
  </si>
  <si>
    <t>Espesor sin compactar capa 2 (Ec2S)</t>
  </si>
  <si>
    <t>Espesor compactada capa 2 (Ec2C)</t>
  </si>
  <si>
    <t>Desplazamiento de compactación de la capa 2 (δ2)</t>
  </si>
  <si>
    <t>CAPA 3</t>
  </si>
  <si>
    <t>Altura libre del molde con la capa 3 sin compactar (P3)</t>
  </si>
  <si>
    <t>Espesor sin compactar capa 3 (Ec3S)</t>
  </si>
  <si>
    <t>Espesor compactada capa 3 (Ec3C)</t>
  </si>
  <si>
    <t>Desplazamiento de compactación de la capa 3 (δ3)</t>
  </si>
  <si>
    <t>CONTROLES CAPAS COMPACTADAS</t>
  </si>
  <si>
    <t xml:space="preserve">N° TARA </t>
  </si>
  <si>
    <t>Peso Tara (g)</t>
  </si>
  <si>
    <t>Peso tara mas masa humeda (g)</t>
  </si>
  <si>
    <t>capa 1 [cm]</t>
  </si>
  <si>
    <t>capa 2 [cm]</t>
  </si>
  <si>
    <t>capa 3 [cm]</t>
  </si>
  <si>
    <t>HORA COMPACTADA</t>
  </si>
  <si>
    <t xml:space="preserve">  </t>
  </si>
  <si>
    <t>Altura molde sin collarin  [cm]</t>
  </si>
  <si>
    <t>Altura collarin [cm]</t>
  </si>
  <si>
    <t>Altura total molde (HT)  [cm]</t>
  </si>
  <si>
    <t>Diametro molde [cm]</t>
  </si>
  <si>
    <t>Altura probeta  [cm]</t>
  </si>
  <si>
    <t>Diametro probeta  [cm]</t>
  </si>
  <si>
    <r>
      <t>Area probeta  [cm</t>
    </r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]</t>
    </r>
  </si>
  <si>
    <r>
      <t>Volumen probeta  [cm</t>
    </r>
    <r>
      <rPr>
        <vertAlign val="super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]</t>
    </r>
  </si>
  <si>
    <t>Canal deformímetro</t>
  </si>
  <si>
    <t>Nombre del perfil</t>
  </si>
  <si>
    <t>Ensayo</t>
  </si>
  <si>
    <t>ID de la muetra</t>
  </si>
  <si>
    <t>Prueba</t>
  </si>
  <si>
    <t>Tipo de ensayo</t>
  </si>
  <si>
    <t>Tipo de probeta</t>
  </si>
  <si>
    <t>Diámetro probeta  [mm]</t>
  </si>
  <si>
    <r>
      <t>Área probeta  [mm</t>
    </r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]</t>
    </r>
  </si>
  <si>
    <t>Desplazamiento objetivo  [mm]</t>
  </si>
  <si>
    <t>Velocidad [mm/min]</t>
  </si>
  <si>
    <t>Canal 1</t>
  </si>
  <si>
    <t>Perfil 10 (Compactación estática)</t>
  </si>
  <si>
    <r>
      <rPr>
        <b/>
        <sz val="12"/>
        <color theme="1"/>
        <rFont val="Times New Roman"/>
        <family val="1"/>
      </rPr>
      <t>COMPACTACIÓN ESTÁTICA- COMPRESIÓN INCONFINADA</t>
    </r>
    <r>
      <rPr>
        <sz val="12"/>
        <color theme="1"/>
        <rFont val="Times New Roman"/>
        <family val="1"/>
      </rPr>
      <t xml:space="preserve">
 1% ceniza de fibra de fique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
</t>
    </r>
  </si>
  <si>
    <r>
      <t>[m</t>
    </r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]</t>
    </r>
  </si>
  <si>
    <t>[m]</t>
  </si>
  <si>
    <t xml:space="preserve">max 25 </t>
  </si>
  <si>
    <t>[mm]</t>
  </si>
  <si>
    <r>
      <t>[mm</t>
    </r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]</t>
    </r>
  </si>
  <si>
    <t>Masa solidos (Ws) [g]</t>
  </si>
  <si>
    <t>Masa agua [g]</t>
  </si>
  <si>
    <t>Masa mezcla total[g]</t>
  </si>
  <si>
    <t>[cm]</t>
  </si>
  <si>
    <t>Diámetro molde estandar [cm]</t>
  </si>
  <si>
    <t>Altura del molde [cm]</t>
  </si>
  <si>
    <r>
      <t>Volume del molde [cm</t>
    </r>
    <r>
      <rPr>
        <vertAlign val="super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]</t>
    </r>
  </si>
  <si>
    <r>
      <t>Densidad humeda [gr/cm</t>
    </r>
    <r>
      <rPr>
        <vertAlign val="super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]</t>
    </r>
  </si>
  <si>
    <t>Masa total suelo humedo [g]</t>
  </si>
  <si>
    <t>Masa cada  capa [g]</t>
  </si>
  <si>
    <t>% humedad</t>
  </si>
  <si>
    <t>Medidas del molde Estandar</t>
  </si>
  <si>
    <r>
      <t>Densidad seca [g/m</t>
    </r>
    <r>
      <rPr>
        <vertAlign val="super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]</t>
    </r>
  </si>
  <si>
    <r>
      <rPr>
        <b/>
        <sz val="12"/>
        <color theme="1"/>
        <rFont val="Times New Roman"/>
        <family val="1"/>
      </rPr>
      <t>COMPACTACIÓN ESTÁTICA- COMPRESIÓN INCONFINADA</t>
    </r>
    <r>
      <rPr>
        <sz val="12"/>
        <color theme="1"/>
        <rFont val="Times New Roman"/>
        <family val="1"/>
      </rPr>
      <t xml:space="preserve">
 0% ceniza de fibra de fique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
</t>
    </r>
  </si>
  <si>
    <r>
      <t>[mm</t>
    </r>
    <r>
      <rPr>
        <vertAlign val="super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]</t>
    </r>
  </si>
  <si>
    <r>
      <t>[KN/m</t>
    </r>
    <r>
      <rPr>
        <vertAlign val="super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]</t>
    </r>
  </si>
  <si>
    <r>
      <rPr>
        <b/>
        <sz val="12"/>
        <color theme="1"/>
        <rFont val="Times New Roman"/>
        <family val="1"/>
      </rPr>
      <t>COMPACTACIÓN ESTÁTICA- COMPRESIÓN INCONFINADA</t>
    </r>
    <r>
      <rPr>
        <sz val="12"/>
        <color theme="1"/>
        <rFont val="Times New Roman"/>
        <family val="1"/>
      </rPr>
      <t xml:space="preserve">
 3% ceniza de fibra de fique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
</t>
    </r>
  </si>
  <si>
    <t>max 25</t>
  </si>
  <si>
    <t>ENSAYO DE COMPRESIÓN INCONFINADA (UCS)</t>
  </si>
  <si>
    <t>DATOS DE LA PRENSA</t>
  </si>
  <si>
    <t>Paso 1. Medición de Probetas</t>
  </si>
  <si>
    <t>Paso 2. Datos de la Probeta</t>
  </si>
  <si>
    <t>Paso 3. Determinación Índice de Humedad</t>
  </si>
  <si>
    <t>Medición con Disco</t>
  </si>
  <si>
    <t>NO</t>
  </si>
  <si>
    <t>Dato Especifico</t>
  </si>
  <si>
    <t>Simbologia</t>
  </si>
  <si>
    <t>Resultado</t>
  </si>
  <si>
    <t>Altura promedio</t>
  </si>
  <si>
    <t>Hprom</t>
  </si>
  <si>
    <t>Diámetro superior [mm]</t>
  </si>
  <si>
    <t>Diametro promedio</t>
  </si>
  <si>
    <t>Dprom</t>
  </si>
  <si>
    <t>Diámetro superior promedio</t>
  </si>
  <si>
    <t xml:space="preserve">Dsup </t>
  </si>
  <si>
    <t>Area</t>
  </si>
  <si>
    <t>A</t>
  </si>
  <si>
    <t>Diámetro medio promedio</t>
  </si>
  <si>
    <t xml:space="preserve">Dmed </t>
  </si>
  <si>
    <t>Volumen total</t>
  </si>
  <si>
    <t>Vt</t>
  </si>
  <si>
    <t>Diámetro inferior promedio</t>
  </si>
  <si>
    <t xml:space="preserve">Dinf </t>
  </si>
  <si>
    <t>Peso total de la probeta despues de compactar</t>
  </si>
  <si>
    <t>Wt</t>
  </si>
  <si>
    <t>Diámetro medio [mm]</t>
  </si>
  <si>
    <t>Humedad medida</t>
  </si>
  <si>
    <t>%W</t>
  </si>
  <si>
    <t>Diámetro promedio</t>
  </si>
  <si>
    <t xml:space="preserve">D </t>
  </si>
  <si>
    <t xml:space="preserve">H </t>
  </si>
  <si>
    <t>Peso de solidos en la probeta</t>
  </si>
  <si>
    <t>Ws</t>
  </si>
  <si>
    <t>Diámetro inferior [mm]</t>
  </si>
  <si>
    <t>Peso as compacted</t>
  </si>
  <si>
    <t xml:space="preserve">Wac </t>
  </si>
  <si>
    <t>Masa del agua</t>
  </si>
  <si>
    <t>-</t>
  </si>
  <si>
    <t>Área promedio</t>
  </si>
  <si>
    <t xml:space="preserve">A0 </t>
  </si>
  <si>
    <t xml:space="preserve">VT </t>
  </si>
  <si>
    <t>Densidad unitaria seca</t>
  </si>
  <si>
    <t xml:space="preserve"> γ d real</t>
  </si>
  <si>
    <t>Alturas de la probeta</t>
  </si>
  <si>
    <t>Peso muestra humeda</t>
  </si>
  <si>
    <t>Peso muestra seca</t>
  </si>
  <si>
    <t>Peso del molde</t>
  </si>
  <si>
    <t xml:space="preserve">Wc </t>
  </si>
  <si>
    <t>Porcentaje de humerdad</t>
  </si>
  <si>
    <t>% w</t>
  </si>
  <si>
    <t>Va</t>
  </si>
  <si>
    <t>Peso del agua</t>
  </si>
  <si>
    <t xml:space="preserve">Ww </t>
  </si>
  <si>
    <t>DATOS DE CARGA Y DEFORMACIÓN</t>
  </si>
  <si>
    <t>Peso de sólidos</t>
  </si>
  <si>
    <t xml:space="preserve">Ws </t>
  </si>
  <si>
    <t>Saturacion</t>
  </si>
  <si>
    <t>Indice de Datos</t>
  </si>
  <si>
    <t>Hora:</t>
  </si>
  <si>
    <t>Carga</t>
  </si>
  <si>
    <t>Resistencia</t>
  </si>
  <si>
    <t>Deformación</t>
  </si>
  <si>
    <t>RESULTADOS RESPUESTA MECANICA MÁXIMA</t>
  </si>
  <si>
    <t>CALCULOS PARA CURVA ESFUERZO VS DEFORMACIÓN</t>
  </si>
  <si>
    <t>Fuerza máxima qu [kN]</t>
  </si>
  <si>
    <t>Datos</t>
  </si>
  <si>
    <t>Tiempo</t>
  </si>
  <si>
    <t>Fuerza</t>
  </si>
  <si>
    <t>Lectura deformación</t>
  </si>
  <si>
    <t>Def. Unitaria</t>
  </si>
  <si>
    <t>Área corregida</t>
  </si>
  <si>
    <t>Esfuerzo</t>
  </si>
  <si>
    <t>Desplazamiento máximo al momento de la falla [mm]</t>
  </si>
  <si>
    <t>[s]</t>
  </si>
  <si>
    <t>[kN]</t>
  </si>
  <si>
    <t>[ipulgadas]</t>
  </si>
  <si>
    <t>[%]</t>
  </si>
  <si>
    <t>Ac [mm2]</t>
  </si>
  <si>
    <t>[kg/cm2]</t>
  </si>
  <si>
    <t xml:space="preserve"> [kN/m2]</t>
  </si>
  <si>
    <t>Deformación máxima al momento de falla [%]</t>
  </si>
  <si>
    <t>Esfuerzo máximo  [kN/m2]</t>
  </si>
  <si>
    <t>MGMX-UCS-RX</t>
  </si>
  <si>
    <t>CURVA FUERZA DESPLAZAMIENTO</t>
  </si>
  <si>
    <r>
      <rPr>
        <b/>
        <sz val="12"/>
        <color theme="1"/>
        <rFont val="Times New Roman"/>
        <family val="1"/>
      </rPr>
      <t xml:space="preserve">ENSAYO DE PROCTOR MODIFICADO INV E-142  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 1% ceniza de fibra de fique</t>
    </r>
    <r>
      <rPr>
        <sz val="12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</si>
  <si>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 xml:space="preserve"> COMPRESIÓN INCONFINADA INV E-152 </t>
    </r>
    <r>
      <rPr>
        <sz val="12"/>
        <color theme="1"/>
        <rFont val="Times New Roman"/>
        <family val="1"/>
      </rPr>
      <t xml:space="preserve">
 0% ceniza de fibra de fique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</si>
  <si>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 xml:space="preserve"> COMPRESIÓN INCONFINADA  INV E-152 </t>
    </r>
    <r>
      <rPr>
        <sz val="12"/>
        <color theme="1"/>
        <rFont val="Times New Roman"/>
        <family val="1"/>
      </rPr>
      <t xml:space="preserve">
 1% ceniza de fibra de fique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</si>
  <si>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 xml:space="preserve">COMPRESIÓN INCONFINADA INV E-152 </t>
    </r>
    <r>
      <rPr>
        <sz val="12"/>
        <color theme="1"/>
        <rFont val="Times New Roman"/>
        <family val="1"/>
      </rPr>
      <t xml:space="preserve">
 3% ceniza de fibra de fique</t>
    </r>
    <r>
      <rPr>
        <b/>
        <sz val="12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
</t>
    </r>
  </si>
  <si>
    <r>
      <t>D</t>
    </r>
    <r>
      <rPr>
        <vertAlign val="subscript"/>
        <sz val="9"/>
        <color theme="1"/>
        <rFont val="Times New Roman"/>
        <family val="1"/>
      </rPr>
      <t>1</t>
    </r>
  </si>
  <si>
    <r>
      <t>D</t>
    </r>
    <r>
      <rPr>
        <vertAlign val="subscript"/>
        <sz val="9"/>
        <color theme="1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</si>
  <si>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t>D</t>
    </r>
    <r>
      <rPr>
        <vertAlign val="subscript"/>
        <sz val="9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</si>
  <si>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t>D</t>
    </r>
    <r>
      <rPr>
        <vertAlign val="subscript"/>
        <sz val="9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</si>
  <si>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9"/>
        <color theme="1"/>
        <rFont val="Times New Roman"/>
        <family val="1"/>
      </rPr>
      <t>1</t>
    </r>
  </si>
  <si>
    <r>
      <t>H</t>
    </r>
    <r>
      <rPr>
        <vertAlign val="subscript"/>
        <sz val="9"/>
        <color theme="1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</si>
  <si>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9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</si>
  <si>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t>W</t>
    </r>
    <r>
      <rPr>
        <vertAlign val="subscript"/>
        <sz val="9"/>
        <color theme="1"/>
        <rFont val="Times New Roman"/>
        <family val="1"/>
      </rPr>
      <t>H</t>
    </r>
  </si>
  <si>
    <r>
      <t>H</t>
    </r>
    <r>
      <rPr>
        <vertAlign val="subscript"/>
        <sz val="9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</si>
  <si>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t>W</t>
    </r>
    <r>
      <rPr>
        <vertAlign val="subscript"/>
        <sz val="9"/>
        <color theme="1"/>
        <rFont val="Times New Roman"/>
        <family val="1"/>
      </rPr>
      <t>S</t>
    </r>
  </si>
  <si>
    <r>
      <t>H</t>
    </r>
    <r>
      <rPr>
        <vertAlign val="subscript"/>
        <sz val="9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</si>
  <si>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9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</si>
  <si>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t>UNIDADES</t>
  </si>
  <si>
    <t>Paso 3. Determinación de la Humedad</t>
  </si>
  <si>
    <r>
      <t>Área corregida [mm</t>
    </r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]</t>
    </r>
  </si>
  <si>
    <t>unidades</t>
  </si>
  <si>
    <t>Peso tara mas masa seca(g)</t>
  </si>
  <si>
    <t xml:space="preserve"> γ d </t>
  </si>
  <si>
    <r>
      <rPr>
        <b/>
        <sz val="12"/>
        <color theme="1"/>
        <rFont val="Times New Roman"/>
        <family val="1"/>
      </rPr>
      <t>COMPACTACIÓN ESTÁTICA- COMPRESIÓN INCONFINADA</t>
    </r>
    <r>
      <rPr>
        <sz val="12"/>
        <color theme="1"/>
        <rFont val="Times New Roman"/>
        <family val="1"/>
      </rPr>
      <t xml:space="preserve">
 Resultados
</t>
    </r>
  </si>
  <si>
    <t>% Ceniza</t>
  </si>
  <si>
    <t>Fuerza máxima                      qu [kN]</t>
  </si>
  <si>
    <r>
      <t>Esfuerzo máximo         [kN/m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]</t>
    </r>
  </si>
  <si>
    <t>DATE: 03/04/2025;</t>
  </si>
  <si>
    <t>TIME: 17:18:23;</t>
  </si>
  <si>
    <t>DIGITAL ID: 801F1230E384;</t>
  </si>
  <si>
    <t>MACHINE ID: 22007723;</t>
  </si>
  <si>
    <t>SPECIMEN ID: MGM_7_Natural;</t>
  </si>
  <si>
    <t>TEST NUMBER: 143;</t>
  </si>
  <si>
    <t>OPERATOR: DPX;</t>
  </si>
  <si>
    <t>TEST: CUSTOM;</t>
  </si>
  <si>
    <t>TYPE TEST: DISPL, CONTROL;</t>
  </si>
  <si>
    <t>SPECIMEN: OTHER;</t>
  </si>
  <si>
    <t>AREA: 17671,4 mm²;</t>
  </si>
  <si>
    <t>TEST DURATION: 54 Sec;</t>
  </si>
  <si>
    <t>READINGS: 548;</t>
  </si>
  <si>
    <t>UNIT OF MEASURE: MPa;</t>
  </si>
  <si>
    <t>TEST SPEED: 3,00 mm/min;</t>
  </si>
  <si>
    <t>DATA INTERVAL 1: 200 mSec;</t>
  </si>
  <si>
    <t>CHANGE INTERVAL DISPL,: 10,000 mm;</t>
  </si>
  <si>
    <t>DATA INTERVAL 2: 500 mSec;</t>
  </si>
  <si>
    <t>DISPLAC, LIMIT: 17,000 mm;</t>
  </si>
  <si>
    <t>FEEDBACK CH: Crosshead;</t>
  </si>
  <si>
    <t>DATE: 11/04/2025;</t>
  </si>
  <si>
    <t>TIME: 17:22:52;</t>
  </si>
  <si>
    <t>SPECIMEN ID: SBG_C1 1%;</t>
  </si>
  <si>
    <t>TEST NUMBER: 156;</t>
  </si>
  <si>
    <t>TYPE TEST: DISPL. CONTROL;</t>
  </si>
  <si>
    <t>AREA: 17671.4 mm²;</t>
  </si>
  <si>
    <t>TEST DURATION: 117 Sec;</t>
  </si>
  <si>
    <t>READINGS: 1171;</t>
  </si>
  <si>
    <t>TEST SPEED: 3.00 mm/min;</t>
  </si>
  <si>
    <t>CHANGE INTERVAL DISPL.: 10.000 mm;</t>
  </si>
  <si>
    <t>DISPLAC. LIMIT: 17.000 mm;</t>
  </si>
  <si>
    <t>TIME: 17:28:23;</t>
  </si>
  <si>
    <t>SPECIMEN ID: SBG_C1 3%;</t>
  </si>
  <si>
    <t>TEST NUMBER: 158;</t>
  </si>
  <si>
    <t>TEST DURATION: 90 Sec;</t>
  </si>
  <si>
    <t>READINGS: 909;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</si>
</sst>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0.0"/>
    <numFmt numFmtId="167" formatCode="#,##0.000"/>
    <numFmt numFmtId="168" formatCode="0.00000"/>
    <numFmt numFmtId="169" formatCode="0.00\ &quot;cm&quot;"/>
    <numFmt numFmtId="170" formatCode="0.00\ &quot;mm&quot;"/>
    <numFmt numFmtId="171" formatCode="0.00\ &quot;cm²&quot;"/>
    <numFmt numFmtId="172" formatCode="0.00\ &quot;cm³&quot;"/>
    <numFmt numFmtId="173" formatCode="0.00\ &quot;g&quot;"/>
    <numFmt numFmtId="174" formatCode="0.00\ &quot;gr/cm³&quot;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ahoma"/>
      <family val="2"/>
    </font>
    <font>
      <sz val="11"/>
      <color theme="1"/>
      <name val="Amasis MT Pro Light"/>
      <family val="1"/>
    </font>
    <font>
      <b/>
      <sz val="12"/>
      <color theme="1"/>
      <name val="Amasis MT Pro Light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vertAlign val="subscript"/>
      <sz val="9"/>
      <color theme="1"/>
      <name val="Times New Roman"/>
      <family val="1"/>
    </font>
    <font>
      <sz val="9"/>
      <color rgb="FFFF0000"/>
      <name val="Times New Roman"/>
      <family val="1"/>
    </font>
    <font>
      <vertAlign val="superscript"/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10" fontId="2" fillId="0" borderId="1" xfId="0" applyNumberFormat="1" applyFont="1" applyBorder="1"/>
    <xf numFmtId="0" fontId="4" fillId="0" borderId="1" xfId="0" applyFont="1" applyBorder="1" applyAlignment="1">
      <alignment horizontal="left"/>
    </xf>
    <xf numFmtId="2" fontId="2" fillId="0" borderId="1" xfId="0" applyNumberFormat="1" applyFont="1" applyBorder="1"/>
    <xf numFmtId="0" fontId="2" fillId="3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2" xfId="0" applyFont="1" applyBorder="1"/>
    <xf numFmtId="0" fontId="8" fillId="0" borderId="1" xfId="0" applyFont="1" applyBorder="1" applyAlignment="1">
      <alignment vertical="center"/>
    </xf>
    <xf numFmtId="0" fontId="7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Fill="1"/>
    <xf numFmtId="0" fontId="3" fillId="0" borderId="0" xfId="0" applyFont="1" applyFill="1"/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2" fillId="0" borderId="1" xfId="0" applyFont="1" applyFill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7" fillId="0" borderId="0" xfId="0" applyFont="1" applyBorder="1"/>
    <xf numFmtId="0" fontId="8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2" fillId="3" borderId="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20" fontId="2" fillId="3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Border="1" applyAlignment="1"/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168" fontId="13" fillId="5" borderId="21" xfId="0" applyNumberFormat="1" applyFont="1" applyFill="1" applyBorder="1" applyAlignment="1">
      <alignment horizontal="center" vertical="center"/>
    </xf>
    <xf numFmtId="10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66" fontId="13" fillId="5" borderId="1" xfId="0" applyNumberFormat="1" applyFont="1" applyFill="1" applyBorder="1" applyAlignment="1">
      <alignment horizontal="center" vertical="center"/>
    </xf>
    <xf numFmtId="168" fontId="13" fillId="5" borderId="1" xfId="0" applyNumberFormat="1" applyFont="1" applyFill="1" applyBorder="1" applyAlignment="1">
      <alignment horizontal="center" vertical="center"/>
    </xf>
    <xf numFmtId="2" fontId="13" fillId="5" borderId="1" xfId="0" applyNumberFormat="1" applyFont="1" applyFill="1" applyBorder="1" applyAlignment="1">
      <alignment horizontal="center" vertical="center"/>
    </xf>
    <xf numFmtId="168" fontId="13" fillId="5" borderId="4" xfId="0" applyNumberFormat="1" applyFont="1" applyFill="1" applyBorder="1" applyAlignment="1">
      <alignment horizontal="center" vertical="center"/>
    </xf>
    <xf numFmtId="0" fontId="15" fillId="0" borderId="0" xfId="0" applyFont="1"/>
    <xf numFmtId="0" fontId="2" fillId="5" borderId="0" xfId="0" applyFont="1" applyFill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5" borderId="21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7" borderId="17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169" fontId="2" fillId="5" borderId="31" xfId="0" applyNumberFormat="1" applyFont="1" applyFill="1" applyBorder="1" applyAlignment="1">
      <alignment horizontal="center" vertical="center"/>
    </xf>
    <xf numFmtId="171" fontId="2" fillId="5" borderId="31" xfId="0" applyNumberFormat="1" applyFont="1" applyFill="1" applyBorder="1" applyAlignment="1">
      <alignment horizontal="center" vertical="center"/>
    </xf>
    <xf numFmtId="172" fontId="2" fillId="5" borderId="31" xfId="0" applyNumberFormat="1" applyFont="1" applyFill="1" applyBorder="1" applyAlignment="1">
      <alignment horizontal="center" vertical="center"/>
    </xf>
    <xf numFmtId="173" fontId="2" fillId="5" borderId="31" xfId="0" applyNumberFormat="1" applyFont="1" applyFill="1" applyBorder="1" applyAlignment="1">
      <alignment horizontal="center" vertical="center"/>
    </xf>
    <xf numFmtId="10" fontId="2" fillId="5" borderId="31" xfId="0" applyNumberFormat="1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173" fontId="2" fillId="5" borderId="21" xfId="0" applyNumberFormat="1" applyFont="1" applyFill="1" applyBorder="1" applyAlignment="1">
      <alignment horizontal="center" vertical="center"/>
    </xf>
    <xf numFmtId="166" fontId="2" fillId="5" borderId="21" xfId="0" applyNumberFormat="1" applyFont="1" applyFill="1" applyBorder="1" applyAlignment="1">
      <alignment horizontal="center" vertical="center"/>
    </xf>
    <xf numFmtId="168" fontId="2" fillId="5" borderId="21" xfId="0" applyNumberFormat="1" applyFont="1" applyFill="1" applyBorder="1" applyAlignment="1">
      <alignment horizontal="center" vertical="center"/>
    </xf>
    <xf numFmtId="2" fontId="2" fillId="5" borderId="21" xfId="0" applyNumberFormat="1" applyFont="1" applyFill="1" applyBorder="1" applyAlignment="1">
      <alignment horizontal="center" vertical="center"/>
    </xf>
    <xf numFmtId="10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8" fontId="2" fillId="5" borderId="31" xfId="0" applyNumberFormat="1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166" fontId="2" fillId="5" borderId="22" xfId="0" applyNumberFormat="1" applyFont="1" applyFill="1" applyBorder="1" applyAlignment="1">
      <alignment horizontal="center" vertical="center"/>
    </xf>
    <xf numFmtId="168" fontId="2" fillId="5" borderId="22" xfId="0" applyNumberFormat="1" applyFont="1" applyFill="1" applyBorder="1" applyAlignment="1">
      <alignment horizontal="center" vertical="center"/>
    </xf>
    <xf numFmtId="2" fontId="2" fillId="5" borderId="22" xfId="0" applyNumberFormat="1" applyFont="1" applyFill="1" applyBorder="1" applyAlignment="1">
      <alignment horizontal="center" vertical="center"/>
    </xf>
    <xf numFmtId="168" fontId="2" fillId="5" borderId="2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/>
    </xf>
    <xf numFmtId="168" fontId="2" fillId="5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168" fontId="2" fillId="5" borderId="4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165" fontId="15" fillId="0" borderId="0" xfId="0" applyNumberFormat="1" applyFont="1" applyFill="1" applyAlignment="1">
      <alignment horizontal="center"/>
    </xf>
    <xf numFmtId="0" fontId="17" fillId="0" borderId="0" xfId="0" applyFont="1" applyFill="1"/>
    <xf numFmtId="0" fontId="2" fillId="7" borderId="1" xfId="0" applyFont="1" applyFill="1" applyBorder="1" applyAlignment="1">
      <alignment horizontal="center" vertical="center"/>
    </xf>
    <xf numFmtId="170" fontId="2" fillId="0" borderId="1" xfId="0" applyNumberFormat="1" applyFont="1" applyFill="1" applyBorder="1" applyAlignment="1">
      <alignment horizontal="center" vertical="center"/>
    </xf>
    <xf numFmtId="16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/>
    </xf>
    <xf numFmtId="171" fontId="2" fillId="5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70" fontId="2" fillId="10" borderId="1" xfId="0" applyNumberFormat="1" applyFont="1" applyFill="1" applyBorder="1" applyAlignment="1">
      <alignment horizontal="center" vertical="center"/>
    </xf>
    <xf numFmtId="172" fontId="2" fillId="5" borderId="1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/>
    </xf>
    <xf numFmtId="172" fontId="2" fillId="0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5" fontId="2" fillId="5" borderId="21" xfId="0" applyNumberFormat="1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9" borderId="0" xfId="0" applyFont="1" applyFill="1"/>
    <xf numFmtId="165" fontId="2" fillId="5" borderId="32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173" fontId="2" fillId="0" borderId="21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2" fillId="5" borderId="32" xfId="0" applyFont="1" applyFill="1" applyBorder="1" applyAlignment="1">
      <alignment horizontal="center" vertical="center"/>
    </xf>
    <xf numFmtId="166" fontId="2" fillId="5" borderId="32" xfId="0" applyNumberFormat="1" applyFont="1" applyFill="1" applyBorder="1" applyAlignment="1">
      <alignment horizontal="center" vertical="center"/>
    </xf>
    <xf numFmtId="168" fontId="2" fillId="5" borderId="32" xfId="0" applyNumberFormat="1" applyFont="1" applyFill="1" applyBorder="1" applyAlignment="1">
      <alignment horizontal="center" vertical="center"/>
    </xf>
    <xf numFmtId="2" fontId="2" fillId="5" borderId="32" xfId="0" applyNumberFormat="1" applyFont="1" applyFill="1" applyBorder="1" applyAlignment="1">
      <alignment horizontal="center" vertical="center"/>
    </xf>
    <xf numFmtId="10" fontId="2" fillId="5" borderId="5" xfId="0" applyNumberFormat="1" applyFont="1" applyFill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168" fontId="2" fillId="5" borderId="25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" fillId="7" borderId="6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170" fontId="2" fillId="0" borderId="32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70" fontId="2" fillId="0" borderId="21" xfId="0" applyNumberFormat="1" applyFont="1" applyFill="1" applyBorder="1" applyAlignment="1">
      <alignment horizontal="center" vertical="center"/>
    </xf>
    <xf numFmtId="170" fontId="2" fillId="0" borderId="22" xfId="0" applyNumberFormat="1" applyFont="1" applyFill="1" applyBorder="1" applyAlignment="1">
      <alignment horizontal="center" vertical="center"/>
    </xf>
    <xf numFmtId="171" fontId="2" fillId="0" borderId="21" xfId="0" applyNumberFormat="1" applyFont="1" applyFill="1" applyBorder="1" applyAlignment="1">
      <alignment horizontal="center" vertical="center"/>
    </xf>
    <xf numFmtId="172" fontId="2" fillId="0" borderId="2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173" fontId="2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2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0" fontId="20" fillId="0" borderId="0" xfId="0" applyNumberFormat="1" applyFont="1" applyFill="1" applyBorder="1" applyAlignment="1">
      <alignment horizontal="center" vertical="center"/>
    </xf>
    <xf numFmtId="174" fontId="2" fillId="0" borderId="0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3" fontId="2" fillId="0" borderId="31" xfId="0" applyNumberFormat="1" applyFont="1" applyFill="1" applyBorder="1" applyAlignment="1">
      <alignment horizontal="center" vertical="center"/>
    </xf>
    <xf numFmtId="173" fontId="2" fillId="0" borderId="20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173" fontId="18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4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10" fontId="2" fillId="0" borderId="0" xfId="0" applyNumberFormat="1" applyFont="1" applyBorder="1"/>
    <xf numFmtId="2" fontId="2" fillId="0" borderId="0" xfId="0" applyNumberFormat="1" applyFont="1" applyBorder="1"/>
    <xf numFmtId="174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38" xfId="0" applyFont="1" applyFill="1" applyBorder="1" applyAlignment="1">
      <alignment horizontal="left" vertical="center" wrapText="1"/>
    </xf>
    <xf numFmtId="0" fontId="2" fillId="5" borderId="39" xfId="0" applyFont="1" applyFill="1" applyBorder="1" applyAlignment="1">
      <alignment horizontal="left" vertical="center" wrapText="1"/>
    </xf>
    <xf numFmtId="0" fontId="2" fillId="5" borderId="34" xfId="0" applyFont="1" applyFill="1" applyBorder="1" applyAlignment="1">
      <alignment horizontal="left" vertical="center" wrapText="1"/>
    </xf>
    <xf numFmtId="0" fontId="2" fillId="5" borderId="35" xfId="0" applyFont="1" applyFill="1" applyBorder="1" applyAlignment="1">
      <alignment horizontal="left" vertical="center" wrapText="1"/>
    </xf>
    <xf numFmtId="0" fontId="2" fillId="5" borderId="36" xfId="0" applyFont="1" applyFill="1" applyBorder="1" applyAlignment="1">
      <alignment horizontal="left" vertical="center" wrapText="1"/>
    </xf>
    <xf numFmtId="0" fontId="4" fillId="8" borderId="21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7" borderId="26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4" xfId="0" applyFont="1" applyBorder="1" applyAlignment="1">
      <alignment horizontal="left"/>
    </xf>
    <xf numFmtId="0" fontId="2" fillId="7" borderId="2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2" fillId="0" borderId="40" xfId="0" applyFont="1" applyBorder="1" applyAlignment="1">
      <alignment horizontal="left"/>
    </xf>
    <xf numFmtId="0" fontId="2" fillId="0" borderId="41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45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4" fillId="2" borderId="3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0" borderId="21" xfId="0" applyFont="1" applyFill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left" vertical="center"/>
    </xf>
    <xf numFmtId="0" fontId="2" fillId="5" borderId="29" xfId="0" applyFont="1" applyFill="1" applyBorder="1" applyAlignment="1">
      <alignment horizontal="left" vertical="center"/>
    </xf>
    <xf numFmtId="0" fontId="2" fillId="5" borderId="30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4" fillId="6" borderId="2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>
                <a:latin typeface="Times New Roman" panose="02020603050405020304" pitchFamily="18" charset="0"/>
                <a:cs typeface="Times New Roman" panose="02020603050405020304" pitchFamily="18" charset="0"/>
              </a:rPr>
              <a:t>Curva</a:t>
            </a:r>
            <a:r>
              <a:rPr lang="es-CO" sz="14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compactación </a:t>
            </a:r>
            <a:endParaRPr lang="es-CO" sz="14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'PROCTOR M-0% ceniza'!$D$31:$H$31</c:f>
              <c:numCache>
                <c:formatCode>0.00%</c:formatCode>
                <c:ptCount val="5"/>
                <c:pt idx="0">
                  <c:v>8.599651365485185E-2</c:v>
                </c:pt>
                <c:pt idx="1">
                  <c:v>0.11768551814318398</c:v>
                </c:pt>
                <c:pt idx="2">
                  <c:v>0.13925438596491238</c:v>
                </c:pt>
                <c:pt idx="3">
                  <c:v>0.16185897435897426</c:v>
                </c:pt>
              </c:numCache>
            </c:numRef>
          </c:xVal>
          <c:yVal>
            <c:numRef>
              <c:f>'PROCTOR M-0% ceniza'!$D$38:$H$38</c:f>
              <c:numCache>
                <c:formatCode>0.00</c:formatCode>
                <c:ptCount val="5"/>
                <c:pt idx="0">
                  <c:v>1.6707232679578312</c:v>
                </c:pt>
                <c:pt idx="1">
                  <c:v>1.7675573275241849</c:v>
                </c:pt>
                <c:pt idx="2">
                  <c:v>1.7270895433409745</c:v>
                </c:pt>
                <c:pt idx="3">
                  <c:v>1.6298506639973294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5B-4D6A-97A0-5374A92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7774623"/>
        <c:axId val="1349532303"/>
      </c:scatterChart>
      <c:valAx>
        <c:axId val="1177774623"/>
        <c:scaling>
          <c:orientation val="minMax"/>
          <c:min val="6.000000000000001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Humedad</a:t>
                </a:r>
                <a:r>
                  <a:rPr lang="es-CO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%</a:t>
                </a:r>
                <a:endParaRPr lang="es-CO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9532303"/>
        <c:crosses val="autoZero"/>
        <c:crossBetween val="midCat"/>
        <c:majorUnit val="2.0000000000000004E-2"/>
      </c:valAx>
      <c:valAx>
        <c:axId val="134953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Peso especifico seco [gr/cm3]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77774623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latin typeface="Times New Roman" panose="02020603050405020304" pitchFamily="18" charset="0"/>
                <a:cs typeface="Times New Roman" panose="02020603050405020304" pitchFamily="18" charset="0"/>
              </a:rPr>
              <a:t>Curva</a:t>
            </a:r>
            <a:r>
              <a:rPr lang="es-CO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compactación</a:t>
            </a:r>
            <a:endParaRPr lang="es-CO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31641077037832455"/>
          <c:y val="2.93305114455969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'PROCTOR M-1% ceniza'!$D$34:$G$34</c:f>
              <c:numCache>
                <c:formatCode>0.00%</c:formatCode>
                <c:ptCount val="4"/>
                <c:pt idx="0">
                  <c:v>0.14018691588785046</c:v>
                </c:pt>
                <c:pt idx="1">
                  <c:v>0.15740740740740741</c:v>
                </c:pt>
                <c:pt idx="2">
                  <c:v>0.19047619047619047</c:v>
                </c:pt>
                <c:pt idx="3">
                  <c:v>0.216</c:v>
                </c:pt>
              </c:numCache>
            </c:numRef>
          </c:xVal>
          <c:yVal>
            <c:numRef>
              <c:f>'PROCTOR M-1% ceniza'!$D$41:$G$41</c:f>
              <c:numCache>
                <c:formatCode>0.00</c:formatCode>
                <c:ptCount val="4"/>
                <c:pt idx="0">
                  <c:v>1.7294092028819534</c:v>
                </c:pt>
                <c:pt idx="1">
                  <c:v>1.7620453579784607</c:v>
                </c:pt>
                <c:pt idx="2">
                  <c:v>1.7037164786487533</c:v>
                </c:pt>
                <c:pt idx="3">
                  <c:v>1.591841098832331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43-4F79-9FE4-B7C317A9C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7774623"/>
        <c:axId val="1349532303"/>
      </c:scatterChart>
      <c:valAx>
        <c:axId val="1177774623"/>
        <c:scaling>
          <c:orientation val="minMax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Humedad</a:t>
                </a:r>
                <a:r>
                  <a:rPr lang="es-CO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%</a:t>
                </a:r>
                <a:endParaRPr lang="es-CO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9532303"/>
        <c:crosses val="autoZero"/>
        <c:crossBetween val="midCat"/>
        <c:majorUnit val="2.0000000000000004E-2"/>
      </c:valAx>
      <c:valAx>
        <c:axId val="1349532303"/>
        <c:scaling>
          <c:orientation val="minMax"/>
          <c:max val="1.7700000000000002"/>
          <c:min val="1.5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Peso especifico seco [gr/cm3</a:t>
                </a: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</a:p>
            </c:rich>
          </c:tx>
          <c:layout>
            <c:manualLayout>
              <c:xMode val="edge"/>
              <c:yMode val="edge"/>
              <c:x val="2.2537039713497638E-2"/>
              <c:y val="0.123164129384969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77774623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latin typeface="Times New Roman" panose="02020603050405020304" pitchFamily="18" charset="0"/>
                <a:cs typeface="Times New Roman" panose="02020603050405020304" pitchFamily="18" charset="0"/>
              </a:rPr>
              <a:t>Curva</a:t>
            </a:r>
            <a:r>
              <a:rPr lang="es-CO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compactación</a:t>
            </a:r>
            <a:endParaRPr lang="es-CO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'PROCTOR M- 3% ceniza'!$D$31:$H$31</c:f>
              <c:numCache>
                <c:formatCode>0.00%</c:formatCode>
                <c:ptCount val="5"/>
                <c:pt idx="0">
                  <c:v>0.12598425196850394</c:v>
                </c:pt>
                <c:pt idx="1">
                  <c:v>0.15635179153094453</c:v>
                </c:pt>
                <c:pt idx="2">
                  <c:v>0.18260869565217391</c:v>
                </c:pt>
                <c:pt idx="3">
                  <c:v>0.20338983050847459</c:v>
                </c:pt>
                <c:pt idx="4">
                  <c:v>0.21917808219178081</c:v>
                </c:pt>
              </c:numCache>
            </c:numRef>
          </c:xVal>
          <c:yVal>
            <c:numRef>
              <c:f>'PROCTOR M- 3% ceniza'!$D$38:$H$38</c:f>
              <c:numCache>
                <c:formatCode>0.00</c:formatCode>
                <c:ptCount val="5"/>
                <c:pt idx="0">
                  <c:v>1.7214613817882858</c:v>
                </c:pt>
                <c:pt idx="1">
                  <c:v>1.7388137064477363</c:v>
                </c:pt>
                <c:pt idx="2">
                  <c:v>1.7105528231101228</c:v>
                </c:pt>
                <c:pt idx="3">
                  <c:v>1.6690789547991851</c:v>
                </c:pt>
                <c:pt idx="4">
                  <c:v>1.5876915804623413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C0-4A46-872D-B5AE51D6D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7774623"/>
        <c:axId val="1349532303"/>
      </c:scatterChart>
      <c:valAx>
        <c:axId val="1177774623"/>
        <c:scaling>
          <c:orientation val="minMax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Humedad</a:t>
                </a:r>
                <a:r>
                  <a:rPr lang="es-CO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%</a:t>
                </a:r>
                <a:endParaRPr lang="es-CO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9532303"/>
        <c:crosses val="autoZero"/>
        <c:crossBetween val="midCat"/>
        <c:minorUnit val="8.0000000000000019E-3"/>
      </c:valAx>
      <c:valAx>
        <c:axId val="134953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Peso especifico seco [gr/cm3</a:t>
                </a: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77774623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CURVA ESFUERZO - DEFORMACIÓN </a:t>
            </a:r>
          </a:p>
          <a:p>
            <a:pPr>
              <a:defRPr/>
            </a:pPr>
            <a:r>
              <a:rPr lang="es-CO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0%  ceniza</a:t>
            </a:r>
            <a:r>
              <a:rPr lang="es-CO" sz="12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de fibra de fique</a:t>
            </a:r>
            <a:endParaRPr lang="es-CO" sz="12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33469185850339073"/>
          <c:y val="2.85074444834353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NATURAL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6.9722840857910515E-2"/>
                  <c:y val="1.265351169336976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050" b="1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Amasis MT Pro Light" panose="02040304050005020304" pitchFamily="18" charset="0"/>
                        <a:ea typeface="+mn-ea"/>
                        <a:cs typeface="+mn-cs"/>
                      </a:defRPr>
                    </a:pP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y = -1E+13x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6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+ 2E+12x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5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- 6E+10x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4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+ 7E+08x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- 1E+06x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2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+ 33447x + 49,069</a:t>
                    </a:r>
                    <a:b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</a:b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R² = 0,9994</a:t>
                    </a:r>
                    <a:endParaRPr lang="en-US" sz="10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masis MT Pro Light" panose="02040304050005020304" pitchFamily="18" charset="0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'Compresión I-0% ceniza'!$X$42:$X$589</c:f>
              <c:numCache>
                <c:formatCode>0.00%</c:formatCode>
                <c:ptCount val="548"/>
                <c:pt idx="0">
                  <c:v>1.9768706138183258E-6</c:v>
                </c:pt>
                <c:pt idx="1">
                  <c:v>9.8843530690916291E-7</c:v>
                </c:pt>
                <c:pt idx="2">
                  <c:v>1.9768706138183258E-6</c:v>
                </c:pt>
                <c:pt idx="3">
                  <c:v>0</c:v>
                </c:pt>
                <c:pt idx="4">
                  <c:v>9.8843530690916291E-7</c:v>
                </c:pt>
                <c:pt idx="5">
                  <c:v>8.8959177621824641E-6</c:v>
                </c:pt>
                <c:pt idx="6">
                  <c:v>3.5583671048729856E-5</c:v>
                </c:pt>
                <c:pt idx="7">
                  <c:v>8.0063259859642182E-5</c:v>
                </c:pt>
                <c:pt idx="8">
                  <c:v>1.4529999011564693E-4</c:v>
                </c:pt>
                <c:pt idx="9">
                  <c:v>2.2832855589601658E-4</c:v>
                </c:pt>
                <c:pt idx="10">
                  <c:v>3.1531086290402288E-4</c:v>
                </c:pt>
                <c:pt idx="11">
                  <c:v>4.0031629929821095E-4</c:v>
                </c:pt>
                <c:pt idx="12">
                  <c:v>4.7148364139567065E-4</c:v>
                </c:pt>
                <c:pt idx="13">
                  <c:v>4.7840268854403478E-4</c:v>
                </c:pt>
                <c:pt idx="14">
                  <c:v>5.3573193634476617E-4</c:v>
                </c:pt>
                <c:pt idx="15">
                  <c:v>5.8910744291786098E-4</c:v>
                </c:pt>
                <c:pt idx="16">
                  <c:v>6.4050607887713746E-4</c:v>
                </c:pt>
                <c:pt idx="17">
                  <c:v>6.9783532667786884E-4</c:v>
                </c:pt>
                <c:pt idx="18">
                  <c:v>7.6504892754769192E-4</c:v>
                </c:pt>
                <c:pt idx="19">
                  <c:v>8.3819314025897001E-4</c:v>
                </c:pt>
                <c:pt idx="20">
                  <c:v>9.1726796481170301E-4</c:v>
                </c:pt>
                <c:pt idx="21">
                  <c:v>1.001284965898982E-3</c:v>
                </c:pt>
                <c:pt idx="22">
                  <c:v>1.0823366610655332E-3</c:v>
                </c:pt>
                <c:pt idx="23">
                  <c:v>1.1535040031629929E-3</c:v>
                </c:pt>
                <c:pt idx="24">
                  <c:v>1.226648215874271E-3</c:v>
                </c:pt>
                <c:pt idx="25">
                  <c:v>1.2988039932786397E-3</c:v>
                </c:pt>
                <c:pt idx="26">
                  <c:v>1.3719482059899181E-3</c:v>
                </c:pt>
                <c:pt idx="27">
                  <c:v>1.4421271127804684E-3</c:v>
                </c:pt>
                <c:pt idx="28">
                  <c:v>1.5053869724226548E-3</c:v>
                </c:pt>
                <c:pt idx="29">
                  <c:v>1.5656815261441139E-3</c:v>
                </c:pt>
                <c:pt idx="30">
                  <c:v>1.6160917267964811E-3</c:v>
                </c:pt>
                <c:pt idx="31">
                  <c:v>1.6734209745972127E-3</c:v>
                </c:pt>
                <c:pt idx="32">
                  <c:v>1.7337155283186716E-3</c:v>
                </c:pt>
                <c:pt idx="33">
                  <c:v>1.8009291291884947E-3</c:v>
                </c:pt>
                <c:pt idx="34">
                  <c:v>1.8819808243550461E-3</c:v>
                </c:pt>
                <c:pt idx="35">
                  <c:v>1.9659978254423249E-3</c:v>
                </c:pt>
                <c:pt idx="36">
                  <c:v>2.0460610853019669E-3</c:v>
                </c:pt>
                <c:pt idx="37">
                  <c:v>2.1152515567856084E-3</c:v>
                </c:pt>
                <c:pt idx="38">
                  <c:v>2.1824651576554314E-3</c:v>
                </c:pt>
                <c:pt idx="39">
                  <c:v>2.2397944054561628E-3</c:v>
                </c:pt>
                <c:pt idx="40">
                  <c:v>2.2981120885638036E-3</c:v>
                </c:pt>
                <c:pt idx="41">
                  <c:v>2.3574182069783533E-3</c:v>
                </c:pt>
                <c:pt idx="42">
                  <c:v>2.4127705841652664E-3</c:v>
                </c:pt>
                <c:pt idx="43">
                  <c:v>2.4720767025798161E-3</c:v>
                </c:pt>
                <c:pt idx="44">
                  <c:v>2.5402787387565485E-3</c:v>
                </c:pt>
                <c:pt idx="45">
                  <c:v>2.6173766926954629E-3</c:v>
                </c:pt>
                <c:pt idx="46">
                  <c:v>2.695463081941287E-3</c:v>
                </c:pt>
                <c:pt idx="47">
                  <c:v>2.770584165266383E-3</c:v>
                </c:pt>
                <c:pt idx="48">
                  <c:v>2.8348324602154788E-3</c:v>
                </c:pt>
                <c:pt idx="49">
                  <c:v>2.8931501433231196E-3</c:v>
                </c:pt>
                <c:pt idx="50">
                  <c:v>2.9564100029653055E-3</c:v>
                </c:pt>
                <c:pt idx="51">
                  <c:v>3.017692991993674E-3</c:v>
                </c:pt>
                <c:pt idx="52">
                  <c:v>3.0858950281704061E-3</c:v>
                </c:pt>
                <c:pt idx="53">
                  <c:v>3.1590392408816842E-3</c:v>
                </c:pt>
                <c:pt idx="54">
                  <c:v>3.2361371948205994E-3</c:v>
                </c:pt>
                <c:pt idx="55">
                  <c:v>3.3191657606009683E-3</c:v>
                </c:pt>
                <c:pt idx="56">
                  <c:v>3.3962637145398835E-3</c:v>
                </c:pt>
                <c:pt idx="57">
                  <c:v>3.4644657507166155E-3</c:v>
                </c:pt>
                <c:pt idx="58">
                  <c:v>3.5277256103588019E-3</c:v>
                </c:pt>
                <c:pt idx="59">
                  <c:v>3.5781358110111693E-3</c:v>
                </c:pt>
                <c:pt idx="60">
                  <c:v>3.6295344469704461E-3</c:v>
                </c:pt>
                <c:pt idx="61">
                  <c:v>3.6750024710882675E-3</c:v>
                </c:pt>
                <c:pt idx="62">
                  <c:v>3.7184936245922701E-3</c:v>
                </c:pt>
                <c:pt idx="63">
                  <c:v>3.7669269546308191E-3</c:v>
                </c:pt>
                <c:pt idx="64">
                  <c:v>3.8193140258970053E-3</c:v>
                </c:pt>
                <c:pt idx="65">
                  <c:v>3.8746664030839184E-3</c:v>
                </c:pt>
                <c:pt idx="66">
                  <c:v>3.9329840861915587E-3</c:v>
                </c:pt>
                <c:pt idx="67">
                  <c:v>3.991301769299199E-3</c:v>
                </c:pt>
                <c:pt idx="68">
                  <c:v>4.0496194524068403E-3</c:v>
                </c:pt>
                <c:pt idx="69">
                  <c:v>4.1089255708213895E-3</c:v>
                </c:pt>
                <c:pt idx="70">
                  <c:v>4.1692201245428486E-3</c:v>
                </c:pt>
                <c:pt idx="71">
                  <c:v>4.2305031135712167E-3</c:v>
                </c:pt>
                <c:pt idx="72">
                  <c:v>4.2927745379064937E-3</c:v>
                </c:pt>
                <c:pt idx="73">
                  <c:v>4.3580112681624985E-3</c:v>
                </c:pt>
                <c:pt idx="74">
                  <c:v>4.4351092221014132E-3</c:v>
                </c:pt>
                <c:pt idx="75">
                  <c:v>4.5072649995057824E-3</c:v>
                </c:pt>
                <c:pt idx="76">
                  <c:v>4.5705248591479683E-3</c:v>
                </c:pt>
                <c:pt idx="77">
                  <c:v>4.6298309775625185E-3</c:v>
                </c:pt>
                <c:pt idx="78">
                  <c:v>4.6782643076010676E-3</c:v>
                </c:pt>
                <c:pt idx="79">
                  <c:v>4.7207670257981621E-3</c:v>
                </c:pt>
                <c:pt idx="80">
                  <c:v>4.7701887911436192E-3</c:v>
                </c:pt>
                <c:pt idx="81">
                  <c:v>4.821587427102896E-3</c:v>
                </c:pt>
                <c:pt idx="82">
                  <c:v>4.8729860630621728E-3</c:v>
                </c:pt>
                <c:pt idx="83">
                  <c:v>4.9273500049421765E-3</c:v>
                </c:pt>
                <c:pt idx="84">
                  <c:v>4.9817139468221801E-3</c:v>
                </c:pt>
                <c:pt idx="85">
                  <c:v>5.0390431946229124E-3</c:v>
                </c:pt>
                <c:pt idx="86">
                  <c:v>5.1023030542650984E-3</c:v>
                </c:pt>
                <c:pt idx="87">
                  <c:v>5.1616091726796477E-3</c:v>
                </c:pt>
                <c:pt idx="88">
                  <c:v>5.2278343382425622E-3</c:v>
                </c:pt>
                <c:pt idx="89">
                  <c:v>5.2940595038054759E-3</c:v>
                </c:pt>
                <c:pt idx="90">
                  <c:v>5.3583077987545717E-3</c:v>
                </c:pt>
                <c:pt idx="91">
                  <c:v>5.4265098349313041E-3</c:v>
                </c:pt>
                <c:pt idx="92">
                  <c:v>5.4877928239596722E-3</c:v>
                </c:pt>
                <c:pt idx="93">
                  <c:v>5.5421567658396759E-3</c:v>
                </c:pt>
                <c:pt idx="94">
                  <c:v>5.5984975783334983E-3</c:v>
                </c:pt>
                <c:pt idx="95">
                  <c:v>5.6597805673618664E-3</c:v>
                </c:pt>
                <c:pt idx="96">
                  <c:v>5.7260057329247801E-3</c:v>
                </c:pt>
                <c:pt idx="97">
                  <c:v>5.8001383809429671E-3</c:v>
                </c:pt>
                <c:pt idx="98">
                  <c:v>5.8683404171196996E-3</c:v>
                </c:pt>
                <c:pt idx="99">
                  <c:v>5.9286349708411587E-3</c:v>
                </c:pt>
                <c:pt idx="100">
                  <c:v>5.9899179598695259E-3</c:v>
                </c:pt>
                <c:pt idx="101">
                  <c:v>6.037362854601166E-3</c:v>
                </c:pt>
                <c:pt idx="102">
                  <c:v>6.0937036670949893E-3</c:v>
                </c:pt>
                <c:pt idx="103">
                  <c:v>6.1520213502026288E-3</c:v>
                </c:pt>
                <c:pt idx="104">
                  <c:v>6.2073737273895422E-3</c:v>
                </c:pt>
                <c:pt idx="105">
                  <c:v>6.2647029751902736E-3</c:v>
                </c:pt>
                <c:pt idx="106">
                  <c:v>6.3151131758426415E-3</c:v>
                </c:pt>
                <c:pt idx="107">
                  <c:v>6.3635465058811905E-3</c:v>
                </c:pt>
                <c:pt idx="108">
                  <c:v>6.4119798359197396E-3</c:v>
                </c:pt>
                <c:pt idx="109">
                  <c:v>6.4633784718790156E-3</c:v>
                </c:pt>
                <c:pt idx="110">
                  <c:v>6.5197192843728371E-3</c:v>
                </c:pt>
                <c:pt idx="111">
                  <c:v>6.5750716615597506E-3</c:v>
                </c:pt>
                <c:pt idx="112">
                  <c:v>6.6284471681328453E-3</c:v>
                </c:pt>
                <c:pt idx="113">
                  <c:v>6.6768804981713944E-3</c:v>
                </c:pt>
                <c:pt idx="114">
                  <c:v>6.7213600869823076E-3</c:v>
                </c:pt>
                <c:pt idx="115">
                  <c:v>6.768804981713946E-3</c:v>
                </c:pt>
                <c:pt idx="116">
                  <c:v>6.8251457942077693E-3</c:v>
                </c:pt>
                <c:pt idx="117">
                  <c:v>6.8795097360877721E-3</c:v>
                </c:pt>
                <c:pt idx="118">
                  <c:v>6.9378274191954133E-3</c:v>
                </c:pt>
                <c:pt idx="119">
                  <c:v>6.9921913610754179E-3</c:v>
                </c:pt>
                <c:pt idx="120">
                  <c:v>7.0406246911139669E-3</c:v>
                </c:pt>
                <c:pt idx="121">
                  <c:v>7.0910348917663339E-3</c:v>
                </c:pt>
                <c:pt idx="122">
                  <c:v>7.1384797864979732E-3</c:v>
                </c:pt>
                <c:pt idx="123">
                  <c:v>7.1898784224572508E-3</c:v>
                </c:pt>
                <c:pt idx="124">
                  <c:v>7.2531382820994368E-3</c:v>
                </c:pt>
                <c:pt idx="125">
                  <c:v>7.3114559652070771E-3</c:v>
                </c:pt>
                <c:pt idx="126">
                  <c:v>7.3747158248492631E-3</c:v>
                </c:pt>
                <c:pt idx="127">
                  <c:v>7.4350103785707222E-3</c:v>
                </c:pt>
                <c:pt idx="128">
                  <c:v>7.4883858851438178E-3</c:v>
                </c:pt>
                <c:pt idx="129">
                  <c:v>7.5467035682514573E-3</c:v>
                </c:pt>
                <c:pt idx="130">
                  <c:v>7.6089749925867351E-3</c:v>
                </c:pt>
                <c:pt idx="131">
                  <c:v>7.6603736285460119E-3</c:v>
                </c:pt>
                <c:pt idx="132">
                  <c:v>7.722645052881289E-3</c:v>
                </c:pt>
                <c:pt idx="133">
                  <c:v>7.7730552535336559E-3</c:v>
                </c:pt>
                <c:pt idx="134">
                  <c:v>7.8254423247998417E-3</c:v>
                </c:pt>
                <c:pt idx="135">
                  <c:v>7.8788178313729373E-3</c:v>
                </c:pt>
                <c:pt idx="136">
                  <c:v>7.9331817732529401E-3</c:v>
                </c:pt>
                <c:pt idx="137">
                  <c:v>7.9905110210536714E-3</c:v>
                </c:pt>
                <c:pt idx="138">
                  <c:v>8.044874962933676E-3</c:v>
                </c:pt>
                <c:pt idx="139">
                  <c:v>8.1012157754274984E-3</c:v>
                </c:pt>
                <c:pt idx="140">
                  <c:v>8.1545912820005922E-3</c:v>
                </c:pt>
                <c:pt idx="141">
                  <c:v>8.2079667885736878E-3</c:v>
                </c:pt>
                <c:pt idx="142">
                  <c:v>8.2682613422951461E-3</c:v>
                </c:pt>
                <c:pt idx="143">
                  <c:v>8.3275674607096971E-3</c:v>
                </c:pt>
                <c:pt idx="144">
                  <c:v>8.3839082732035178E-3</c:v>
                </c:pt>
                <c:pt idx="145">
                  <c:v>8.4362953444697044E-3</c:v>
                </c:pt>
                <c:pt idx="146">
                  <c:v>8.4817633685875249E-3</c:v>
                </c:pt>
                <c:pt idx="147">
                  <c:v>8.529208263319165E-3</c:v>
                </c:pt>
                <c:pt idx="148">
                  <c:v>8.5667688049817139E-3</c:v>
                </c:pt>
                <c:pt idx="149">
                  <c:v>8.6132252644064433E-3</c:v>
                </c:pt>
                <c:pt idx="150">
                  <c:v>8.6675892062864478E-3</c:v>
                </c:pt>
                <c:pt idx="151">
                  <c:v>8.7199762775526345E-3</c:v>
                </c:pt>
                <c:pt idx="152">
                  <c:v>8.7802708312740927E-3</c:v>
                </c:pt>
                <c:pt idx="153">
                  <c:v>8.838588514381733E-3</c:v>
                </c:pt>
                <c:pt idx="154">
                  <c:v>8.8969061974893751E-3</c:v>
                </c:pt>
                <c:pt idx="155">
                  <c:v>8.9532470099831975E-3</c:v>
                </c:pt>
                <c:pt idx="156">
                  <c:v>9.0016803400217449E-3</c:v>
                </c:pt>
                <c:pt idx="157">
                  <c:v>9.0530789759810226E-3</c:v>
                </c:pt>
                <c:pt idx="158">
                  <c:v>9.1034891766333895E-3</c:v>
                </c:pt>
                <c:pt idx="159">
                  <c:v>9.1618068597410299E-3</c:v>
                </c:pt>
                <c:pt idx="160">
                  <c:v>9.2260551546901257E-3</c:v>
                </c:pt>
                <c:pt idx="161">
                  <c:v>9.2883265790254018E-3</c:v>
                </c:pt>
                <c:pt idx="162">
                  <c:v>9.3505980033606797E-3</c:v>
                </c:pt>
                <c:pt idx="163">
                  <c:v>9.4029850746268663E-3</c:v>
                </c:pt>
                <c:pt idx="164">
                  <c:v>9.4524068399723243E-3</c:v>
                </c:pt>
                <c:pt idx="165">
                  <c:v>9.4978748640901448E-3</c:v>
                </c:pt>
                <c:pt idx="166">
                  <c:v>9.544331323514876E-3</c:v>
                </c:pt>
                <c:pt idx="167">
                  <c:v>9.5927646535534251E-3</c:v>
                </c:pt>
                <c:pt idx="168">
                  <c:v>9.6411979835919741E-3</c:v>
                </c:pt>
                <c:pt idx="169">
                  <c:v>9.6916081842443411E-3</c:v>
                </c:pt>
                <c:pt idx="170">
                  <c:v>9.7400415142828902E-3</c:v>
                </c:pt>
                <c:pt idx="171">
                  <c:v>9.7884748443214393E-3</c:v>
                </c:pt>
                <c:pt idx="172">
                  <c:v>9.8378966096668973E-3</c:v>
                </c:pt>
                <c:pt idx="173">
                  <c:v>9.8952258574676304E-3</c:v>
                </c:pt>
                <c:pt idx="174">
                  <c:v>9.9476129287338136E-3</c:v>
                </c:pt>
                <c:pt idx="175">
                  <c:v>1.0002965305920727E-2</c:v>
                </c:pt>
                <c:pt idx="176">
                  <c:v>1.0060294553721458E-2</c:v>
                </c:pt>
                <c:pt idx="177">
                  <c:v>1.0115646930908372E-2</c:v>
                </c:pt>
                <c:pt idx="178">
                  <c:v>1.0170010872788375E-2</c:v>
                </c:pt>
                <c:pt idx="179">
                  <c:v>1.0225363249975288E-2</c:v>
                </c:pt>
                <c:pt idx="180">
                  <c:v>1.0279727191855293E-2</c:v>
                </c:pt>
                <c:pt idx="181">
                  <c:v>1.0332114263121478E-2</c:v>
                </c:pt>
                <c:pt idx="182">
                  <c:v>1.0378570722546209E-2</c:v>
                </c:pt>
                <c:pt idx="183">
                  <c:v>1.0424038746664031E-2</c:v>
                </c:pt>
                <c:pt idx="184">
                  <c:v>1.0465553029554216E-2</c:v>
                </c:pt>
                <c:pt idx="185">
                  <c:v>1.05070673124444E-2</c:v>
                </c:pt>
                <c:pt idx="186">
                  <c:v>1.0551546901255312E-2</c:v>
                </c:pt>
                <c:pt idx="187">
                  <c:v>1.0597014925373134E-2</c:v>
                </c:pt>
                <c:pt idx="188">
                  <c:v>1.0641494514184046E-2</c:v>
                </c:pt>
                <c:pt idx="189">
                  <c:v>1.0686962538301868E-2</c:v>
                </c:pt>
                <c:pt idx="190">
                  <c:v>1.0744291786102599E-2</c:v>
                </c:pt>
                <c:pt idx="191">
                  <c:v>1.0810516951665513E-2</c:v>
                </c:pt>
                <c:pt idx="192">
                  <c:v>1.0877730552535337E-2</c:v>
                </c:pt>
                <c:pt idx="193">
                  <c:v>1.0941978847484431E-2</c:v>
                </c:pt>
                <c:pt idx="194">
                  <c:v>1.0994365918750618E-2</c:v>
                </c:pt>
                <c:pt idx="195">
                  <c:v>1.1037857072254621E-2</c:v>
                </c:pt>
                <c:pt idx="196">
                  <c:v>1.1082336661065532E-2</c:v>
                </c:pt>
                <c:pt idx="197">
                  <c:v>1.1136700602945537E-2</c:v>
                </c:pt>
                <c:pt idx="198">
                  <c:v>1.119402985074627E-2</c:v>
                </c:pt>
                <c:pt idx="199">
                  <c:v>1.1258278145695364E-2</c:v>
                </c:pt>
                <c:pt idx="200">
                  <c:v>1.1317584264109915E-2</c:v>
                </c:pt>
                <c:pt idx="201">
                  <c:v>1.1364040723534644E-2</c:v>
                </c:pt>
                <c:pt idx="202">
                  <c:v>1.1403578135811011E-2</c:v>
                </c:pt>
                <c:pt idx="203">
                  <c:v>1.1448057724621923E-2</c:v>
                </c:pt>
                <c:pt idx="204">
                  <c:v>1.1494514184046654E-2</c:v>
                </c:pt>
                <c:pt idx="205">
                  <c:v>1.1543935949392112E-2</c:v>
                </c:pt>
                <c:pt idx="206">
                  <c:v>1.1589403973509934E-2</c:v>
                </c:pt>
                <c:pt idx="207">
                  <c:v>1.1636848868241574E-2</c:v>
                </c:pt>
                <c:pt idx="208">
                  <c:v>1.1680340021745577E-2</c:v>
                </c:pt>
                <c:pt idx="209">
                  <c:v>1.172284273994267E-2</c:v>
                </c:pt>
                <c:pt idx="210">
                  <c:v>1.1777206681822675E-2</c:v>
                </c:pt>
                <c:pt idx="211">
                  <c:v>1.1826628447168131E-2</c:v>
                </c:pt>
                <c:pt idx="212">
                  <c:v>1.1876050212513591E-2</c:v>
                </c:pt>
                <c:pt idx="213">
                  <c:v>1.1923495107245229E-2</c:v>
                </c:pt>
                <c:pt idx="214">
                  <c:v>1.1966986260749235E-2</c:v>
                </c:pt>
                <c:pt idx="215">
                  <c:v>1.2012454284867056E-2</c:v>
                </c:pt>
                <c:pt idx="216">
                  <c:v>1.206681822674706E-2</c:v>
                </c:pt>
                <c:pt idx="217">
                  <c:v>1.2129089651082336E-2</c:v>
                </c:pt>
                <c:pt idx="218">
                  <c:v>1.2196303251952159E-2</c:v>
                </c:pt>
                <c:pt idx="219">
                  <c:v>1.2261539982208164E-2</c:v>
                </c:pt>
                <c:pt idx="220">
                  <c:v>1.232381140654344E-2</c:v>
                </c:pt>
                <c:pt idx="221">
                  <c:v>1.2380152219037262E-2</c:v>
                </c:pt>
                <c:pt idx="222">
                  <c:v>1.243155085499654E-2</c:v>
                </c:pt>
                <c:pt idx="223">
                  <c:v>1.2481961055648907E-2</c:v>
                </c:pt>
                <c:pt idx="224">
                  <c:v>1.2528417515073638E-2</c:v>
                </c:pt>
                <c:pt idx="225">
                  <c:v>1.2572897103884552E-2</c:v>
                </c:pt>
                <c:pt idx="226">
                  <c:v>1.2622318869230008E-2</c:v>
                </c:pt>
                <c:pt idx="227">
                  <c:v>1.2679648117030739E-2</c:v>
                </c:pt>
                <c:pt idx="228">
                  <c:v>1.2739942670752199E-2</c:v>
                </c:pt>
                <c:pt idx="229">
                  <c:v>1.2803202530394384E-2</c:v>
                </c:pt>
                <c:pt idx="230">
                  <c:v>1.2864485519422755E-2</c:v>
                </c:pt>
                <c:pt idx="231">
                  <c:v>1.2916872590688938E-2</c:v>
                </c:pt>
                <c:pt idx="232">
                  <c:v>1.2970248097262034E-2</c:v>
                </c:pt>
                <c:pt idx="233">
                  <c:v>1.3017692991993674E-2</c:v>
                </c:pt>
                <c:pt idx="234">
                  <c:v>1.3071068498566769E-2</c:v>
                </c:pt>
                <c:pt idx="235">
                  <c:v>1.3117524957991499E-2</c:v>
                </c:pt>
                <c:pt idx="236">
                  <c:v>1.316398141741623E-2</c:v>
                </c:pt>
                <c:pt idx="237">
                  <c:v>1.3210437876840961E-2</c:v>
                </c:pt>
                <c:pt idx="238">
                  <c:v>1.3258871206879509E-2</c:v>
                </c:pt>
                <c:pt idx="239">
                  <c:v>1.3312246713452604E-2</c:v>
                </c:pt>
                <c:pt idx="240">
                  <c:v>1.3366610655332609E-2</c:v>
                </c:pt>
                <c:pt idx="241">
                  <c:v>1.342393990313334E-2</c:v>
                </c:pt>
                <c:pt idx="242">
                  <c:v>1.3480280715627161E-2</c:v>
                </c:pt>
                <c:pt idx="243">
                  <c:v>1.3535633092814074E-2</c:v>
                </c:pt>
                <c:pt idx="244">
                  <c:v>1.3605811999604625E-2</c:v>
                </c:pt>
                <c:pt idx="245">
                  <c:v>1.3675002471088266E-2</c:v>
                </c:pt>
                <c:pt idx="246">
                  <c:v>1.374221607195809E-2</c:v>
                </c:pt>
                <c:pt idx="247">
                  <c:v>1.3806464366907186E-2</c:v>
                </c:pt>
                <c:pt idx="248">
                  <c:v>1.3857863002866462E-2</c:v>
                </c:pt>
                <c:pt idx="249">
                  <c:v>1.3908273203518829E-2</c:v>
                </c:pt>
                <c:pt idx="250">
                  <c:v>1.3959671839478107E-2</c:v>
                </c:pt>
                <c:pt idx="251">
                  <c:v>1.4008105169516656E-2</c:v>
                </c:pt>
                <c:pt idx="252">
                  <c:v>1.4059503805475932E-2</c:v>
                </c:pt>
                <c:pt idx="253">
                  <c:v>1.410892557082139E-2</c:v>
                </c:pt>
                <c:pt idx="254">
                  <c:v>1.4158347336166846E-2</c:v>
                </c:pt>
                <c:pt idx="255">
                  <c:v>1.4212711278046851E-2</c:v>
                </c:pt>
                <c:pt idx="256">
                  <c:v>1.4267075219926855E-2</c:v>
                </c:pt>
                <c:pt idx="257">
                  <c:v>1.4320450726499951E-2</c:v>
                </c:pt>
                <c:pt idx="258">
                  <c:v>1.437777997430068E-2</c:v>
                </c:pt>
                <c:pt idx="259">
                  <c:v>1.4431155480873776E-2</c:v>
                </c:pt>
                <c:pt idx="260">
                  <c:v>1.4488484728674507E-2</c:v>
                </c:pt>
                <c:pt idx="261">
                  <c:v>1.4543837105861421E-2</c:v>
                </c:pt>
                <c:pt idx="262">
                  <c:v>1.4597212612434515E-2</c:v>
                </c:pt>
                <c:pt idx="263">
                  <c:v>1.465058811900761E-2</c:v>
                </c:pt>
                <c:pt idx="264">
                  <c:v>1.4712859543342888E-2</c:v>
                </c:pt>
                <c:pt idx="265">
                  <c:v>1.4775130967678164E-2</c:v>
                </c:pt>
                <c:pt idx="266">
                  <c:v>1.4836413956706531E-2</c:v>
                </c:pt>
                <c:pt idx="267">
                  <c:v>1.4897696945734902E-2</c:v>
                </c:pt>
                <c:pt idx="268">
                  <c:v>1.4950084017001087E-2</c:v>
                </c:pt>
                <c:pt idx="269">
                  <c:v>1.5004447958881091E-2</c:v>
                </c:pt>
                <c:pt idx="270">
                  <c:v>1.5056835030147278E-2</c:v>
                </c:pt>
                <c:pt idx="271">
                  <c:v>1.5114164277948008E-2</c:v>
                </c:pt>
                <c:pt idx="272">
                  <c:v>1.5169516655134921E-2</c:v>
                </c:pt>
                <c:pt idx="273">
                  <c:v>1.5224869032321835E-2</c:v>
                </c:pt>
                <c:pt idx="274">
                  <c:v>1.5271325491746564E-2</c:v>
                </c:pt>
                <c:pt idx="275">
                  <c:v>1.5314816645250568E-2</c:v>
                </c:pt>
                <c:pt idx="276">
                  <c:v>1.5354354057526933E-2</c:v>
                </c:pt>
                <c:pt idx="277">
                  <c:v>1.5397845211030938E-2</c:v>
                </c:pt>
                <c:pt idx="278">
                  <c:v>1.5450232282297123E-2</c:v>
                </c:pt>
                <c:pt idx="279">
                  <c:v>1.5510526836018581E-2</c:v>
                </c:pt>
                <c:pt idx="280">
                  <c:v>1.5575763566274587E-2</c:v>
                </c:pt>
                <c:pt idx="281">
                  <c:v>1.5637046555302955E-2</c:v>
                </c:pt>
                <c:pt idx="282">
                  <c:v>1.5692398932489866E-2</c:v>
                </c:pt>
                <c:pt idx="283">
                  <c:v>1.5744786003756055E-2</c:v>
                </c:pt>
                <c:pt idx="284">
                  <c:v>1.5744786003756055E-2</c:v>
                </c:pt>
                <c:pt idx="285">
                  <c:v>1.5800138380942966E-2</c:v>
                </c:pt>
                <c:pt idx="286">
                  <c:v>1.5859444499357517E-2</c:v>
                </c:pt>
                <c:pt idx="287">
                  <c:v>1.5919739053078977E-2</c:v>
                </c:pt>
                <c:pt idx="288">
                  <c:v>1.5978056736186616E-2</c:v>
                </c:pt>
                <c:pt idx="289">
                  <c:v>1.6035385983987349E-2</c:v>
                </c:pt>
                <c:pt idx="290">
                  <c:v>1.6085796184639716E-2</c:v>
                </c:pt>
                <c:pt idx="291">
                  <c:v>1.6136206385292083E-2</c:v>
                </c:pt>
                <c:pt idx="292">
                  <c:v>1.618661658594445E-2</c:v>
                </c:pt>
                <c:pt idx="293">
                  <c:v>1.6238015221903726E-2</c:v>
                </c:pt>
                <c:pt idx="294">
                  <c:v>1.6293367599090641E-2</c:v>
                </c:pt>
                <c:pt idx="295">
                  <c:v>1.6346743105663735E-2</c:v>
                </c:pt>
                <c:pt idx="296">
                  <c:v>1.6403083918157556E-2</c:v>
                </c:pt>
                <c:pt idx="297">
                  <c:v>1.6452505683503014E-2</c:v>
                </c:pt>
                <c:pt idx="298">
                  <c:v>1.6501927448848472E-2</c:v>
                </c:pt>
                <c:pt idx="299">
                  <c:v>1.6550360778887021E-2</c:v>
                </c:pt>
                <c:pt idx="300">
                  <c:v>1.6597805673618661E-2</c:v>
                </c:pt>
                <c:pt idx="301">
                  <c:v>1.6651181180191758E-2</c:v>
                </c:pt>
                <c:pt idx="302">
                  <c:v>1.6704556686764849E-2</c:v>
                </c:pt>
                <c:pt idx="303">
                  <c:v>1.6755955322724128E-2</c:v>
                </c:pt>
                <c:pt idx="304">
                  <c:v>1.6806365523376495E-2</c:v>
                </c:pt>
                <c:pt idx="305">
                  <c:v>1.6850845112187408E-2</c:v>
                </c:pt>
                <c:pt idx="306">
                  <c:v>1.6895324700998318E-2</c:v>
                </c:pt>
                <c:pt idx="307">
                  <c:v>1.6944746466343776E-2</c:v>
                </c:pt>
                <c:pt idx="308">
                  <c:v>1.7008994761292875E-2</c:v>
                </c:pt>
                <c:pt idx="309">
                  <c:v>1.7065335573786696E-2</c:v>
                </c:pt>
                <c:pt idx="310">
                  <c:v>1.7123653256894335E-2</c:v>
                </c:pt>
                <c:pt idx="311">
                  <c:v>1.7177028763467432E-2</c:v>
                </c:pt>
                <c:pt idx="312">
                  <c:v>1.7225462093505978E-2</c:v>
                </c:pt>
                <c:pt idx="313">
                  <c:v>1.7277849164772166E-2</c:v>
                </c:pt>
                <c:pt idx="314">
                  <c:v>1.7323317188889985E-2</c:v>
                </c:pt>
                <c:pt idx="315">
                  <c:v>1.7373727389542355E-2</c:v>
                </c:pt>
                <c:pt idx="316">
                  <c:v>1.7428091331422358E-2</c:v>
                </c:pt>
                <c:pt idx="317">
                  <c:v>1.748344370860927E-2</c:v>
                </c:pt>
                <c:pt idx="318">
                  <c:v>1.7541761391716912E-2</c:v>
                </c:pt>
                <c:pt idx="319">
                  <c:v>1.7596125333596915E-2</c:v>
                </c:pt>
                <c:pt idx="320">
                  <c:v>1.7647523969556194E-2</c:v>
                </c:pt>
                <c:pt idx="321">
                  <c:v>1.7699911040822379E-2</c:v>
                </c:pt>
                <c:pt idx="322">
                  <c:v>1.7754274982702382E-2</c:v>
                </c:pt>
                <c:pt idx="323">
                  <c:v>1.7810615795196206E-2</c:v>
                </c:pt>
                <c:pt idx="324">
                  <c:v>1.7863991301769296E-2</c:v>
                </c:pt>
                <c:pt idx="325">
                  <c:v>1.7918355243649303E-2</c:v>
                </c:pt>
                <c:pt idx="326">
                  <c:v>1.7966788573687852E-2</c:v>
                </c:pt>
                <c:pt idx="327">
                  <c:v>1.8019175644954036E-2</c:v>
                </c:pt>
                <c:pt idx="328">
                  <c:v>1.8074528022140952E-2</c:v>
                </c:pt>
                <c:pt idx="329">
                  <c:v>1.8126915093407137E-2</c:v>
                </c:pt>
                <c:pt idx="330">
                  <c:v>1.8183255905900957E-2</c:v>
                </c:pt>
                <c:pt idx="331">
                  <c:v>1.8235642977167146E-2</c:v>
                </c:pt>
                <c:pt idx="332">
                  <c:v>1.8287041613126422E-2</c:v>
                </c:pt>
                <c:pt idx="333">
                  <c:v>1.8341405555006424E-2</c:v>
                </c:pt>
                <c:pt idx="334">
                  <c:v>1.8404665414648611E-2</c:v>
                </c:pt>
                <c:pt idx="335">
                  <c:v>1.8459029356528614E-2</c:v>
                </c:pt>
                <c:pt idx="336">
                  <c:v>1.8511416427794802E-2</c:v>
                </c:pt>
                <c:pt idx="337">
                  <c:v>1.8561826628447166E-2</c:v>
                </c:pt>
                <c:pt idx="338">
                  <c:v>1.8609271523178809E-2</c:v>
                </c:pt>
                <c:pt idx="339">
                  <c:v>1.8609271523178809E-2</c:v>
                </c:pt>
                <c:pt idx="340">
                  <c:v>1.86626470297519E-2</c:v>
                </c:pt>
                <c:pt idx="341">
                  <c:v>1.8718987842245724E-2</c:v>
                </c:pt>
                <c:pt idx="342">
                  <c:v>1.8774340219432639E-2</c:v>
                </c:pt>
                <c:pt idx="343">
                  <c:v>1.8828704161312642E-2</c:v>
                </c:pt>
                <c:pt idx="344">
                  <c:v>1.8884056538499557E-2</c:v>
                </c:pt>
                <c:pt idx="345">
                  <c:v>1.893545517445883E-2</c:v>
                </c:pt>
                <c:pt idx="346">
                  <c:v>1.8989819116338836E-2</c:v>
                </c:pt>
                <c:pt idx="347">
                  <c:v>1.9048136799446475E-2</c:v>
                </c:pt>
                <c:pt idx="348">
                  <c:v>1.9107442917861026E-2</c:v>
                </c:pt>
                <c:pt idx="349">
                  <c:v>1.9168725906889394E-2</c:v>
                </c:pt>
                <c:pt idx="350">
                  <c:v>1.9229020460610854E-2</c:v>
                </c:pt>
                <c:pt idx="351">
                  <c:v>1.9286349708411584E-2</c:v>
                </c:pt>
                <c:pt idx="352">
                  <c:v>1.934071365029159E-2</c:v>
                </c:pt>
                <c:pt idx="353">
                  <c:v>1.9392112286250863E-2</c:v>
                </c:pt>
                <c:pt idx="354">
                  <c:v>1.9442522486903233E-2</c:v>
                </c:pt>
                <c:pt idx="355">
                  <c:v>1.9497874864090145E-2</c:v>
                </c:pt>
                <c:pt idx="356">
                  <c:v>1.956311159434615E-2</c:v>
                </c:pt>
                <c:pt idx="357">
                  <c:v>1.9630325195215972E-2</c:v>
                </c:pt>
                <c:pt idx="358">
                  <c:v>1.9695561925471977E-2</c:v>
                </c:pt>
                <c:pt idx="359">
                  <c:v>1.9757833349807255E-2</c:v>
                </c:pt>
                <c:pt idx="360">
                  <c:v>1.9808243550459622E-2</c:v>
                </c:pt>
                <c:pt idx="361">
                  <c:v>1.985766531580508E-2</c:v>
                </c:pt>
                <c:pt idx="362">
                  <c:v>1.9907087081150535E-2</c:v>
                </c:pt>
                <c:pt idx="363">
                  <c:v>1.9956508846495996E-2</c:v>
                </c:pt>
                <c:pt idx="364">
                  <c:v>2.0003953741227636E-2</c:v>
                </c:pt>
                <c:pt idx="365">
                  <c:v>2.0049421765345458E-2</c:v>
                </c:pt>
                <c:pt idx="366">
                  <c:v>2.0092912918849459E-2</c:v>
                </c:pt>
                <c:pt idx="367">
                  <c:v>2.0139369378274194E-2</c:v>
                </c:pt>
                <c:pt idx="368">
                  <c:v>2.0186814273005831E-2</c:v>
                </c:pt>
                <c:pt idx="369">
                  <c:v>2.0240189779578924E-2</c:v>
                </c:pt>
                <c:pt idx="370">
                  <c:v>2.0298507462686566E-2</c:v>
                </c:pt>
                <c:pt idx="371">
                  <c:v>2.0362755757635662E-2</c:v>
                </c:pt>
                <c:pt idx="372">
                  <c:v>2.0425027181970937E-2</c:v>
                </c:pt>
                <c:pt idx="373">
                  <c:v>2.0487298606306218E-2</c:v>
                </c:pt>
                <c:pt idx="374">
                  <c:v>2.0547593160027678E-2</c:v>
                </c:pt>
                <c:pt idx="375">
                  <c:v>2.0610853019669861E-2</c:v>
                </c:pt>
                <c:pt idx="376">
                  <c:v>2.0673124444005139E-2</c:v>
                </c:pt>
                <c:pt idx="377">
                  <c:v>2.0736384303647326E-2</c:v>
                </c:pt>
                <c:pt idx="378">
                  <c:v>2.0794701986754968E-2</c:v>
                </c:pt>
                <c:pt idx="379">
                  <c:v>2.0848077493328062E-2</c:v>
                </c:pt>
                <c:pt idx="380">
                  <c:v>2.0904418305821883E-2</c:v>
                </c:pt>
                <c:pt idx="381">
                  <c:v>2.0957793812394977E-2</c:v>
                </c:pt>
                <c:pt idx="382">
                  <c:v>2.101512306019571E-2</c:v>
                </c:pt>
                <c:pt idx="383">
                  <c:v>2.1070475437382621E-2</c:v>
                </c:pt>
                <c:pt idx="384">
                  <c:v>2.112286250864881E-2</c:v>
                </c:pt>
                <c:pt idx="385">
                  <c:v>2.1186122368290997E-2</c:v>
                </c:pt>
                <c:pt idx="386">
                  <c:v>2.1244440051398639E-2</c:v>
                </c:pt>
                <c:pt idx="387">
                  <c:v>2.1314618958189188E-2</c:v>
                </c:pt>
                <c:pt idx="388">
                  <c:v>2.1390728476821191E-2</c:v>
                </c:pt>
                <c:pt idx="389">
                  <c:v>2.1463872689532471E-2</c:v>
                </c:pt>
                <c:pt idx="390">
                  <c:v>2.1537016902243748E-2</c:v>
                </c:pt>
                <c:pt idx="391">
                  <c:v>2.1600276761885931E-2</c:v>
                </c:pt>
                <c:pt idx="392">
                  <c:v>2.1663536621528121E-2</c:v>
                </c:pt>
                <c:pt idx="393">
                  <c:v>2.1731738657704853E-2</c:v>
                </c:pt>
                <c:pt idx="394">
                  <c:v>2.1802905999802311E-2</c:v>
                </c:pt>
                <c:pt idx="395">
                  <c:v>2.1874073341899773E-2</c:v>
                </c:pt>
                <c:pt idx="396">
                  <c:v>2.1945240683997235E-2</c:v>
                </c:pt>
                <c:pt idx="397">
                  <c:v>2.2012454284867054E-2</c:v>
                </c:pt>
                <c:pt idx="398">
                  <c:v>2.2079667885736877E-2</c:v>
                </c:pt>
                <c:pt idx="399">
                  <c:v>2.2151823663141244E-2</c:v>
                </c:pt>
                <c:pt idx="400">
                  <c:v>2.2224967875852524E-2</c:v>
                </c:pt>
                <c:pt idx="401">
                  <c:v>2.2298112088563804E-2</c:v>
                </c:pt>
                <c:pt idx="402">
                  <c:v>2.237521004250272E-2</c:v>
                </c:pt>
                <c:pt idx="403">
                  <c:v>2.2450331125827814E-2</c:v>
                </c:pt>
                <c:pt idx="404">
                  <c:v>2.2526440644459821E-2</c:v>
                </c:pt>
                <c:pt idx="405">
                  <c:v>2.2597607986557279E-2</c:v>
                </c:pt>
                <c:pt idx="406">
                  <c:v>2.2662844716813287E-2</c:v>
                </c:pt>
                <c:pt idx="407">
                  <c:v>2.272709301176238E-2</c:v>
                </c:pt>
                <c:pt idx="408">
                  <c:v>2.2793318177325293E-2</c:v>
                </c:pt>
                <c:pt idx="409">
                  <c:v>2.2869427695957296E-2</c:v>
                </c:pt>
                <c:pt idx="410">
                  <c:v>2.2941583473361671E-2</c:v>
                </c:pt>
                <c:pt idx="411">
                  <c:v>2.3013739250766038E-2</c:v>
                </c:pt>
                <c:pt idx="412">
                  <c:v>2.3086883463477315E-2</c:v>
                </c:pt>
                <c:pt idx="413">
                  <c:v>2.3164969852723139E-2</c:v>
                </c:pt>
                <c:pt idx="414">
                  <c:v>2.323712563012751E-2</c:v>
                </c:pt>
                <c:pt idx="415">
                  <c:v>2.3306316101611147E-2</c:v>
                </c:pt>
                <c:pt idx="416">
                  <c:v>2.3370564396560243E-2</c:v>
                </c:pt>
                <c:pt idx="417">
                  <c:v>2.3429870514974794E-2</c:v>
                </c:pt>
                <c:pt idx="418">
                  <c:v>2.3499060986458438E-2</c:v>
                </c:pt>
                <c:pt idx="419">
                  <c:v>2.3580112681624989E-2</c:v>
                </c:pt>
                <c:pt idx="420">
                  <c:v>2.3662152812098446E-2</c:v>
                </c:pt>
                <c:pt idx="421">
                  <c:v>2.374122763665118E-2</c:v>
                </c:pt>
                <c:pt idx="422">
                  <c:v>2.3808441237521006E-2</c:v>
                </c:pt>
                <c:pt idx="423">
                  <c:v>2.3866758920628645E-2</c:v>
                </c:pt>
                <c:pt idx="424">
                  <c:v>2.3925076603736287E-2</c:v>
                </c:pt>
                <c:pt idx="425">
                  <c:v>2.3982405851537016E-2</c:v>
                </c:pt>
                <c:pt idx="426">
                  <c:v>2.4046654146486112E-2</c:v>
                </c:pt>
                <c:pt idx="427">
                  <c:v>2.4114856182662847E-2</c:v>
                </c:pt>
                <c:pt idx="428">
                  <c:v>2.4189977265987938E-2</c:v>
                </c:pt>
                <c:pt idx="429">
                  <c:v>2.4267075219926854E-2</c:v>
                </c:pt>
                <c:pt idx="430">
                  <c:v>2.4338242562024315E-2</c:v>
                </c:pt>
                <c:pt idx="431">
                  <c:v>2.4406444598201047E-2</c:v>
                </c:pt>
                <c:pt idx="432">
                  <c:v>2.4468716022536321E-2</c:v>
                </c:pt>
                <c:pt idx="433">
                  <c:v>2.4529010576257781E-2</c:v>
                </c:pt>
                <c:pt idx="434">
                  <c:v>2.4585351388751606E-2</c:v>
                </c:pt>
                <c:pt idx="435">
                  <c:v>2.4643669071859244E-2</c:v>
                </c:pt>
                <c:pt idx="436">
                  <c:v>2.4700998319659977E-2</c:v>
                </c:pt>
                <c:pt idx="437">
                  <c:v>2.4766235049915982E-2</c:v>
                </c:pt>
                <c:pt idx="438">
                  <c:v>2.4837402392013441E-2</c:v>
                </c:pt>
                <c:pt idx="439">
                  <c:v>2.491054660472472E-2</c:v>
                </c:pt>
                <c:pt idx="440">
                  <c:v>2.4975783334980725E-2</c:v>
                </c:pt>
                <c:pt idx="441">
                  <c:v>2.5037066324009094E-2</c:v>
                </c:pt>
                <c:pt idx="442">
                  <c:v>2.5092418701196009E-2</c:v>
                </c:pt>
                <c:pt idx="443">
                  <c:v>2.5150736384303648E-2</c:v>
                </c:pt>
                <c:pt idx="444">
                  <c:v>2.5212019373332013E-2</c:v>
                </c:pt>
                <c:pt idx="445">
                  <c:v>2.5271325491746568E-2</c:v>
                </c:pt>
                <c:pt idx="446">
                  <c:v>2.5328654739547297E-2</c:v>
                </c:pt>
                <c:pt idx="447">
                  <c:v>2.5379064940199664E-2</c:v>
                </c:pt>
                <c:pt idx="448">
                  <c:v>2.5428486705545122E-2</c:v>
                </c:pt>
                <c:pt idx="449">
                  <c:v>2.5482850647425125E-2</c:v>
                </c:pt>
                <c:pt idx="450">
                  <c:v>2.5541168330532767E-2</c:v>
                </c:pt>
                <c:pt idx="451">
                  <c:v>2.5607393496095681E-2</c:v>
                </c:pt>
                <c:pt idx="452">
                  <c:v>2.5670653355737868E-2</c:v>
                </c:pt>
                <c:pt idx="453">
                  <c:v>2.5729959474152415E-2</c:v>
                </c:pt>
                <c:pt idx="454">
                  <c:v>2.5784323416032422E-2</c:v>
                </c:pt>
                <c:pt idx="455">
                  <c:v>2.5834733616684789E-2</c:v>
                </c:pt>
                <c:pt idx="456">
                  <c:v>2.5888109123257882E-2</c:v>
                </c:pt>
                <c:pt idx="457">
                  <c:v>2.5944449935751703E-2</c:v>
                </c:pt>
                <c:pt idx="458">
                  <c:v>2.6004744489473163E-2</c:v>
                </c:pt>
                <c:pt idx="459">
                  <c:v>2.6065039043194623E-2</c:v>
                </c:pt>
                <c:pt idx="460">
                  <c:v>2.6125333596916083E-2</c:v>
                </c:pt>
                <c:pt idx="461">
                  <c:v>2.6187605021251358E-2</c:v>
                </c:pt>
                <c:pt idx="462">
                  <c:v>2.6252841751507366E-2</c:v>
                </c:pt>
                <c:pt idx="463">
                  <c:v>2.6318078481763367E-2</c:v>
                </c:pt>
                <c:pt idx="464">
                  <c:v>2.6379361470791736E-2</c:v>
                </c:pt>
                <c:pt idx="465">
                  <c:v>2.6433725412671742E-2</c:v>
                </c:pt>
                <c:pt idx="466">
                  <c:v>2.6483147178017197E-2</c:v>
                </c:pt>
                <c:pt idx="467">
                  <c:v>2.6536522684590291E-2</c:v>
                </c:pt>
                <c:pt idx="468">
                  <c:v>2.658792132054957E-2</c:v>
                </c:pt>
                <c:pt idx="469">
                  <c:v>2.6642285262429573E-2</c:v>
                </c:pt>
                <c:pt idx="470">
                  <c:v>2.669269546308194E-2</c:v>
                </c:pt>
                <c:pt idx="471">
                  <c:v>2.6752001581496491E-2</c:v>
                </c:pt>
                <c:pt idx="472">
                  <c:v>2.6806365523376497E-2</c:v>
                </c:pt>
                <c:pt idx="473">
                  <c:v>2.6868636947711775E-2</c:v>
                </c:pt>
                <c:pt idx="474">
                  <c:v>2.6937827419195412E-2</c:v>
                </c:pt>
                <c:pt idx="475">
                  <c:v>2.7014925373134328E-2</c:v>
                </c:pt>
                <c:pt idx="476">
                  <c:v>2.709202332707324E-2</c:v>
                </c:pt>
                <c:pt idx="477">
                  <c:v>2.7160225363249971E-2</c:v>
                </c:pt>
                <c:pt idx="478">
                  <c:v>2.7219531481664526E-2</c:v>
                </c:pt>
                <c:pt idx="479">
                  <c:v>2.7277849164772165E-2</c:v>
                </c:pt>
                <c:pt idx="480">
                  <c:v>2.7333201541959076E-2</c:v>
                </c:pt>
                <c:pt idx="481">
                  <c:v>2.7390530789759809E-2</c:v>
                </c:pt>
                <c:pt idx="482">
                  <c:v>2.7450825343481269E-2</c:v>
                </c:pt>
                <c:pt idx="483">
                  <c:v>2.7507166155975094E-2</c:v>
                </c:pt>
                <c:pt idx="484">
                  <c:v>2.7566472274389641E-2</c:v>
                </c:pt>
                <c:pt idx="485">
                  <c:v>2.7623801522190374E-2</c:v>
                </c:pt>
                <c:pt idx="486">
                  <c:v>2.7684096075911834E-2</c:v>
                </c:pt>
                <c:pt idx="487">
                  <c:v>2.7742413759019473E-2</c:v>
                </c:pt>
                <c:pt idx="488">
                  <c:v>2.7800731442127115E-2</c:v>
                </c:pt>
                <c:pt idx="489">
                  <c:v>2.7865968172383116E-2</c:v>
                </c:pt>
                <c:pt idx="490">
                  <c:v>2.7921320549570031E-2</c:v>
                </c:pt>
                <c:pt idx="491">
                  <c:v>2.7976672926756943E-2</c:v>
                </c:pt>
                <c:pt idx="492">
                  <c:v>2.8029059998023131E-2</c:v>
                </c:pt>
                <c:pt idx="493">
                  <c:v>2.8080458633982404E-2</c:v>
                </c:pt>
                <c:pt idx="494">
                  <c:v>2.8140753187703864E-2</c:v>
                </c:pt>
                <c:pt idx="495">
                  <c:v>2.8216862706335867E-2</c:v>
                </c:pt>
                <c:pt idx="496">
                  <c:v>2.828704161312642E-2</c:v>
                </c:pt>
                <c:pt idx="497">
                  <c:v>2.8352278343382425E-2</c:v>
                </c:pt>
                <c:pt idx="498">
                  <c:v>2.8415538203024612E-2</c:v>
                </c:pt>
                <c:pt idx="499">
                  <c:v>2.8470890580211523E-2</c:v>
                </c:pt>
                <c:pt idx="500">
                  <c:v>2.8529208263319165E-2</c:v>
                </c:pt>
                <c:pt idx="501">
                  <c:v>2.859444499357517E-2</c:v>
                </c:pt>
                <c:pt idx="502">
                  <c:v>2.8660670159138084E-2</c:v>
                </c:pt>
                <c:pt idx="503">
                  <c:v>2.8729860630621724E-2</c:v>
                </c:pt>
                <c:pt idx="504">
                  <c:v>2.8797074231491551E-2</c:v>
                </c:pt>
                <c:pt idx="505">
                  <c:v>2.8859345655826828E-2</c:v>
                </c:pt>
                <c:pt idx="506">
                  <c:v>2.8920628644855194E-2</c:v>
                </c:pt>
                <c:pt idx="507">
                  <c:v>2.8986853810418108E-2</c:v>
                </c:pt>
                <c:pt idx="508">
                  <c:v>2.9057032717208661E-2</c:v>
                </c:pt>
                <c:pt idx="509">
                  <c:v>2.9118315706237026E-2</c:v>
                </c:pt>
                <c:pt idx="510">
                  <c:v>2.9177621824651577E-2</c:v>
                </c:pt>
                <c:pt idx="511">
                  <c:v>2.9226055154690123E-2</c:v>
                </c:pt>
                <c:pt idx="512">
                  <c:v>2.9280419096570129E-2</c:v>
                </c:pt>
                <c:pt idx="513">
                  <c:v>2.9337748344370862E-2</c:v>
                </c:pt>
                <c:pt idx="514">
                  <c:v>2.940001976870614E-2</c:v>
                </c:pt>
                <c:pt idx="515">
                  <c:v>2.9468221804882871E-2</c:v>
                </c:pt>
                <c:pt idx="516">
                  <c:v>2.9541366017594148E-2</c:v>
                </c:pt>
                <c:pt idx="517">
                  <c:v>2.9612533359691606E-2</c:v>
                </c:pt>
                <c:pt idx="518">
                  <c:v>2.9678758525254523E-2</c:v>
                </c:pt>
                <c:pt idx="519">
                  <c:v>2.9742018384896707E-2</c:v>
                </c:pt>
                <c:pt idx="520">
                  <c:v>2.9793417020855986E-2</c:v>
                </c:pt>
                <c:pt idx="521">
                  <c:v>2.9857665315805082E-2</c:v>
                </c:pt>
                <c:pt idx="522">
                  <c:v>2.9917959869526542E-2</c:v>
                </c:pt>
                <c:pt idx="523">
                  <c:v>2.9985173470396361E-2</c:v>
                </c:pt>
                <c:pt idx="524">
                  <c:v>3.0055352377186914E-2</c:v>
                </c:pt>
                <c:pt idx="525">
                  <c:v>3.0122565978056733E-2</c:v>
                </c:pt>
                <c:pt idx="526">
                  <c:v>3.0187802708312741E-2</c:v>
                </c:pt>
                <c:pt idx="527">
                  <c:v>3.0256004744489473E-2</c:v>
                </c:pt>
                <c:pt idx="528">
                  <c:v>3.0325195215973114E-2</c:v>
                </c:pt>
                <c:pt idx="529">
                  <c:v>3.0397350993377481E-2</c:v>
                </c:pt>
                <c:pt idx="530">
                  <c:v>3.0468518335474943E-2</c:v>
                </c:pt>
                <c:pt idx="531">
                  <c:v>3.0534743501037857E-2</c:v>
                </c:pt>
                <c:pt idx="532">
                  <c:v>3.0596026490066226E-2</c:v>
                </c:pt>
                <c:pt idx="533">
                  <c:v>3.0655332608480773E-2</c:v>
                </c:pt>
                <c:pt idx="534">
                  <c:v>3.0718592468122963E-2</c:v>
                </c:pt>
                <c:pt idx="535">
                  <c:v>3.0776910151230602E-2</c:v>
                </c:pt>
                <c:pt idx="536">
                  <c:v>3.0841158446179698E-2</c:v>
                </c:pt>
                <c:pt idx="537">
                  <c:v>3.0917267964811701E-2</c:v>
                </c:pt>
                <c:pt idx="538">
                  <c:v>3.0999308095285165E-2</c:v>
                </c:pt>
                <c:pt idx="539">
                  <c:v>3.1071463872689532E-2</c:v>
                </c:pt>
                <c:pt idx="540">
                  <c:v>3.1145596520707718E-2</c:v>
                </c:pt>
                <c:pt idx="541">
                  <c:v>3.121281012157754E-2</c:v>
                </c:pt>
                <c:pt idx="542">
                  <c:v>3.1274093110605909E-2</c:v>
                </c:pt>
                <c:pt idx="543">
                  <c:v>3.1334387664327369E-2</c:v>
                </c:pt>
                <c:pt idx="544">
                  <c:v>3.139369378274192E-2</c:v>
                </c:pt>
                <c:pt idx="545">
                  <c:v>3.1459918948304834E-2</c:v>
                </c:pt>
                <c:pt idx="546">
                  <c:v>3.1525155678560839E-2</c:v>
                </c:pt>
                <c:pt idx="547">
                  <c:v>3.1600276761885933E-2</c:v>
                </c:pt>
              </c:numCache>
            </c:numRef>
          </c:xVal>
          <c:yVal>
            <c:numRef>
              <c:f>'Compresión I-0% ceniza'!$AA$42:$AA$589</c:f>
              <c:numCache>
                <c:formatCode>0.00000</c:formatCode>
                <c:ptCount val="548"/>
                <c:pt idx="0">
                  <c:v>45.023079437330964</c:v>
                </c:pt>
                <c:pt idx="1">
                  <c:v>45.023123939820287</c:v>
                </c:pt>
                <c:pt idx="2">
                  <c:v>45.023079437330964</c:v>
                </c:pt>
                <c:pt idx="3">
                  <c:v>44.528408349536974</c:v>
                </c:pt>
                <c:pt idx="4">
                  <c:v>45.517883543554575</c:v>
                </c:pt>
                <c:pt idx="5">
                  <c:v>47.991302068470965</c:v>
                </c:pt>
                <c:pt idx="6">
                  <c:v>52.442703663577838</c:v>
                </c:pt>
                <c:pt idx="7">
                  <c:v>55.903414315343561</c:v>
                </c:pt>
                <c:pt idx="8">
                  <c:v>58.86789629218918</c:v>
                </c:pt>
                <c:pt idx="9">
                  <c:v>61.336243489476772</c:v>
                </c:pt>
                <c:pt idx="10">
                  <c:v>64.298531640310543</c:v>
                </c:pt>
                <c:pt idx="11">
                  <c:v>67.260436385082514</c:v>
                </c:pt>
                <c:pt idx="12">
                  <c:v>69.233755007546534</c:v>
                </c:pt>
                <c:pt idx="13">
                  <c:v>69.23327574996928</c:v>
                </c:pt>
                <c:pt idx="14">
                  <c:v>71.70177992856533</c:v>
                </c:pt>
                <c:pt idx="15">
                  <c:v>73.675825262008757</c:v>
                </c:pt>
                <c:pt idx="16">
                  <c:v>76.144252172546459</c:v>
                </c:pt>
                <c:pt idx="17">
                  <c:v>78.117543408863199</c:v>
                </c:pt>
                <c:pt idx="18">
                  <c:v>80.089815489270762</c:v>
                </c:pt>
                <c:pt idx="19">
                  <c:v>82.061334450628308</c:v>
                </c:pt>
                <c:pt idx="20">
                  <c:v>84.032065082175123</c:v>
                </c:pt>
                <c:pt idx="21">
                  <c:v>86.002057265822259</c:v>
                </c:pt>
                <c:pt idx="22">
                  <c:v>87.971978049871154</c:v>
                </c:pt>
                <c:pt idx="23">
                  <c:v>89.942468074552636</c:v>
                </c:pt>
                <c:pt idx="24">
                  <c:v>91.912494490883873</c:v>
                </c:pt>
                <c:pt idx="25">
                  <c:v>93.388206817412325</c:v>
                </c:pt>
                <c:pt idx="26">
                  <c:v>95.851773664885883</c:v>
                </c:pt>
                <c:pt idx="27">
                  <c:v>97.821223994047713</c:v>
                </c:pt>
                <c:pt idx="28">
                  <c:v>99.297072762274183</c:v>
                </c:pt>
                <c:pt idx="29">
                  <c:v>101.76100394331414</c:v>
                </c:pt>
                <c:pt idx="30">
                  <c:v>103.73170816679037</c:v>
                </c:pt>
                <c:pt idx="31">
                  <c:v>105.70148028318265</c:v>
                </c:pt>
                <c:pt idx="32">
                  <c:v>107.67070565470615</c:v>
                </c:pt>
                <c:pt idx="33">
                  <c:v>109.63893240993093</c:v>
                </c:pt>
                <c:pt idx="34">
                  <c:v>111.60534581097561</c:v>
                </c:pt>
                <c:pt idx="35">
                  <c:v>113.57110096640906</c:v>
                </c:pt>
                <c:pt idx="36">
                  <c:v>116.03072909905887</c:v>
                </c:pt>
                <c:pt idx="37">
                  <c:v>117.99753862116231</c:v>
                </c:pt>
                <c:pt idx="38">
                  <c:v>120.45799225053705</c:v>
                </c:pt>
                <c:pt idx="39">
                  <c:v>122.42567910742989</c:v>
                </c:pt>
                <c:pt idx="40">
                  <c:v>124.39301581286831</c:v>
                </c:pt>
                <c:pt idx="41">
                  <c:v>126.85359023471405</c:v>
                </c:pt>
                <c:pt idx="42">
                  <c:v>128.82081739556338</c:v>
                </c:pt>
                <c:pt idx="43">
                  <c:v>130.78730708658975</c:v>
                </c:pt>
                <c:pt idx="44">
                  <c:v>133.24588134160791</c:v>
                </c:pt>
                <c:pt idx="45">
                  <c:v>135.70290779026686</c:v>
                </c:pt>
                <c:pt idx="46">
                  <c:v>138.15941585828105</c:v>
                </c:pt>
                <c:pt idx="47">
                  <c:v>140.12256639549355</c:v>
                </c:pt>
                <c:pt idx="48">
                  <c:v>142.58032640166874</c:v>
                </c:pt>
                <c:pt idx="49">
                  <c:v>145.03863119655929</c:v>
                </c:pt>
                <c:pt idx="50">
                  <c:v>147.4959163465023</c:v>
                </c:pt>
                <c:pt idx="51">
                  <c:v>149.95318584721829</c:v>
                </c:pt>
                <c:pt idx="52">
                  <c:v>152.40909435422253</c:v>
                </c:pt>
                <c:pt idx="53">
                  <c:v>154.86389763456899</c:v>
                </c:pt>
                <c:pt idx="54">
                  <c:v>157.31771501361362</c:v>
                </c:pt>
                <c:pt idx="55">
                  <c:v>159.77020025220887</c:v>
                </c:pt>
                <c:pt idx="56">
                  <c:v>162.22324006028634</c:v>
                </c:pt>
                <c:pt idx="57">
                  <c:v>164.67736846771788</c:v>
                </c:pt>
                <c:pt idx="58">
                  <c:v>167.13198835868528</c:v>
                </c:pt>
                <c:pt idx="59">
                  <c:v>170.08147201855428</c:v>
                </c:pt>
                <c:pt idx="60">
                  <c:v>172.53752039052497</c:v>
                </c:pt>
                <c:pt idx="61">
                  <c:v>174.9943561142297</c:v>
                </c:pt>
                <c:pt idx="62">
                  <c:v>177.4513189879039</c:v>
                </c:pt>
                <c:pt idx="63">
                  <c:v>180.40007055737172</c:v>
                </c:pt>
                <c:pt idx="64">
                  <c:v>183.3478068832371</c:v>
                </c:pt>
                <c:pt idx="65">
                  <c:v>185.80183454876976</c:v>
                </c:pt>
                <c:pt idx="66">
                  <c:v>188.74784212408855</c:v>
                </c:pt>
                <c:pt idx="67">
                  <c:v>191.69350346025971</c:v>
                </c:pt>
                <c:pt idx="68">
                  <c:v>194.63881855728317</c:v>
                </c:pt>
                <c:pt idx="69">
                  <c:v>197.58359131078305</c:v>
                </c:pt>
                <c:pt idx="70">
                  <c:v>200.52781291806903</c:v>
                </c:pt>
                <c:pt idx="71">
                  <c:v>203.47147457645099</c:v>
                </c:pt>
                <c:pt idx="72">
                  <c:v>205.92193128399467</c:v>
                </c:pt>
                <c:pt idx="73">
                  <c:v>209.35666715314943</c:v>
                </c:pt>
                <c:pt idx="74">
                  <c:v>212.29585019837569</c:v>
                </c:pt>
                <c:pt idx="75">
                  <c:v>214.74311397457043</c:v>
                </c:pt>
                <c:pt idx="76">
                  <c:v>218.17695930490049</c:v>
                </c:pt>
                <c:pt idx="77">
                  <c:v>221.118777288725</c:v>
                </c:pt>
                <c:pt idx="78">
                  <c:v>224.06269080185419</c:v>
                </c:pt>
                <c:pt idx="79">
                  <c:v>227.00766944049693</c:v>
                </c:pt>
                <c:pt idx="80">
                  <c:v>229.95079706900702</c:v>
                </c:pt>
                <c:pt idx="81">
                  <c:v>232.89316864423711</c:v>
                </c:pt>
                <c:pt idx="82">
                  <c:v>236.32758419327646</c:v>
                </c:pt>
                <c:pt idx="83">
                  <c:v>238.77628476412633</c:v>
                </c:pt>
                <c:pt idx="84">
                  <c:v>241.71701170340503</c:v>
                </c:pt>
                <c:pt idx="85">
                  <c:v>244.65668672120549</c:v>
                </c:pt>
                <c:pt idx="86">
                  <c:v>247.5945454505958</c:v>
                </c:pt>
                <c:pt idx="87">
                  <c:v>251.02523061514597</c:v>
                </c:pt>
                <c:pt idx="88">
                  <c:v>253.96156158874922</c:v>
                </c:pt>
                <c:pt idx="89">
                  <c:v>256.89749937552369</c:v>
                </c:pt>
                <c:pt idx="90">
                  <c:v>259.8335603999609</c:v>
                </c:pt>
                <c:pt idx="91">
                  <c:v>263.26027066084987</c:v>
                </c:pt>
                <c:pt idx="92">
                  <c:v>266.19631897029018</c:v>
                </c:pt>
                <c:pt idx="93">
                  <c:v>269.13387596302215</c:v>
                </c:pt>
                <c:pt idx="94">
                  <c:v>272.07056931403832</c:v>
                </c:pt>
                <c:pt idx="95">
                  <c:v>275.00556130065524</c:v>
                </c:pt>
                <c:pt idx="96">
                  <c:v>278.43073500306684</c:v>
                </c:pt>
                <c:pt idx="97">
                  <c:v>280.8694274042038</c:v>
                </c:pt>
                <c:pt idx="98">
                  <c:v>284.29315648734689</c:v>
                </c:pt>
                <c:pt idx="99">
                  <c:v>287.22687501811561</c:v>
                </c:pt>
                <c:pt idx="100">
                  <c:v>290.15994704019346</c:v>
                </c:pt>
                <c:pt idx="101">
                  <c:v>293.09673575368674</c:v>
                </c:pt>
                <c:pt idx="102">
                  <c:v>296.03059317134529</c:v>
                </c:pt>
                <c:pt idx="103">
                  <c:v>298.96352141614983</c:v>
                </c:pt>
                <c:pt idx="104">
                  <c:v>302.38869316240812</c:v>
                </c:pt>
                <c:pt idx="105">
                  <c:v>305.32121257115705</c:v>
                </c:pt>
                <c:pt idx="106">
                  <c:v>308.25553799851093</c:v>
                </c:pt>
                <c:pt idx="107">
                  <c:v>311.68179492085483</c:v>
                </c:pt>
                <c:pt idx="108">
                  <c:v>315.10771636289468</c:v>
                </c:pt>
                <c:pt idx="109">
                  <c:v>318.04078936304921</c:v>
                </c:pt>
                <c:pt idx="110">
                  <c:v>321.46349488893799</c:v>
                </c:pt>
                <c:pt idx="111">
                  <c:v>324.8861334165735</c:v>
                </c:pt>
                <c:pt idx="112">
                  <c:v>327.81756129173834</c:v>
                </c:pt>
                <c:pt idx="113">
                  <c:v>330.75031788408415</c:v>
                </c:pt>
                <c:pt idx="114">
                  <c:v>334.17554978205879</c:v>
                </c:pt>
                <c:pt idx="115">
                  <c:v>336.61664336146544</c:v>
                </c:pt>
                <c:pt idx="116">
                  <c:v>339.54584855735607</c:v>
                </c:pt>
                <c:pt idx="117">
                  <c:v>342.96675735636842</c:v>
                </c:pt>
                <c:pt idx="118">
                  <c:v>345.89458297509026</c:v>
                </c:pt>
                <c:pt idx="119">
                  <c:v>349.31475185908789</c:v>
                </c:pt>
                <c:pt idx="120">
                  <c:v>352.24537428809987</c:v>
                </c:pt>
                <c:pt idx="121">
                  <c:v>355.17500201311987</c:v>
                </c:pt>
                <c:pt idx="122">
                  <c:v>358.59662823138314</c:v>
                </c:pt>
                <c:pt idx="123">
                  <c:v>361.52528130298316</c:v>
                </c:pt>
                <c:pt idx="124">
                  <c:v>363.95810328783699</c:v>
                </c:pt>
                <c:pt idx="125">
                  <c:v>367.37472175345613</c:v>
                </c:pt>
                <c:pt idx="126">
                  <c:v>370.29797877596695</c:v>
                </c:pt>
                <c:pt idx="127">
                  <c:v>373.71305677080204</c:v>
                </c:pt>
                <c:pt idx="128">
                  <c:v>376.63929105875201</c:v>
                </c:pt>
                <c:pt idx="129">
                  <c:v>380.05434460166987</c:v>
                </c:pt>
                <c:pt idx="130">
                  <c:v>382.976470967529</c:v>
                </c:pt>
                <c:pt idx="131">
                  <c:v>386.39342589152892</c:v>
                </c:pt>
                <c:pt idx="132">
                  <c:v>389.31481429852676</c:v>
                </c:pt>
                <c:pt idx="133">
                  <c:v>392.24052189218008</c:v>
                </c:pt>
                <c:pt idx="134">
                  <c:v>395.16514284263263</c:v>
                </c:pt>
                <c:pt idx="135">
                  <c:v>398.08905615460134</c:v>
                </c:pt>
                <c:pt idx="136">
                  <c:v>401.5030880964182</c:v>
                </c:pt>
                <c:pt idx="137">
                  <c:v>404.42472640200998</c:v>
                </c:pt>
                <c:pt idx="138">
                  <c:v>407.8380218520806</c:v>
                </c:pt>
                <c:pt idx="139">
                  <c:v>410.75936917985752</c:v>
                </c:pt>
                <c:pt idx="140">
                  <c:v>414.17234430981279</c:v>
                </c:pt>
                <c:pt idx="141">
                  <c:v>417.09425060841704</c:v>
                </c:pt>
                <c:pt idx="142">
                  <c:v>420.01290969241614</c:v>
                </c:pt>
                <c:pt idx="143">
                  <c:v>423.42227229612325</c:v>
                </c:pt>
                <c:pt idx="144">
                  <c:v>426.34188842816184</c:v>
                </c:pt>
                <c:pt idx="145">
                  <c:v>429.75346784268299</c:v>
                </c:pt>
                <c:pt idx="146">
                  <c:v>432.67714348201633</c:v>
                </c:pt>
                <c:pt idx="147">
                  <c:v>436.09022082098556</c:v>
                </c:pt>
                <c:pt idx="148">
                  <c:v>439.50735130975102</c:v>
                </c:pt>
                <c:pt idx="149">
                  <c:v>442.42974860285284</c:v>
                </c:pt>
                <c:pt idx="150">
                  <c:v>445.34831770379662</c:v>
                </c:pt>
                <c:pt idx="151">
                  <c:v>448.26745800152639</c:v>
                </c:pt>
                <c:pt idx="152">
                  <c:v>451.67310391381795</c:v>
                </c:pt>
                <c:pt idx="153">
                  <c:v>454.58885273063112</c:v>
                </c:pt>
                <c:pt idx="154">
                  <c:v>457.50425530829648</c:v>
                </c:pt>
                <c:pt idx="155">
                  <c:v>460.91056044427597</c:v>
                </c:pt>
                <c:pt idx="156">
                  <c:v>463.82987386157959</c:v>
                </c:pt>
                <c:pt idx="157">
                  <c:v>467.72806501198312</c:v>
                </c:pt>
                <c:pt idx="158">
                  <c:v>470.64580763812535</c:v>
                </c:pt>
                <c:pt idx="159">
                  <c:v>474.04969888083809</c:v>
                </c:pt>
                <c:pt idx="160">
                  <c:v>476.96013282892704</c:v>
                </c:pt>
                <c:pt idx="161">
                  <c:v>479.87114286418529</c:v>
                </c:pt>
                <c:pt idx="162">
                  <c:v>483.27191697649255</c:v>
                </c:pt>
                <c:pt idx="163">
                  <c:v>486.18700803673278</c:v>
                </c:pt>
                <c:pt idx="164">
                  <c:v>489.59333566847607</c:v>
                </c:pt>
                <c:pt idx="165">
                  <c:v>492.51122794035149</c:v>
                </c:pt>
                <c:pt idx="166">
                  <c:v>495.91839378381673</c:v>
                </c:pt>
                <c:pt idx="167">
                  <c:v>499.32424117990604</c:v>
                </c:pt>
                <c:pt idx="168">
                  <c:v>502.23976308292748</c:v>
                </c:pt>
                <c:pt idx="169">
                  <c:v>505.15398903433697</c:v>
                </c:pt>
                <c:pt idx="170">
                  <c:v>508.55887106873496</c:v>
                </c:pt>
                <c:pt idx="171">
                  <c:v>511.47350047677833</c:v>
                </c:pt>
                <c:pt idx="172">
                  <c:v>514.38732884001388</c:v>
                </c:pt>
                <c:pt idx="173">
                  <c:v>517.78659671422122</c:v>
                </c:pt>
                <c:pt idx="174">
                  <c:v>521.18806917328379</c:v>
                </c:pt>
                <c:pt idx="175">
                  <c:v>524.09779646096547</c:v>
                </c:pt>
                <c:pt idx="176">
                  <c:v>527.00614270436324</c:v>
                </c:pt>
                <c:pt idx="177">
                  <c:v>530.40496213040876</c:v>
                </c:pt>
                <c:pt idx="178">
                  <c:v>533.80393120218787</c:v>
                </c:pt>
                <c:pt idx="179">
                  <c:v>536.71228624827575</c:v>
                </c:pt>
                <c:pt idx="180">
                  <c:v>539.62085158085176</c:v>
                </c:pt>
                <c:pt idx="181">
                  <c:v>543.01982603205238</c:v>
                </c:pt>
                <c:pt idx="182">
                  <c:v>545.93208702739503</c:v>
                </c:pt>
                <c:pt idx="183">
                  <c:v>548.84462041709548</c:v>
                </c:pt>
                <c:pt idx="184">
                  <c:v>552.24867059727001</c:v>
                </c:pt>
                <c:pt idx="185">
                  <c:v>555.1628716077239</c:v>
                </c:pt>
                <c:pt idx="186">
                  <c:v>558.07515363171547</c:v>
                </c:pt>
                <c:pt idx="187">
                  <c:v>561.47612824974374</c:v>
                </c:pt>
                <c:pt idx="188">
                  <c:v>564.38785717136784</c:v>
                </c:pt>
                <c:pt idx="189">
                  <c:v>567.29875521684551</c:v>
                </c:pt>
                <c:pt idx="190">
                  <c:v>570.6919908030776</c:v>
                </c:pt>
                <c:pt idx="191">
                  <c:v>573.10084355156971</c:v>
                </c:pt>
                <c:pt idx="192">
                  <c:v>575.99817176107376</c:v>
                </c:pt>
                <c:pt idx="193">
                  <c:v>578.89683651237272</c:v>
                </c:pt>
                <c:pt idx="194">
                  <c:v>582.29141793212796</c:v>
                </c:pt>
                <c:pt idx="195">
                  <c:v>585.2016058939297</c:v>
                </c:pt>
                <c:pt idx="196">
                  <c:v>587.62167082453811</c:v>
                </c:pt>
                <c:pt idx="197">
                  <c:v>591.01411808095941</c:v>
                </c:pt>
                <c:pt idx="198">
                  <c:v>593.42596276604104</c:v>
                </c:pt>
                <c:pt idx="199">
                  <c:v>596.32254421399375</c:v>
                </c:pt>
                <c:pt idx="200">
                  <c:v>599.71090017562801</c:v>
                </c:pt>
                <c:pt idx="201">
                  <c:v>602.12840890281154</c:v>
                </c:pt>
                <c:pt idx="202">
                  <c:v>605.03903699912314</c:v>
                </c:pt>
                <c:pt idx="203">
                  <c:v>607.94639098372068</c:v>
                </c:pt>
                <c:pt idx="204">
                  <c:v>610.85225926982855</c:v>
                </c:pt>
                <c:pt idx="205">
                  <c:v>613.75601050894477</c:v>
                </c:pt>
                <c:pt idx="206">
                  <c:v>616.17290891627488</c:v>
                </c:pt>
                <c:pt idx="207">
                  <c:v>619.07734774330288</c:v>
                </c:pt>
                <c:pt idx="208">
                  <c:v>621.49501198467999</c:v>
                </c:pt>
                <c:pt idx="209">
                  <c:v>624.40204516012363</c:v>
                </c:pt>
                <c:pt idx="210">
                  <c:v>627.30129675743524</c:v>
                </c:pt>
                <c:pt idx="211">
                  <c:v>629.71446869258295</c:v>
                </c:pt>
                <c:pt idx="212">
                  <c:v>632.61628040562618</c:v>
                </c:pt>
                <c:pt idx="213">
                  <c:v>635.03020937213057</c:v>
                </c:pt>
                <c:pt idx="214">
                  <c:v>637.93529372977298</c:v>
                </c:pt>
                <c:pt idx="215">
                  <c:v>640.35002080685501</c:v>
                </c:pt>
                <c:pt idx="216">
                  <c:v>642.75873515749583</c:v>
                </c:pt>
                <c:pt idx="217">
                  <c:v>645.65077539538458</c:v>
                </c:pt>
                <c:pt idx="218">
                  <c:v>648.05047530222771</c:v>
                </c:pt>
                <c:pt idx="219">
                  <c:v>650.4511444830689</c:v>
                </c:pt>
                <c:pt idx="220">
                  <c:v>652.85345096428637</c:v>
                </c:pt>
                <c:pt idx="221">
                  <c:v>655.25938415386406</c:v>
                </c:pt>
                <c:pt idx="222">
                  <c:v>657.66832981964149</c:v>
                </c:pt>
                <c:pt idx="223">
                  <c:v>660.56626639284582</c:v>
                </c:pt>
                <c:pt idx="224">
                  <c:v>662.97799859910833</c:v>
                </c:pt>
                <c:pt idx="225">
                  <c:v>665.39083309779846</c:v>
                </c:pt>
                <c:pt idx="226">
                  <c:v>667.80010495215151</c:v>
                </c:pt>
                <c:pt idx="227">
                  <c:v>670.20376460246723</c:v>
                </c:pt>
                <c:pt idx="228">
                  <c:v>672.60512039314358</c:v>
                </c:pt>
                <c:pt idx="229">
                  <c:v>674.51572473835427</c:v>
                </c:pt>
                <c:pt idx="230">
                  <c:v>676.91582859086964</c:v>
                </c:pt>
                <c:pt idx="231">
                  <c:v>679.321751510642</c:v>
                </c:pt>
                <c:pt idx="232">
                  <c:v>681.7267325425637</c:v>
                </c:pt>
                <c:pt idx="233">
                  <c:v>683.64724089232004</c:v>
                </c:pt>
                <c:pt idx="234">
                  <c:v>686.05173484205068</c:v>
                </c:pt>
                <c:pt idx="235">
                  <c:v>688.46079151953245</c:v>
                </c:pt>
                <c:pt idx="236">
                  <c:v>690.38137126888705</c:v>
                </c:pt>
                <c:pt idx="237">
                  <c:v>692.78999123512745</c:v>
                </c:pt>
                <c:pt idx="238">
                  <c:v>694.70878843971764</c:v>
                </c:pt>
                <c:pt idx="239">
                  <c:v>697.11207837704501</c:v>
                </c:pt>
                <c:pt idx="240">
                  <c:v>699.02625661447485</c:v>
                </c:pt>
                <c:pt idx="241">
                  <c:v>700.93811289784662</c:v>
                </c:pt>
                <c:pt idx="242">
                  <c:v>703.33853707047729</c:v>
                </c:pt>
                <c:pt idx="243">
                  <c:v>705.25132643900974</c:v>
                </c:pt>
                <c:pt idx="244">
                  <c:v>707.64129594991937</c:v>
                </c:pt>
                <c:pt idx="245">
                  <c:v>709.0556412998327</c:v>
                </c:pt>
                <c:pt idx="246">
                  <c:v>710.95916632597357</c:v>
                </c:pt>
                <c:pt idx="247">
                  <c:v>713.3524979754992</c:v>
                </c:pt>
                <c:pt idx="248">
                  <c:v>715.26693442517455</c:v>
                </c:pt>
                <c:pt idx="249">
                  <c:v>717.18188632126476</c:v>
                </c:pt>
                <c:pt idx="250">
                  <c:v>719.09591784719134</c:v>
                </c:pt>
                <c:pt idx="251">
                  <c:v>721.01191432918449</c:v>
                </c:pt>
                <c:pt idx="252">
                  <c:v>722.92554484366883</c:v>
                </c:pt>
                <c:pt idx="253">
                  <c:v>724.84042534016066</c:v>
                </c:pt>
                <c:pt idx="254">
                  <c:v>726.26735511378388</c:v>
                </c:pt>
                <c:pt idx="255">
                  <c:v>728.17821816027867</c:v>
                </c:pt>
                <c:pt idx="256">
                  <c:v>730.08886602990208</c:v>
                </c:pt>
                <c:pt idx="257">
                  <c:v>731.51235786396592</c:v>
                </c:pt>
                <c:pt idx="258">
                  <c:v>733.42039769209998</c:v>
                </c:pt>
                <c:pt idx="259">
                  <c:v>735.33116048573413</c:v>
                </c:pt>
                <c:pt idx="260">
                  <c:v>736.75116254217437</c:v>
                </c:pt>
                <c:pt idx="261">
                  <c:v>738.66003960395358</c:v>
                </c:pt>
                <c:pt idx="262">
                  <c:v>740.57018327504397</c:v>
                </c:pt>
                <c:pt idx="263">
                  <c:v>741.99260411513399</c:v>
                </c:pt>
                <c:pt idx="264">
                  <c:v>743.40815445552732</c:v>
                </c:pt>
                <c:pt idx="265">
                  <c:v>745.31096988703086</c:v>
                </c:pt>
                <c:pt idx="266">
                  <c:v>746.72686891176352</c:v>
                </c:pt>
                <c:pt idx="267">
                  <c:v>748.14258601423217</c:v>
                </c:pt>
                <c:pt idx="268">
                  <c:v>749.56489046319655</c:v>
                </c:pt>
                <c:pt idx="269">
                  <c:v>750.98553218179052</c:v>
                </c:pt>
                <c:pt idx="270">
                  <c:v>752.40752266813786</c:v>
                </c:pt>
                <c:pt idx="271">
                  <c:v>754.31285713615216</c:v>
                </c:pt>
                <c:pt idx="272">
                  <c:v>755.73222784408983</c:v>
                </c:pt>
                <c:pt idx="273">
                  <c:v>756.66420679998623</c:v>
                </c:pt>
                <c:pt idx="274">
                  <c:v>758.09012475327529</c:v>
                </c:pt>
                <c:pt idx="275">
                  <c:v>759.51819203008711</c:v>
                </c:pt>
                <c:pt idx="276">
                  <c:v>760.94918571235007</c:v>
                </c:pt>
                <c:pt idx="277">
                  <c:v>762.37700064537603</c:v>
                </c:pt>
                <c:pt idx="278">
                  <c:v>763.79778516316685</c:v>
                </c:pt>
                <c:pt idx="279">
                  <c:v>764.72518182977853</c:v>
                </c:pt>
                <c:pt idx="280">
                  <c:v>765.64861532964926</c:v>
                </c:pt>
                <c:pt idx="281">
                  <c:v>767.06202221498006</c:v>
                </c:pt>
                <c:pt idx="282">
                  <c:v>767.99288127306841</c:v>
                </c:pt>
                <c:pt idx="283">
                  <c:v>769.41291756219255</c:v>
                </c:pt>
                <c:pt idx="284">
                  <c:v>769.41291756219255</c:v>
                </c:pt>
                <c:pt idx="285">
                  <c:v>770.83047589402679</c:v>
                </c:pt>
                <c:pt idx="286">
                  <c:v>771.7578539771813</c:v>
                </c:pt>
                <c:pt idx="287">
                  <c:v>773.17122222848309</c:v>
                </c:pt>
                <c:pt idx="288">
                  <c:v>774.09911282382245</c:v>
                </c:pt>
                <c:pt idx="289">
                  <c:v>775.02766655515632</c:v>
                </c:pt>
                <c:pt idx="290">
                  <c:v>775.96156351943841</c:v>
                </c:pt>
                <c:pt idx="291">
                  <c:v>776.89536071989812</c:v>
                </c:pt>
                <c:pt idx="292">
                  <c:v>777.82905815653589</c:v>
                </c:pt>
                <c:pt idx="293">
                  <c:v>778.76187336800081</c:v>
                </c:pt>
                <c:pt idx="294">
                  <c:v>779.69145310178078</c:v>
                </c:pt>
                <c:pt idx="295">
                  <c:v>781.10916450261675</c:v>
                </c:pt>
                <c:pt idx="296">
                  <c:v>782.03771383260562</c:v>
                </c:pt>
                <c:pt idx="297">
                  <c:v>782.97165970072217</c:v>
                </c:pt>
                <c:pt idx="298">
                  <c:v>783.4189121635527</c:v>
                </c:pt>
                <c:pt idx="299">
                  <c:v>784.35347519805953</c:v>
                </c:pt>
                <c:pt idx="300">
                  <c:v>785.28873168893836</c:v>
                </c:pt>
                <c:pt idx="301">
                  <c:v>785.73263081584309</c:v>
                </c:pt>
                <c:pt idx="302">
                  <c:v>786.66297247136322</c:v>
                </c:pt>
                <c:pt idx="303">
                  <c:v>787.5947920007593</c:v>
                </c:pt>
                <c:pt idx="304">
                  <c:v>788.04085756752875</c:v>
                </c:pt>
                <c:pt idx="305">
                  <c:v>788.97805260640371</c:v>
                </c:pt>
                <c:pt idx="306">
                  <c:v>789.42875865802068</c:v>
                </c:pt>
                <c:pt idx="307">
                  <c:v>789.87544970483202</c:v>
                </c:pt>
                <c:pt idx="308">
                  <c:v>790.7965162591172</c:v>
                </c:pt>
                <c:pt idx="309">
                  <c:v>791.23750805306599</c:v>
                </c:pt>
                <c:pt idx="310">
                  <c:v>792.16313978029359</c:v>
                </c:pt>
                <c:pt idx="311">
                  <c:v>792.60638261774068</c:v>
                </c:pt>
                <c:pt idx="312">
                  <c:v>793.05356074674285</c:v>
                </c:pt>
                <c:pt idx="313">
                  <c:v>793.98371021019364</c:v>
                </c:pt>
                <c:pt idx="314">
                  <c:v>793.94697462785803</c:v>
                </c:pt>
                <c:pt idx="315">
                  <c:v>794.39241031324013</c:v>
                </c:pt>
                <c:pt idx="316">
                  <c:v>794.34846043725179</c:v>
                </c:pt>
                <c:pt idx="317">
                  <c:v>795.27593143769172</c:v>
                </c:pt>
                <c:pt idx="318">
                  <c:v>795.22872750056126</c:v>
                </c:pt>
                <c:pt idx="319">
                  <c:v>796.15683229469539</c:v>
                </c:pt>
                <c:pt idx="320">
                  <c:v>796.60120676687075</c:v>
                </c:pt>
                <c:pt idx="321">
                  <c:v>796.55872547302977</c:v>
                </c:pt>
                <c:pt idx="322">
                  <c:v>797.00061709753163</c:v>
                </c:pt>
                <c:pt idx="323">
                  <c:v>797.44084990397062</c:v>
                </c:pt>
                <c:pt idx="324">
                  <c:v>797.39751426014232</c:v>
                </c:pt>
                <c:pt idx="325">
                  <c:v>797.35337610439149</c:v>
                </c:pt>
                <c:pt idx="326">
                  <c:v>797.79992386296806</c:v>
                </c:pt>
                <c:pt idx="327">
                  <c:v>797.75736481203046</c:v>
                </c:pt>
                <c:pt idx="328">
                  <c:v>797.71239675820937</c:v>
                </c:pt>
                <c:pt idx="329">
                  <c:v>797.66983770727188</c:v>
                </c:pt>
                <c:pt idx="330">
                  <c:v>798.10983039588359</c:v>
                </c:pt>
                <c:pt idx="331">
                  <c:v>798.0672454259136</c:v>
                </c:pt>
                <c:pt idx="332">
                  <c:v>798.02546394594299</c:v>
                </c:pt>
                <c:pt idx="333">
                  <c:v>798.46695749323305</c:v>
                </c:pt>
                <c:pt idx="334">
                  <c:v>797.92984863601077</c:v>
                </c:pt>
                <c:pt idx="335">
                  <c:v>797.88565668604178</c:v>
                </c:pt>
                <c:pt idx="336">
                  <c:v>797.84307171607202</c:v>
                </c:pt>
                <c:pt idx="337">
                  <c:v>797.80209372610102</c:v>
                </c:pt>
                <c:pt idx="338">
                  <c:v>797.76352620612818</c:v>
                </c:pt>
                <c:pt idx="339">
                  <c:v>797.76352620612818</c:v>
                </c:pt>
                <c:pt idx="340">
                  <c:v>797.72013774615891</c:v>
                </c:pt>
                <c:pt idx="341">
                  <c:v>797.18884013158015</c:v>
                </c:pt>
                <c:pt idx="342">
                  <c:v>796.65840077929522</c:v>
                </c:pt>
                <c:pt idx="343">
                  <c:v>796.61426262354428</c:v>
                </c:pt>
                <c:pt idx="344">
                  <c:v>796.08390494066305</c:v>
                </c:pt>
                <c:pt idx="345">
                  <c:v>796.04219975067417</c:v>
                </c:pt>
                <c:pt idx="346">
                  <c:v>795.99808849203225</c:v>
                </c:pt>
                <c:pt idx="347">
                  <c:v>795.46543330701002</c:v>
                </c:pt>
                <c:pt idx="348">
                  <c:v>794.93203478370469</c:v>
                </c:pt>
                <c:pt idx="349">
                  <c:v>794.39709383346212</c:v>
                </c:pt>
                <c:pt idx="350">
                  <c:v>793.86301359070512</c:v>
                </c:pt>
                <c:pt idx="351">
                  <c:v>793.33139174370399</c:v>
                </c:pt>
                <c:pt idx="352">
                  <c:v>792.80222389111395</c:v>
                </c:pt>
                <c:pt idx="353">
                  <c:v>792.27550563158991</c:v>
                </c:pt>
                <c:pt idx="354">
                  <c:v>791.74963634263099</c:v>
                </c:pt>
                <c:pt idx="355">
                  <c:v>791.21982882788677</c:v>
                </c:pt>
                <c:pt idx="356">
                  <c:v>790.19702371456196</c:v>
                </c:pt>
                <c:pt idx="357">
                  <c:v>789.65780416784662</c:v>
                </c:pt>
                <c:pt idx="358">
                  <c:v>789.12024246111753</c:v>
                </c:pt>
                <c:pt idx="359">
                  <c:v>788.1001461311813</c:v>
                </c:pt>
                <c:pt idx="360">
                  <c:v>787.57465731405421</c:v>
                </c:pt>
                <c:pt idx="361">
                  <c:v>786.56507677563206</c:v>
                </c:pt>
                <c:pt idx="362">
                  <c:v>785.55559404487883</c:v>
                </c:pt>
                <c:pt idx="363">
                  <c:v>784.54620912179428</c:v>
                </c:pt>
                <c:pt idx="364">
                  <c:v>783.53850257830686</c:v>
                </c:pt>
                <c:pt idx="365">
                  <c:v>782.53246854595659</c:v>
                </c:pt>
                <c:pt idx="366">
                  <c:v>781.5281011562829</c:v>
                </c:pt>
                <c:pt idx="367">
                  <c:v>780.52145778215572</c:v>
                </c:pt>
                <c:pt idx="368">
                  <c:v>779.51411997357991</c:v>
                </c:pt>
                <c:pt idx="369">
                  <c:v>778.01741763228222</c:v>
                </c:pt>
                <c:pt idx="370">
                  <c:v>777.00167374360899</c:v>
                </c:pt>
                <c:pt idx="371">
                  <c:v>775.49666215180605</c:v>
                </c:pt>
                <c:pt idx="372">
                  <c:v>773.99340327342838</c:v>
                </c:pt>
                <c:pt idx="373">
                  <c:v>772.97495304655854</c:v>
                </c:pt>
                <c:pt idx="374">
                  <c:v>771.47359016984126</c:v>
                </c:pt>
                <c:pt idx="375">
                  <c:v>769.97007503537145</c:v>
                </c:pt>
                <c:pt idx="376">
                  <c:v>768.46752330643949</c:v>
                </c:pt>
                <c:pt idx="377">
                  <c:v>766.96438228630302</c:v>
                </c:pt>
                <c:pt idx="378">
                  <c:v>764.98082075572086</c:v>
                </c:pt>
                <c:pt idx="379">
                  <c:v>763.00134122819725</c:v>
                </c:pt>
                <c:pt idx="380">
                  <c:v>761.50418554835449</c:v>
                </c:pt>
                <c:pt idx="381">
                  <c:v>759.52510801034987</c:v>
                </c:pt>
                <c:pt idx="382">
                  <c:v>757.54318231302898</c:v>
                </c:pt>
                <c:pt idx="383">
                  <c:v>755.56300932913348</c:v>
                </c:pt>
                <c:pt idx="384">
                  <c:v>753.58533826540645</c:v>
                </c:pt>
                <c:pt idx="385">
                  <c:v>751.11524764642206</c:v>
                </c:pt>
                <c:pt idx="386">
                  <c:v>748.16500108673608</c:v>
                </c:pt>
                <c:pt idx="387">
                  <c:v>745.69028367597753</c:v>
                </c:pt>
                <c:pt idx="388">
                  <c:v>742.72723262532691</c:v>
                </c:pt>
                <c:pt idx="389">
                  <c:v>739.76687519787583</c:v>
                </c:pt>
                <c:pt idx="390">
                  <c:v>736.80695203647451</c:v>
                </c:pt>
                <c:pt idx="391">
                  <c:v>733.85487696241978</c:v>
                </c:pt>
                <c:pt idx="392">
                  <c:v>730.9031774698135</c:v>
                </c:pt>
                <c:pt idx="393">
                  <c:v>727.9481759903075</c:v>
                </c:pt>
                <c:pt idx="394">
                  <c:v>724.50740881125444</c:v>
                </c:pt>
                <c:pt idx="395">
                  <c:v>721.55107225706888</c:v>
                </c:pt>
                <c:pt idx="396">
                  <c:v>718.1112557685567</c:v>
                </c:pt>
                <c:pt idx="397">
                  <c:v>714.67482146923282</c:v>
                </c:pt>
                <c:pt idx="398">
                  <c:v>711.23885273441249</c:v>
                </c:pt>
                <c:pt idx="399">
                  <c:v>707.79977224860829</c:v>
                </c:pt>
                <c:pt idx="400">
                  <c:v>704.36047952016281</c:v>
                </c:pt>
                <c:pt idx="401">
                  <c:v>700.43796555867482</c:v>
                </c:pt>
                <c:pt idx="402">
                  <c:v>696.99690348950014</c:v>
                </c:pt>
                <c:pt idx="403">
                  <c:v>693.0741254473063</c:v>
                </c:pt>
                <c:pt idx="404">
                  <c:v>689.6348601050081</c:v>
                </c:pt>
                <c:pt idx="405">
                  <c:v>685.71601197494795</c:v>
                </c:pt>
                <c:pt idx="406">
                  <c:v>681.8018644814515</c:v>
                </c:pt>
                <c:pt idx="407">
                  <c:v>678.37243467833071</c:v>
                </c:pt>
                <c:pt idx="408">
                  <c:v>673.97511876793305</c:v>
                </c:pt>
                <c:pt idx="409">
                  <c:v>670.05506466931593</c:v>
                </c:pt>
                <c:pt idx="410">
                  <c:v>666.138308645292</c:v>
                </c:pt>
                <c:pt idx="411">
                  <c:v>661.73875000504813</c:v>
                </c:pt>
                <c:pt idx="412">
                  <c:v>657.82250649320883</c:v>
                </c:pt>
                <c:pt idx="413">
                  <c:v>653.90353365837086</c:v>
                </c:pt>
                <c:pt idx="414">
                  <c:v>649.98912550743694</c:v>
                </c:pt>
                <c:pt idx="415">
                  <c:v>646.56047914374346</c:v>
                </c:pt>
                <c:pt idx="416">
                  <c:v>642.65236931764389</c:v>
                </c:pt>
                <c:pt idx="417">
                  <c:v>638.74800063487714</c:v>
                </c:pt>
                <c:pt idx="418">
                  <c:v>634.83767546507863</c:v>
                </c:pt>
                <c:pt idx="419">
                  <c:v>630.92023380929618</c:v>
                </c:pt>
                <c:pt idx="420">
                  <c:v>627.00279900005046</c:v>
                </c:pt>
                <c:pt idx="421">
                  <c:v>623.08790621211767</c:v>
                </c:pt>
                <c:pt idx="422">
                  <c:v>619.18116275915156</c:v>
                </c:pt>
                <c:pt idx="423">
                  <c:v>615.76351046647289</c:v>
                </c:pt>
                <c:pt idx="424">
                  <c:v>612.34626211946647</c:v>
                </c:pt>
                <c:pt idx="425">
                  <c:v>608.93003439548431</c:v>
                </c:pt>
                <c:pt idx="426">
                  <c:v>605.50991099205248</c:v>
                </c:pt>
                <c:pt idx="427">
                  <c:v>602.57062231454393</c:v>
                </c:pt>
                <c:pt idx="428">
                  <c:v>599.62748686142038</c:v>
                </c:pt>
                <c:pt idx="429">
                  <c:v>596.68358850847994</c:v>
                </c:pt>
                <c:pt idx="430">
                  <c:v>593.26103849678452</c:v>
                </c:pt>
                <c:pt idx="431">
                  <c:v>590.32345900828875</c:v>
                </c:pt>
                <c:pt idx="432">
                  <c:v>586.90720145296757</c:v>
                </c:pt>
                <c:pt idx="433">
                  <c:v>584.45780595863062</c:v>
                </c:pt>
                <c:pt idx="434">
                  <c:v>581.52847165661728</c:v>
                </c:pt>
                <c:pt idx="435">
                  <c:v>579.08086653165822</c:v>
                </c:pt>
                <c:pt idx="436">
                  <c:v>576.15159531559118</c:v>
                </c:pt>
                <c:pt idx="437">
                  <c:v>573.70052339781057</c:v>
                </c:pt>
                <c:pt idx="438">
                  <c:v>570.76382857967917</c:v>
                </c:pt>
                <c:pt idx="439">
                  <c:v>568.30884044283869</c:v>
                </c:pt>
                <c:pt idx="440">
                  <c:v>565.85880333019429</c:v>
                </c:pt>
                <c:pt idx="441">
                  <c:v>563.41137377000086</c:v>
                </c:pt>
                <c:pt idx="442">
                  <c:v>560.96765992314624</c:v>
                </c:pt>
                <c:pt idx="443">
                  <c:v>558.04020450645112</c:v>
                </c:pt>
                <c:pt idx="444">
                  <c:v>555.59369287122945</c:v>
                </c:pt>
                <c:pt idx="445">
                  <c:v>552.66634944431507</c:v>
                </c:pt>
                <c:pt idx="446">
                  <c:v>550.22270161763686</c:v>
                </c:pt>
                <c:pt idx="447">
                  <c:v>547.30102272186264</c:v>
                </c:pt>
                <c:pt idx="448">
                  <c:v>544.86237433417671</c:v>
                </c:pt>
                <c:pt idx="449">
                  <c:v>541.93906742975469</c:v>
                </c:pt>
                <c:pt idx="450">
                  <c:v>539.4960196531249</c:v>
                </c:pt>
                <c:pt idx="451">
                  <c:v>536.56681152300439</c:v>
                </c:pt>
                <c:pt idx="452">
                  <c:v>534.12167995399011</c:v>
                </c:pt>
                <c:pt idx="453">
                  <c:v>531.19698907105419</c:v>
                </c:pt>
                <c:pt idx="454">
                  <c:v>528.27533022585203</c:v>
                </c:pt>
                <c:pt idx="455">
                  <c:v>525.35612635313748</c:v>
                </c:pt>
                <c:pt idx="456">
                  <c:v>522.43563141919446</c:v>
                </c:pt>
                <c:pt idx="457">
                  <c:v>519.5138718320934</c:v>
                </c:pt>
                <c:pt idx="458">
                  <c:v>516.10845576782356</c:v>
                </c:pt>
                <c:pt idx="459">
                  <c:v>513.18532149393729</c:v>
                </c:pt>
                <c:pt idx="460">
                  <c:v>510.26254519611871</c:v>
                </c:pt>
                <c:pt idx="461">
                  <c:v>507.33909695961535</c:v>
                </c:pt>
                <c:pt idx="462">
                  <c:v>504.89625360101331</c:v>
                </c:pt>
                <c:pt idx="463">
                  <c:v>502.45373300771843</c:v>
                </c:pt>
                <c:pt idx="464">
                  <c:v>499.53185702949156</c:v>
                </c:pt>
                <c:pt idx="465">
                  <c:v>497.09555602585755</c:v>
                </c:pt>
                <c:pt idx="466">
                  <c:v>494.66203520521003</c:v>
                </c:pt>
                <c:pt idx="467">
                  <c:v>492.22675971498353</c:v>
                </c:pt>
                <c:pt idx="468">
                  <c:v>489.31113755910161</c:v>
                </c:pt>
                <c:pt idx="469">
                  <c:v>486.87591733020798</c:v>
                </c:pt>
                <c:pt idx="470">
                  <c:v>484.44293396270069</c:v>
                </c:pt>
                <c:pt idx="471">
                  <c:v>482.00579425830648</c:v>
                </c:pt>
                <c:pt idx="472">
                  <c:v>479.08988601499323</c:v>
                </c:pt>
                <c:pt idx="473">
                  <c:v>476.65189782907186</c:v>
                </c:pt>
                <c:pt idx="474">
                  <c:v>474.21084581792445</c:v>
                </c:pt>
                <c:pt idx="475">
                  <c:v>471.76630207299985</c:v>
                </c:pt>
                <c:pt idx="476">
                  <c:v>469.32213977798364</c:v>
                </c:pt>
                <c:pt idx="477">
                  <c:v>466.88262823762028</c:v>
                </c:pt>
                <c:pt idx="478">
                  <c:v>464.44770143173326</c:v>
                </c:pt>
                <c:pt idx="479">
                  <c:v>462.01353752566308</c:v>
                </c:pt>
                <c:pt idx="480">
                  <c:v>459.581063247072</c:v>
                </c:pt>
                <c:pt idx="481">
                  <c:v>457.62914200831773</c:v>
                </c:pt>
                <c:pt idx="482">
                  <c:v>455.19487980554044</c:v>
                </c:pt>
                <c:pt idx="483">
                  <c:v>452.28160601178706</c:v>
                </c:pt>
                <c:pt idx="484">
                  <c:v>449.84841773721359</c:v>
                </c:pt>
                <c:pt idx="485">
                  <c:v>446.93533955879781</c:v>
                </c:pt>
                <c:pt idx="486">
                  <c:v>444.02124760389472</c:v>
                </c:pt>
                <c:pt idx="487">
                  <c:v>441.5894447749501</c:v>
                </c:pt>
                <c:pt idx="488">
                  <c:v>439.1579304786286</c:v>
                </c:pt>
                <c:pt idx="489">
                  <c:v>437.20456951098919</c:v>
                </c:pt>
                <c:pt idx="490">
                  <c:v>434.29400107735557</c:v>
                </c:pt>
                <c:pt idx="491">
                  <c:v>432.3455979804491</c:v>
                </c:pt>
                <c:pt idx="492">
                  <c:v>429.91783460822711</c:v>
                </c:pt>
                <c:pt idx="493">
                  <c:v>427.97163218386936</c:v>
                </c:pt>
                <c:pt idx="494">
                  <c:v>426.02173360770649</c:v>
                </c:pt>
                <c:pt idx="495">
                  <c:v>424.06517237314296</c:v>
                </c:pt>
                <c:pt idx="496">
                  <c:v>422.11148864019646</c:v>
                </c:pt>
                <c:pt idx="497">
                  <c:v>420.16021977859333</c:v>
                </c:pt>
                <c:pt idx="498">
                  <c:v>418.21006005595467</c:v>
                </c:pt>
                <c:pt idx="499">
                  <c:v>416.7442126109043</c:v>
                </c:pt>
                <c:pt idx="500">
                  <c:v>414.79661691630406</c:v>
                </c:pt>
                <c:pt idx="501">
                  <c:v>413.32692416275358</c:v>
                </c:pt>
                <c:pt idx="502">
                  <c:v>411.85700596252667</c:v>
                </c:pt>
                <c:pt idx="503">
                  <c:v>410.3860314394762</c:v>
                </c:pt>
                <c:pt idx="504">
                  <c:v>408.91609465579216</c:v>
                </c:pt>
                <c:pt idx="505">
                  <c:v>407.44843092233162</c:v>
                </c:pt>
                <c:pt idx="506">
                  <c:v>405.98136528276603</c:v>
                </c:pt>
                <c:pt idx="507">
                  <c:v>404.99284126832782</c:v>
                </c:pt>
                <c:pt idx="508">
                  <c:v>403.52241935860638</c:v>
                </c:pt>
                <c:pt idx="509">
                  <c:v>402.05588970506591</c:v>
                </c:pt>
                <c:pt idx="510">
                  <c:v>401.07068185963931</c:v>
                </c:pt>
                <c:pt idx="511">
                  <c:v>399.60977223474981</c:v>
                </c:pt>
                <c:pt idx="512">
                  <c:v>398.1465739104097</c:v>
                </c:pt>
                <c:pt idx="513">
                  <c:v>396.68232513170636</c:v>
                </c:pt>
                <c:pt idx="514">
                  <c:v>395.21623414556069</c:v>
                </c:pt>
                <c:pt idx="515">
                  <c:v>394.2281023398744</c:v>
                </c:pt>
                <c:pt idx="516">
                  <c:v>392.75795869297076</c:v>
                </c:pt>
                <c:pt idx="517">
                  <c:v>391.28882931159285</c:v>
                </c:pt>
                <c:pt idx="518">
                  <c:v>389.82189669045687</c:v>
                </c:pt>
                <c:pt idx="519">
                  <c:v>388.35634755879647</c:v>
                </c:pt>
                <c:pt idx="520">
                  <c:v>386.89571619672472</c:v>
                </c:pt>
                <c:pt idx="521">
                  <c:v>385.43013234334182</c:v>
                </c:pt>
                <c:pt idx="522">
                  <c:v>383.96630413761449</c:v>
                </c:pt>
                <c:pt idx="523">
                  <c:v>382.97985120056376</c:v>
                </c:pt>
                <c:pt idx="524">
                  <c:v>381.51247355453449</c:v>
                </c:pt>
                <c:pt idx="525">
                  <c:v>380.04646619394566</c:v>
                </c:pt>
                <c:pt idx="526">
                  <c:v>378.58143006350826</c:v>
                </c:pt>
                <c:pt idx="527">
                  <c:v>377.595225068898</c:v>
                </c:pt>
                <c:pt idx="528">
                  <c:v>376.12901475739631</c:v>
                </c:pt>
                <c:pt idx="529">
                  <c:v>374.66186402515876</c:v>
                </c:pt>
                <c:pt idx="530">
                  <c:v>373.19530796354775</c:v>
                </c:pt>
                <c:pt idx="531">
                  <c:v>371.73085819008497</c:v>
                </c:pt>
                <c:pt idx="532">
                  <c:v>370.74811509791294</c:v>
                </c:pt>
                <c:pt idx="533">
                  <c:v>369.76624738437687</c:v>
                </c:pt>
                <c:pt idx="534">
                  <c:v>368.78299275809684</c:v>
                </c:pt>
                <c:pt idx="535">
                  <c:v>367.80173878768255</c:v>
                </c:pt>
                <c:pt idx="536">
                  <c:v>366.33885442595948</c:v>
                </c:pt>
                <c:pt idx="537">
                  <c:v>364.87169489103178</c:v>
                </c:pt>
                <c:pt idx="538">
                  <c:v>363.88196001765345</c:v>
                </c:pt>
                <c:pt idx="539">
                  <c:v>362.41670235284613</c:v>
                </c:pt>
                <c:pt idx="540">
                  <c:v>360.95092239508728</c:v>
                </c:pt>
                <c:pt idx="541">
                  <c:v>359.96724719583131</c:v>
                </c:pt>
                <c:pt idx="542">
                  <c:v>358.50661583375955</c:v>
                </c:pt>
                <c:pt idx="543">
                  <c:v>357.0465307275183</c:v>
                </c:pt>
                <c:pt idx="544">
                  <c:v>356.06621522168655</c:v>
                </c:pt>
                <c:pt idx="545">
                  <c:v>354.60428546281116</c:v>
                </c:pt>
                <c:pt idx="546">
                  <c:v>353.62207542243419</c:v>
                </c:pt>
                <c:pt idx="547">
                  <c:v>352.63639516596714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5D-47B6-8FA7-D172B3BD4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976816"/>
        <c:axId val="1232979696"/>
        <c:extLst/>
      </c:scatterChart>
      <c:valAx>
        <c:axId val="1232976816"/>
        <c:scaling>
          <c:orientation val="minMax"/>
          <c:max val="3.5000000000000003E-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Deformación</a:t>
                </a:r>
                <a:r>
                  <a:rPr lang="es-CO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unitaria [mm]</a:t>
                </a: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9696"/>
        <c:crosses val="autoZero"/>
        <c:crossBetween val="midCat"/>
      </c:valAx>
      <c:valAx>
        <c:axId val="123297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Esfuerzo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6816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'[2]MGMX-UCS-RX'!$AA$61:$AJ$61</c:f>
              <c:strCache>
                <c:ptCount val="1"/>
                <c:pt idx="0">
                  <c:v>MGMX-UCS-RX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('[2]MGMX-UCS-RX'!$Y$34:$Y$1047,'[2]MGMX-UCS-RX'!$Y$34:$Y$35)</c:f>
              <c:strCache>
                <c:ptCount val="1016"/>
                <c:pt idx="0">
                  <c:v>Deformación</c:v>
                </c:pt>
                <c:pt idx="1014">
                  <c:v>Deformación</c:v>
                </c:pt>
              </c:strCache>
            </c:strRef>
          </c:xVal>
          <c:yVal>
            <c:numRef>
              <c:f>('[2]MGMX-UCS-RX'!$W$34:$W$1047,'[2]MGMX-UCS-RX'!$W$34:$W$35)</c:f>
              <c:numCache>
                <c:formatCode>General</c:formatCode>
                <c:ptCount val="1016"/>
                <c:pt idx="0">
                  <c:v>0</c:v>
                </c:pt>
                <c:pt idx="10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B4-4E62-B2CD-8A32C92BA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976816"/>
        <c:axId val="1232979696"/>
        <c:extLst/>
      </c:scatterChart>
      <c:valAx>
        <c:axId val="1232976816"/>
        <c:scaling>
          <c:orientation val="minMax"/>
          <c:max val="3.0000000000000006E-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Amasis MT Pro Light" panose="02040304050005020304" pitchFamily="18" charset="0"/>
                  </a:rPr>
                  <a:t>Desplazamiento</a:t>
                </a:r>
                <a:r>
                  <a:rPr lang="es-CO" baseline="0">
                    <a:latin typeface="Amasis MT Pro Light" panose="02040304050005020304" pitchFamily="18" charset="0"/>
                  </a:rPr>
                  <a:t> [mm]</a:t>
                </a:r>
                <a:endParaRPr lang="es-CO">
                  <a:latin typeface="Amasis MT Pro Light" panose="020403040500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9696"/>
        <c:crosses val="autoZero"/>
        <c:crossBetween val="midCat"/>
      </c:valAx>
      <c:valAx>
        <c:axId val="123297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Amasis MT Pro Light" panose="02040304050005020304" pitchFamily="18" charset="0"/>
                  </a:rPr>
                  <a:t>Carga 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6816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CURVA ESFUERZO - DEFORMACIÓN </a:t>
            </a:r>
          </a:p>
          <a:p>
            <a:pPr>
              <a:defRPr/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1%ceniza de fibra de fique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3155939751558442"/>
                  <c:y val="8.303691806605505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050" b="1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Amasis MT Pro Light" panose="02040304050005020304" pitchFamily="18" charset="0"/>
                        <a:ea typeface="+mn-ea"/>
                        <a:cs typeface="+mn-cs"/>
                      </a:defRPr>
                    </a:pP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y = 1E+12x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6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- 2E+11x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5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+ 1E+10x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4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- 3E+08x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3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+ 1E+06x</a:t>
                    </a:r>
                    <a:r>
                      <a:rPr lang="en-US" sz="1000" baseline="30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2</a:t>
                    </a: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+ 52680x + 36,346</a:t>
                    </a:r>
                    <a:b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</a:br>
                    <a:r>
                      <a:rPr lang="en-US" sz="1000" baseline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R² = 0,9972</a:t>
                    </a:r>
                    <a:endParaRPr lang="en-US" sz="10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masis MT Pro Light" panose="02040304050005020304" pitchFamily="18" charset="0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'Compresión I-1% ceniza'!$X$45:$X$1214</c:f>
              <c:numCache>
                <c:formatCode>0.00%</c:formatCode>
                <c:ptCount val="1170"/>
                <c:pt idx="0">
                  <c:v>0</c:v>
                </c:pt>
                <c:pt idx="1">
                  <c:v>0</c:v>
                </c:pt>
                <c:pt idx="2">
                  <c:v>9.9098206322465576E-7</c:v>
                </c:pt>
                <c:pt idx="3">
                  <c:v>9.9098206322465576E-7</c:v>
                </c:pt>
                <c:pt idx="4">
                  <c:v>0</c:v>
                </c:pt>
                <c:pt idx="5">
                  <c:v>1.9819641264493115E-6</c:v>
                </c:pt>
                <c:pt idx="6">
                  <c:v>1.1891784758695869E-5</c:v>
                </c:pt>
                <c:pt idx="7">
                  <c:v>3.3693390149638295E-5</c:v>
                </c:pt>
                <c:pt idx="8">
                  <c:v>6.6395798236051941E-5</c:v>
                </c:pt>
                <c:pt idx="9">
                  <c:v>1.0702606282826283E-4</c:v>
                </c:pt>
                <c:pt idx="10">
                  <c:v>1.4963829154692303E-4</c:v>
                </c:pt>
                <c:pt idx="11">
                  <c:v>1.9225052026558323E-4</c:v>
                </c:pt>
                <c:pt idx="12">
                  <c:v>2.3981765930036669E-4</c:v>
                </c:pt>
                <c:pt idx="13">
                  <c:v>2.8639381627192551E-4</c:v>
                </c:pt>
                <c:pt idx="14">
                  <c:v>3.3594291943315829E-4</c:v>
                </c:pt>
                <c:pt idx="15">
                  <c:v>3.8549202259439107E-4</c:v>
                </c:pt>
                <c:pt idx="16">
                  <c:v>4.3603210781884851E-4</c:v>
                </c:pt>
                <c:pt idx="17">
                  <c:v>4.7963531860073337E-4</c:v>
                </c:pt>
                <c:pt idx="18">
                  <c:v>5.2026558319294425E-4</c:v>
                </c:pt>
                <c:pt idx="19">
                  <c:v>5.6188682984837984E-4</c:v>
                </c:pt>
                <c:pt idx="20">
                  <c:v>6.0053513031414144E-4</c:v>
                </c:pt>
                <c:pt idx="21">
                  <c:v>6.4017441284312771E-4</c:v>
                </c:pt>
                <c:pt idx="22">
                  <c:v>6.817956594985632E-4</c:v>
                </c:pt>
                <c:pt idx="23">
                  <c:v>7.2143494202754946E-4</c:v>
                </c:pt>
                <c:pt idx="24">
                  <c:v>7.6008324249331107E-4</c:v>
                </c:pt>
                <c:pt idx="25">
                  <c:v>7.9674957883262324E-4</c:v>
                </c:pt>
                <c:pt idx="26">
                  <c:v>8.3242493310871097E-4</c:v>
                </c:pt>
                <c:pt idx="27">
                  <c:v>8.7206421563769702E-4</c:v>
                </c:pt>
                <c:pt idx="28">
                  <c:v>9.1467644435635727E-4</c:v>
                </c:pt>
                <c:pt idx="29">
                  <c:v>9.5827965513824208E-4</c:v>
                </c:pt>
                <c:pt idx="30">
                  <c:v>1.0058467941730256E-3</c:v>
                </c:pt>
                <c:pt idx="31">
                  <c:v>1.0524229511445844E-3</c:v>
                </c:pt>
                <c:pt idx="32">
                  <c:v>1.0970171439896941E-3</c:v>
                </c:pt>
                <c:pt idx="33">
                  <c:v>1.1475572292141514E-3</c:v>
                </c:pt>
                <c:pt idx="34">
                  <c:v>1.1961153503121595E-3</c:v>
                </c:pt>
                <c:pt idx="35">
                  <c:v>1.243682489346943E-3</c:v>
                </c:pt>
                <c:pt idx="36">
                  <c:v>1.2912496283817266E-3</c:v>
                </c:pt>
                <c:pt idx="37">
                  <c:v>1.3368348032900606E-3</c:v>
                </c:pt>
                <c:pt idx="38">
                  <c:v>1.3863839064512935E-3</c:v>
                </c:pt>
                <c:pt idx="39">
                  <c:v>1.4299871172331784E-3</c:v>
                </c:pt>
                <c:pt idx="40">
                  <c:v>1.4835001486473097E-3</c:v>
                </c:pt>
                <c:pt idx="41">
                  <c:v>1.5310672876820933E-3</c:v>
                </c:pt>
                <c:pt idx="42">
                  <c:v>1.5776434446536521E-3</c:v>
                </c:pt>
                <c:pt idx="43">
                  <c:v>1.6222376374987616E-3</c:v>
                </c:pt>
                <c:pt idx="44">
                  <c:v>1.6688137944703204E-3</c:v>
                </c:pt>
                <c:pt idx="45">
                  <c:v>1.7153899514418792E-3</c:v>
                </c:pt>
                <c:pt idx="46">
                  <c:v>1.7619661084134382E-3</c:v>
                </c:pt>
                <c:pt idx="47">
                  <c:v>1.8075512833217722E-3</c:v>
                </c:pt>
                <c:pt idx="48">
                  <c:v>1.8491725299772076E-3</c:v>
                </c:pt>
                <c:pt idx="49">
                  <c:v>1.8907937766326432E-3</c:v>
                </c:pt>
                <c:pt idx="50">
                  <c:v>1.931424041224854E-3</c:v>
                </c:pt>
                <c:pt idx="51">
                  <c:v>1.9710633237538405E-3</c:v>
                </c:pt>
                <c:pt idx="52">
                  <c:v>2.0116935883460513E-3</c:v>
                </c:pt>
                <c:pt idx="53">
                  <c:v>2.0523238529382621E-3</c:v>
                </c:pt>
                <c:pt idx="54">
                  <c:v>2.0919631354672486E-3</c:v>
                </c:pt>
                <c:pt idx="55">
                  <c:v>2.1375483103755824E-3</c:v>
                </c:pt>
                <c:pt idx="56">
                  <c:v>2.1870974135368153E-3</c:v>
                </c:pt>
                <c:pt idx="57">
                  <c:v>2.2396194628877221E-3</c:v>
                </c:pt>
                <c:pt idx="58">
                  <c:v>2.2931324943018536E-3</c:v>
                </c:pt>
                <c:pt idx="59">
                  <c:v>2.3456545436527604E-3</c:v>
                </c:pt>
                <c:pt idx="60">
                  <c:v>2.3902487364978698E-3</c:v>
                </c:pt>
                <c:pt idx="61">
                  <c:v>2.4308790010900807E-3</c:v>
                </c:pt>
                <c:pt idx="62">
                  <c:v>2.4655633733029437E-3</c:v>
                </c:pt>
                <c:pt idx="63">
                  <c:v>2.5012387275790316E-3</c:v>
                </c:pt>
                <c:pt idx="64">
                  <c:v>2.5408780101080176E-3</c:v>
                </c:pt>
                <c:pt idx="65">
                  <c:v>2.5864631850163518E-3</c:v>
                </c:pt>
                <c:pt idx="66">
                  <c:v>2.6459221088098311E-3</c:v>
                </c:pt>
                <c:pt idx="67">
                  <c:v>2.7014171043504118E-3</c:v>
                </c:pt>
                <c:pt idx="68">
                  <c:v>2.7539391537013181E-3</c:v>
                </c:pt>
                <c:pt idx="69">
                  <c:v>2.7539391537013181E-3</c:v>
                </c:pt>
                <c:pt idx="70">
                  <c:v>2.8024972747993267E-3</c:v>
                </c:pt>
                <c:pt idx="71">
                  <c:v>2.8461004855812114E-3</c:v>
                </c:pt>
                <c:pt idx="72">
                  <c:v>2.8857397681101979E-3</c:v>
                </c:pt>
                <c:pt idx="73">
                  <c:v>2.9283519968288578E-3</c:v>
                </c:pt>
                <c:pt idx="74">
                  <c:v>2.973937171737192E-3</c:v>
                </c:pt>
                <c:pt idx="75">
                  <c:v>3.020513328708751E-3</c:v>
                </c:pt>
                <c:pt idx="76">
                  <c:v>3.0641165394906353E-3</c:v>
                </c:pt>
                <c:pt idx="77">
                  <c:v>3.104746804082847E-3</c:v>
                </c:pt>
                <c:pt idx="78">
                  <c:v>3.1453770686750578E-3</c:v>
                </c:pt>
                <c:pt idx="79">
                  <c:v>3.1889802794569421E-3</c:v>
                </c:pt>
                <c:pt idx="80">
                  <c:v>3.238529382618175E-3</c:v>
                </c:pt>
                <c:pt idx="81">
                  <c:v>3.2930333960955313E-3</c:v>
                </c:pt>
                <c:pt idx="82">
                  <c:v>3.3495193736993367E-3</c:v>
                </c:pt>
                <c:pt idx="83">
                  <c:v>3.3921316024179966E-3</c:v>
                </c:pt>
                <c:pt idx="84">
                  <c:v>3.4327618670102074E-3</c:v>
                </c:pt>
                <c:pt idx="85">
                  <c:v>3.4753740957288682E-3</c:v>
                </c:pt>
                <c:pt idx="86">
                  <c:v>3.5219502527004268E-3</c:v>
                </c:pt>
                <c:pt idx="87">
                  <c:v>3.5685264096719854E-3</c:v>
                </c:pt>
                <c:pt idx="88">
                  <c:v>3.6131206025170949E-3</c:v>
                </c:pt>
                <c:pt idx="89">
                  <c:v>3.6557328312357552E-3</c:v>
                </c:pt>
                <c:pt idx="90">
                  <c:v>3.6933901496382922E-3</c:v>
                </c:pt>
                <c:pt idx="91">
                  <c:v>3.7330294321672782E-3</c:v>
                </c:pt>
                <c:pt idx="92">
                  <c:v>3.7746506788227142E-3</c:v>
                </c:pt>
                <c:pt idx="93">
                  <c:v>3.8172629075413742E-3</c:v>
                </c:pt>
                <c:pt idx="94">
                  <c:v>3.8638390645129332E-3</c:v>
                </c:pt>
                <c:pt idx="95">
                  <c:v>3.9074422752948179E-3</c:v>
                </c:pt>
                <c:pt idx="96">
                  <c:v>3.9510454860767026E-3</c:v>
                </c:pt>
                <c:pt idx="97">
                  <c:v>4.0035675354276098E-3</c:v>
                </c:pt>
                <c:pt idx="98">
                  <c:v>4.0600535130314152E-3</c:v>
                </c:pt>
                <c:pt idx="99">
                  <c:v>4.1234763650777927E-3</c:v>
                </c:pt>
                <c:pt idx="100">
                  <c:v>4.1868992171241711E-3</c:v>
                </c:pt>
                <c:pt idx="101">
                  <c:v>4.2483401050440999E-3</c:v>
                </c:pt>
                <c:pt idx="102">
                  <c:v>4.3038351005846801E-3</c:v>
                </c:pt>
                <c:pt idx="103">
                  <c:v>4.3523932216826882E-3</c:v>
                </c:pt>
                <c:pt idx="104">
                  <c:v>4.3950054504013486E-3</c:v>
                </c:pt>
                <c:pt idx="105">
                  <c:v>4.4395996432464585E-3</c:v>
                </c:pt>
                <c:pt idx="106">
                  <c:v>4.4881577643444666E-3</c:v>
                </c:pt>
                <c:pt idx="107">
                  <c:v>4.5436527598850468E-3</c:v>
                </c:pt>
                <c:pt idx="108">
                  <c:v>4.6090575760578739E-3</c:v>
                </c:pt>
                <c:pt idx="109">
                  <c:v>4.6764443563571505E-3</c:v>
                </c:pt>
                <c:pt idx="110">
                  <c:v>4.7408581904667532E-3</c:v>
                </c:pt>
                <c:pt idx="111">
                  <c:v>4.8042810425131316E-3</c:v>
                </c:pt>
                <c:pt idx="112">
                  <c:v>4.8528391636111397E-3</c:v>
                </c:pt>
                <c:pt idx="113">
                  <c:v>4.8984243385194739E-3</c:v>
                </c:pt>
                <c:pt idx="114">
                  <c:v>4.9469824596174812E-3</c:v>
                </c:pt>
                <c:pt idx="115">
                  <c:v>4.9995045089683884E-3</c:v>
                </c:pt>
                <c:pt idx="116">
                  <c:v>5.0549995045089694E-3</c:v>
                </c:pt>
                <c:pt idx="117">
                  <c:v>5.1144584283024487E-3</c:v>
                </c:pt>
                <c:pt idx="118">
                  <c:v>5.1729263700327037E-3</c:v>
                </c:pt>
                <c:pt idx="119">
                  <c:v>5.2313943117629587E-3</c:v>
                </c:pt>
                <c:pt idx="120">
                  <c:v>5.2878802893667632E-3</c:v>
                </c:pt>
                <c:pt idx="121">
                  <c:v>5.3344564463383226E-3</c:v>
                </c:pt>
                <c:pt idx="122">
                  <c:v>5.3780596571202065E-3</c:v>
                </c:pt>
                <c:pt idx="123">
                  <c:v>5.421662867902092E-3</c:v>
                </c:pt>
                <c:pt idx="124">
                  <c:v>5.4712119710633254E-3</c:v>
                </c:pt>
                <c:pt idx="125">
                  <c:v>5.5267069666039056E-3</c:v>
                </c:pt>
                <c:pt idx="126">
                  <c:v>5.583192944207711E-3</c:v>
                </c:pt>
                <c:pt idx="127">
                  <c:v>5.634724011495393E-3</c:v>
                </c:pt>
                <c:pt idx="128">
                  <c:v>5.6842731146566254E-3</c:v>
                </c:pt>
                <c:pt idx="129">
                  <c:v>5.7318402536914092E-3</c:v>
                </c:pt>
                <c:pt idx="130">
                  <c:v>5.7803983747894173E-3</c:v>
                </c:pt>
                <c:pt idx="131">
                  <c:v>5.8349023882667732E-3</c:v>
                </c:pt>
                <c:pt idx="132">
                  <c:v>5.8933703299970282E-3</c:v>
                </c:pt>
                <c:pt idx="133">
                  <c:v>5.9607571102963048E-3</c:v>
                </c:pt>
                <c:pt idx="134">
                  <c:v>6.0212070161530093E-3</c:v>
                </c:pt>
                <c:pt idx="135">
                  <c:v>6.0796749578832642E-3</c:v>
                </c:pt>
                <c:pt idx="136">
                  <c:v>6.1361609354870688E-3</c:v>
                </c:pt>
                <c:pt idx="137">
                  <c:v>6.1906649489644255E-3</c:v>
                </c:pt>
                <c:pt idx="138">
                  <c:v>6.2421960162521075E-3</c:v>
                </c:pt>
                <c:pt idx="139">
                  <c:v>6.2867902090972157E-3</c:v>
                </c:pt>
                <c:pt idx="140">
                  <c:v>6.3284114557526517E-3</c:v>
                </c:pt>
                <c:pt idx="141">
                  <c:v>6.367059756218413E-3</c:v>
                </c:pt>
                <c:pt idx="142">
                  <c:v>6.4146268952531968E-3</c:v>
                </c:pt>
                <c:pt idx="143">
                  <c:v>6.471112872857003E-3</c:v>
                </c:pt>
                <c:pt idx="144">
                  <c:v>6.532553760776931E-3</c:v>
                </c:pt>
                <c:pt idx="145">
                  <c:v>6.5969675948865337E-3</c:v>
                </c:pt>
                <c:pt idx="146">
                  <c:v>6.6544445545535635E-3</c:v>
                </c:pt>
                <c:pt idx="147">
                  <c:v>6.7099395500941445E-3</c:v>
                </c:pt>
                <c:pt idx="148">
                  <c:v>6.7713804380140734E-3</c:v>
                </c:pt>
                <c:pt idx="149">
                  <c:v>6.8348032900604509E-3</c:v>
                </c:pt>
                <c:pt idx="150">
                  <c:v>6.9031810524229527E-3</c:v>
                </c:pt>
                <c:pt idx="151">
                  <c:v>6.9705678327222293E-3</c:v>
                </c:pt>
                <c:pt idx="152">
                  <c:v>7.0349816668318311E-3</c:v>
                </c:pt>
                <c:pt idx="153">
                  <c:v>7.0825488058666149E-3</c:v>
                </c:pt>
                <c:pt idx="154">
                  <c:v>7.1370528193439708E-3</c:v>
                </c:pt>
                <c:pt idx="155">
                  <c:v>7.1866019225052032E-3</c:v>
                </c:pt>
                <c:pt idx="156">
                  <c:v>7.231196115350314E-3</c:v>
                </c:pt>
                <c:pt idx="157">
                  <c:v>7.2787632543850969E-3</c:v>
                </c:pt>
                <c:pt idx="158">
                  <c:v>7.3273213754831042E-3</c:v>
                </c:pt>
                <c:pt idx="159">
                  <c:v>7.3778614607075627E-3</c:v>
                </c:pt>
                <c:pt idx="160">
                  <c:v>7.4343474383113672E-3</c:v>
                </c:pt>
                <c:pt idx="161">
                  <c:v>7.4967793082945204E-3</c:v>
                </c:pt>
                <c:pt idx="162">
                  <c:v>7.5631751065305727E-3</c:v>
                </c:pt>
                <c:pt idx="163">
                  <c:v>7.6196610841343789E-3</c:v>
                </c:pt>
                <c:pt idx="164">
                  <c:v>7.6751560796749592E-3</c:v>
                </c:pt>
                <c:pt idx="165">
                  <c:v>7.7306510752155402E-3</c:v>
                </c:pt>
                <c:pt idx="166">
                  <c:v>7.7901099990090195E-3</c:v>
                </c:pt>
                <c:pt idx="167">
                  <c:v>7.8555148151818466E-3</c:v>
                </c:pt>
                <c:pt idx="168">
                  <c:v>7.9179466851649997E-3</c:v>
                </c:pt>
                <c:pt idx="169">
                  <c:v>7.977405608958479E-3</c:v>
                </c:pt>
                <c:pt idx="170">
                  <c:v>8.0309186403726106E-3</c:v>
                </c:pt>
                <c:pt idx="171">
                  <c:v>8.076503815280944E-3</c:v>
                </c:pt>
                <c:pt idx="172">
                  <c:v>8.1210980081260539E-3</c:v>
                </c:pt>
                <c:pt idx="173">
                  <c:v>8.166683183034389E-3</c:v>
                </c:pt>
                <c:pt idx="174">
                  <c:v>8.221187196511744E-3</c:v>
                </c:pt>
                <c:pt idx="175">
                  <c:v>8.2776731741155511E-3</c:v>
                </c:pt>
                <c:pt idx="176">
                  <c:v>8.3371320979090304E-3</c:v>
                </c:pt>
                <c:pt idx="177">
                  <c:v>8.3995639678921836E-3</c:v>
                </c:pt>
                <c:pt idx="178">
                  <c:v>8.4580319096224377E-3</c:v>
                </c:pt>
                <c:pt idx="179">
                  <c:v>8.5194727975423656E-3</c:v>
                </c:pt>
                <c:pt idx="180">
                  <c:v>8.5848776137151927E-3</c:v>
                </c:pt>
                <c:pt idx="181">
                  <c:v>8.6373996630661008E-3</c:v>
                </c:pt>
                <c:pt idx="182">
                  <c:v>8.6998315330492539E-3</c:v>
                </c:pt>
                <c:pt idx="183">
                  <c:v>8.7523535824001603E-3</c:v>
                </c:pt>
                <c:pt idx="184">
                  <c:v>8.8009117034981675E-3</c:v>
                </c:pt>
                <c:pt idx="185">
                  <c:v>8.8445149142800522E-3</c:v>
                </c:pt>
                <c:pt idx="186">
                  <c:v>8.8891091071251621E-3</c:v>
                </c:pt>
                <c:pt idx="187">
                  <c:v>8.9356852640967207E-3</c:v>
                </c:pt>
                <c:pt idx="188">
                  <c:v>8.9852343672579531E-3</c:v>
                </c:pt>
                <c:pt idx="189">
                  <c:v>9.0427113269249838E-3</c:v>
                </c:pt>
                <c:pt idx="190">
                  <c:v>9.1061341789713621E-3</c:v>
                </c:pt>
                <c:pt idx="191">
                  <c:v>9.1764939054603135E-3</c:v>
                </c:pt>
                <c:pt idx="192">
                  <c:v>9.242889703696364E-3</c:v>
                </c:pt>
                <c:pt idx="193">
                  <c:v>9.3053215736795172E-3</c:v>
                </c:pt>
                <c:pt idx="194">
                  <c:v>9.363789515409773E-3</c:v>
                </c:pt>
                <c:pt idx="195">
                  <c:v>9.4202754930135784E-3</c:v>
                </c:pt>
                <c:pt idx="196">
                  <c:v>9.4757704885541586E-3</c:v>
                </c:pt>
                <c:pt idx="197">
                  <c:v>9.5292835199682902E-3</c:v>
                </c:pt>
                <c:pt idx="198">
                  <c:v>9.5818055693191965E-3</c:v>
                </c:pt>
                <c:pt idx="199">
                  <c:v>9.6323456545436541E-3</c:v>
                </c:pt>
                <c:pt idx="200">
                  <c:v>9.6818947577048866E-3</c:v>
                </c:pt>
                <c:pt idx="201">
                  <c:v>9.7334258249925695E-3</c:v>
                </c:pt>
                <c:pt idx="202">
                  <c:v>9.7839659102170271E-3</c:v>
                </c:pt>
                <c:pt idx="203">
                  <c:v>9.83549697750471E-3</c:v>
                </c:pt>
                <c:pt idx="204">
                  <c:v>9.8890100089188398E-3</c:v>
                </c:pt>
                <c:pt idx="205">
                  <c:v>9.9464869685858704E-3</c:v>
                </c:pt>
                <c:pt idx="206">
                  <c:v>1.0002972946189676E-2</c:v>
                </c:pt>
                <c:pt idx="207">
                  <c:v>1.0068377762362503E-2</c:v>
                </c:pt>
                <c:pt idx="208">
                  <c:v>1.0146665345357251E-2</c:v>
                </c:pt>
                <c:pt idx="209">
                  <c:v>1.0216034089782977E-2</c:v>
                </c:pt>
                <c:pt idx="210">
                  <c:v>1.0302249529283523E-2</c:v>
                </c:pt>
                <c:pt idx="211">
                  <c:v>1.0369636309582798E-2</c:v>
                </c:pt>
                <c:pt idx="212">
                  <c:v>1.0428104251313053E-2</c:v>
                </c:pt>
                <c:pt idx="213">
                  <c:v>1.0480626300663961E-2</c:v>
                </c:pt>
                <c:pt idx="214">
                  <c:v>1.053413933207809E-2</c:v>
                </c:pt>
                <c:pt idx="215">
                  <c:v>1.0595580219998018E-2</c:v>
                </c:pt>
                <c:pt idx="216">
                  <c:v>1.0658012089981172E-2</c:v>
                </c:pt>
                <c:pt idx="217">
                  <c:v>1.0719452977901103E-2</c:v>
                </c:pt>
                <c:pt idx="218">
                  <c:v>1.0781884847884256E-2</c:v>
                </c:pt>
                <c:pt idx="219">
                  <c:v>1.0841343771677735E-2</c:v>
                </c:pt>
                <c:pt idx="220">
                  <c:v>1.0900802695471215E-2</c:v>
                </c:pt>
                <c:pt idx="221">
                  <c:v>1.0956297691011793E-2</c:v>
                </c:pt>
                <c:pt idx="222">
                  <c:v>1.101080170448915E-2</c:v>
                </c:pt>
                <c:pt idx="223">
                  <c:v>1.1068278664156181E-2</c:v>
                </c:pt>
                <c:pt idx="224">
                  <c:v>1.1132692498265782E-2</c:v>
                </c:pt>
                <c:pt idx="225">
                  <c:v>1.1200079278565062E-2</c:v>
                </c:pt>
                <c:pt idx="226">
                  <c:v>1.1260529184421764E-2</c:v>
                </c:pt>
                <c:pt idx="227">
                  <c:v>1.1313051233772671E-2</c:v>
                </c:pt>
                <c:pt idx="228">
                  <c:v>1.1356654444554555E-2</c:v>
                </c:pt>
                <c:pt idx="229">
                  <c:v>1.1401248637399665E-2</c:v>
                </c:pt>
                <c:pt idx="230">
                  <c:v>1.1447824794371224E-2</c:v>
                </c:pt>
                <c:pt idx="231">
                  <c:v>1.1499355861658907E-2</c:v>
                </c:pt>
                <c:pt idx="232">
                  <c:v>1.1550886928946588E-2</c:v>
                </c:pt>
                <c:pt idx="233">
                  <c:v>1.1600436032107822E-2</c:v>
                </c:pt>
                <c:pt idx="234">
                  <c:v>1.1650976117332278E-2</c:v>
                </c:pt>
                <c:pt idx="235">
                  <c:v>1.1703498166683186E-2</c:v>
                </c:pt>
                <c:pt idx="236">
                  <c:v>1.1765930036666339E-2</c:v>
                </c:pt>
                <c:pt idx="237">
                  <c:v>1.1821425032206919E-2</c:v>
                </c:pt>
                <c:pt idx="238">
                  <c:v>1.1871965117431375E-2</c:v>
                </c:pt>
                <c:pt idx="239">
                  <c:v>1.1918541274402936E-2</c:v>
                </c:pt>
                <c:pt idx="240">
                  <c:v>1.1966108413437719E-2</c:v>
                </c:pt>
                <c:pt idx="241">
                  <c:v>1.20216034089783E-2</c:v>
                </c:pt>
                <c:pt idx="242">
                  <c:v>1.2084035278961453E-2</c:v>
                </c:pt>
                <c:pt idx="243">
                  <c:v>1.214944009513428E-2</c:v>
                </c:pt>
                <c:pt idx="244">
                  <c:v>1.2210880983054208E-2</c:v>
                </c:pt>
                <c:pt idx="245">
                  <c:v>1.2267366960658015E-2</c:v>
                </c:pt>
                <c:pt idx="246">
                  <c:v>1.2318898027945698E-2</c:v>
                </c:pt>
                <c:pt idx="247">
                  <c:v>1.2373402041423051E-2</c:v>
                </c:pt>
                <c:pt idx="248">
                  <c:v>1.2434842929342981E-2</c:v>
                </c:pt>
                <c:pt idx="249">
                  <c:v>1.2502229709642258E-2</c:v>
                </c:pt>
                <c:pt idx="250">
                  <c:v>1.2570607472004759E-2</c:v>
                </c:pt>
                <c:pt idx="251">
                  <c:v>1.2632048359924687E-2</c:v>
                </c:pt>
                <c:pt idx="252">
                  <c:v>1.2691507283718166E-2</c:v>
                </c:pt>
                <c:pt idx="253">
                  <c:v>1.2745020315132298E-2</c:v>
                </c:pt>
                <c:pt idx="254">
                  <c:v>1.2802497274799329E-2</c:v>
                </c:pt>
                <c:pt idx="255">
                  <c:v>1.2857001288276685E-2</c:v>
                </c:pt>
                <c:pt idx="256">
                  <c:v>1.2915469230006938E-2</c:v>
                </c:pt>
                <c:pt idx="257">
                  <c:v>1.2967000297294621E-2</c:v>
                </c:pt>
                <c:pt idx="258">
                  <c:v>1.301159449013973E-2</c:v>
                </c:pt>
                <c:pt idx="259">
                  <c:v>1.3060152611237739E-2</c:v>
                </c:pt>
                <c:pt idx="260">
                  <c:v>1.3109701714398972E-2</c:v>
                </c:pt>
                <c:pt idx="261">
                  <c:v>1.3165196709939552E-2</c:v>
                </c:pt>
                <c:pt idx="262">
                  <c:v>1.3229610544049154E-2</c:v>
                </c:pt>
                <c:pt idx="263">
                  <c:v>1.3296006342285206E-2</c:v>
                </c:pt>
                <c:pt idx="264">
                  <c:v>1.3361411158458035E-2</c:v>
                </c:pt>
                <c:pt idx="265">
                  <c:v>1.342186106431474E-2</c:v>
                </c:pt>
                <c:pt idx="266">
                  <c:v>1.3474383113665644E-2</c:v>
                </c:pt>
                <c:pt idx="267">
                  <c:v>1.3522941234763653E-2</c:v>
                </c:pt>
                <c:pt idx="268">
                  <c:v>1.3572490337924886E-2</c:v>
                </c:pt>
                <c:pt idx="269">
                  <c:v>1.3624021405212568E-2</c:v>
                </c:pt>
                <c:pt idx="270">
                  <c:v>1.367158854424735E-2</c:v>
                </c:pt>
                <c:pt idx="271">
                  <c:v>1.3716182737092462E-2</c:v>
                </c:pt>
                <c:pt idx="272">
                  <c:v>1.3758794965811122E-2</c:v>
                </c:pt>
                <c:pt idx="273">
                  <c:v>1.3801407194529781E-2</c:v>
                </c:pt>
                <c:pt idx="274">
                  <c:v>1.3846992369438116E-2</c:v>
                </c:pt>
                <c:pt idx="275">
                  <c:v>1.3895550490536123E-2</c:v>
                </c:pt>
                <c:pt idx="276">
                  <c:v>1.3941135665444459E-2</c:v>
                </c:pt>
                <c:pt idx="277">
                  <c:v>1.3990684768605689E-2</c:v>
                </c:pt>
                <c:pt idx="278">
                  <c:v>1.4046179764146271E-2</c:v>
                </c:pt>
                <c:pt idx="279">
                  <c:v>1.4114557526508772E-2</c:v>
                </c:pt>
                <c:pt idx="280">
                  <c:v>1.4180953324744824E-2</c:v>
                </c:pt>
                <c:pt idx="281">
                  <c:v>1.4238430284411855E-2</c:v>
                </c:pt>
                <c:pt idx="282">
                  <c:v>1.429888019026856E-2</c:v>
                </c:pt>
                <c:pt idx="283">
                  <c:v>1.4352393221682689E-2</c:v>
                </c:pt>
                <c:pt idx="284">
                  <c:v>1.440987018134972E-2</c:v>
                </c:pt>
                <c:pt idx="285">
                  <c:v>1.4467347141016751E-2</c:v>
                </c:pt>
                <c:pt idx="286">
                  <c:v>1.4523833118620556E-2</c:v>
                </c:pt>
                <c:pt idx="287">
                  <c:v>1.4581310078287587E-2</c:v>
                </c:pt>
                <c:pt idx="288">
                  <c:v>1.4637796055891392E-2</c:v>
                </c:pt>
                <c:pt idx="289">
                  <c:v>1.4691309087305522E-2</c:v>
                </c:pt>
                <c:pt idx="290">
                  <c:v>1.4744822118719653E-2</c:v>
                </c:pt>
                <c:pt idx="291">
                  <c:v>1.4794371221880886E-2</c:v>
                </c:pt>
                <c:pt idx="292">
                  <c:v>1.4851848181547916E-2</c:v>
                </c:pt>
                <c:pt idx="293">
                  <c:v>1.4902388266772374E-2</c:v>
                </c:pt>
                <c:pt idx="294">
                  <c:v>1.4945991477554259E-2</c:v>
                </c:pt>
                <c:pt idx="295">
                  <c:v>1.4983648795956796E-2</c:v>
                </c:pt>
                <c:pt idx="296">
                  <c:v>1.5023288078485781E-2</c:v>
                </c:pt>
                <c:pt idx="297">
                  <c:v>1.5068873253394116E-2</c:v>
                </c:pt>
                <c:pt idx="298">
                  <c:v>1.5130314141314044E-2</c:v>
                </c:pt>
                <c:pt idx="299">
                  <c:v>1.5206619760182344E-2</c:v>
                </c:pt>
                <c:pt idx="300">
                  <c:v>1.5283916361113866E-2</c:v>
                </c:pt>
                <c:pt idx="301">
                  <c:v>1.5362203944108614E-2</c:v>
                </c:pt>
                <c:pt idx="302">
                  <c:v>1.5428599742344666E-2</c:v>
                </c:pt>
                <c:pt idx="303">
                  <c:v>1.548706768407492E-2</c:v>
                </c:pt>
                <c:pt idx="304">
                  <c:v>1.5543553661678726E-2</c:v>
                </c:pt>
                <c:pt idx="305">
                  <c:v>1.5592111782776733E-2</c:v>
                </c:pt>
                <c:pt idx="306">
                  <c:v>1.5636705975621844E-2</c:v>
                </c:pt>
                <c:pt idx="307">
                  <c:v>1.568229115053018E-2</c:v>
                </c:pt>
                <c:pt idx="308">
                  <c:v>1.5726885343375286E-2</c:v>
                </c:pt>
                <c:pt idx="309">
                  <c:v>1.5773461500346846E-2</c:v>
                </c:pt>
                <c:pt idx="310">
                  <c:v>1.5825983549697754E-2</c:v>
                </c:pt>
                <c:pt idx="311">
                  <c:v>1.5879496581111884E-2</c:v>
                </c:pt>
                <c:pt idx="312">
                  <c:v>1.5932018630462789E-2</c:v>
                </c:pt>
                <c:pt idx="313">
                  <c:v>1.598255871568725E-2</c:v>
                </c:pt>
                <c:pt idx="314">
                  <c:v>1.6032107818848482E-2</c:v>
                </c:pt>
                <c:pt idx="315">
                  <c:v>1.6081656922009715E-2</c:v>
                </c:pt>
                <c:pt idx="316">
                  <c:v>1.6129224061044497E-2</c:v>
                </c:pt>
                <c:pt idx="317">
                  <c:v>1.6175800218016057E-2</c:v>
                </c:pt>
                <c:pt idx="318">
                  <c:v>1.6218412446734717E-2</c:v>
                </c:pt>
                <c:pt idx="319">
                  <c:v>1.6261024675453376E-2</c:v>
                </c:pt>
                <c:pt idx="320">
                  <c:v>1.6307600832424936E-2</c:v>
                </c:pt>
                <c:pt idx="321">
                  <c:v>1.6355167971459722E-2</c:v>
                </c:pt>
                <c:pt idx="322">
                  <c:v>1.6405708056684176E-2</c:v>
                </c:pt>
                <c:pt idx="323">
                  <c:v>1.6456248141908634E-2</c:v>
                </c:pt>
                <c:pt idx="324">
                  <c:v>1.6508770191259542E-2</c:v>
                </c:pt>
                <c:pt idx="325">
                  <c:v>1.6560301258547225E-2</c:v>
                </c:pt>
                <c:pt idx="326">
                  <c:v>1.6610841343771679E-2</c:v>
                </c:pt>
                <c:pt idx="327">
                  <c:v>1.6657417500743239E-2</c:v>
                </c:pt>
                <c:pt idx="328">
                  <c:v>1.6703002675651574E-2</c:v>
                </c:pt>
                <c:pt idx="329">
                  <c:v>1.6752551778812807E-2</c:v>
                </c:pt>
                <c:pt idx="330">
                  <c:v>1.680408284610049E-2</c:v>
                </c:pt>
                <c:pt idx="331">
                  <c:v>1.685957784164107E-2</c:v>
                </c:pt>
                <c:pt idx="332">
                  <c:v>1.6918045783371326E-2</c:v>
                </c:pt>
                <c:pt idx="333">
                  <c:v>1.696858586859578E-2</c:v>
                </c:pt>
                <c:pt idx="334">
                  <c:v>1.7019125953820238E-2</c:v>
                </c:pt>
                <c:pt idx="335">
                  <c:v>1.7073629967297596E-2</c:v>
                </c:pt>
                <c:pt idx="336">
                  <c:v>1.7120206124269153E-2</c:v>
                </c:pt>
                <c:pt idx="337">
                  <c:v>1.7169755227430385E-2</c:v>
                </c:pt>
                <c:pt idx="338">
                  <c:v>1.7217322366465171E-2</c:v>
                </c:pt>
                <c:pt idx="339">
                  <c:v>1.7266871469626403E-2</c:v>
                </c:pt>
                <c:pt idx="340">
                  <c:v>1.7319393518977311E-2</c:v>
                </c:pt>
                <c:pt idx="341">
                  <c:v>1.7372906550391441E-2</c:v>
                </c:pt>
                <c:pt idx="342">
                  <c:v>1.7430383510058468E-2</c:v>
                </c:pt>
                <c:pt idx="343">
                  <c:v>1.7492815380041625E-2</c:v>
                </c:pt>
                <c:pt idx="344">
                  <c:v>1.7559211178277676E-2</c:v>
                </c:pt>
                <c:pt idx="345">
                  <c:v>1.7620652066197603E-2</c:v>
                </c:pt>
                <c:pt idx="346">
                  <c:v>1.7674165097611737E-2</c:v>
                </c:pt>
                <c:pt idx="347">
                  <c:v>1.7719750272520072E-2</c:v>
                </c:pt>
                <c:pt idx="348">
                  <c:v>1.7755425626796158E-2</c:v>
                </c:pt>
                <c:pt idx="349">
                  <c:v>1.7791100981072245E-2</c:v>
                </c:pt>
                <c:pt idx="350">
                  <c:v>1.7823803389158659E-2</c:v>
                </c:pt>
                <c:pt idx="351">
                  <c:v>1.7858487761371524E-2</c:v>
                </c:pt>
                <c:pt idx="352">
                  <c:v>1.7897136061837283E-2</c:v>
                </c:pt>
                <c:pt idx="353">
                  <c:v>1.7938757308492721E-2</c:v>
                </c:pt>
                <c:pt idx="354">
                  <c:v>1.799227033990685E-2</c:v>
                </c:pt>
                <c:pt idx="355">
                  <c:v>1.8050738281637106E-2</c:v>
                </c:pt>
                <c:pt idx="356">
                  <c:v>1.8113170151620259E-2</c:v>
                </c:pt>
                <c:pt idx="357">
                  <c:v>1.8175602021603413E-2</c:v>
                </c:pt>
                <c:pt idx="358">
                  <c:v>1.8235060945396894E-2</c:v>
                </c:pt>
                <c:pt idx="359">
                  <c:v>1.829055594093747E-2</c:v>
                </c:pt>
                <c:pt idx="360">
                  <c:v>1.8344068972351604E-2</c:v>
                </c:pt>
                <c:pt idx="361">
                  <c:v>1.8393618075512836E-2</c:v>
                </c:pt>
                <c:pt idx="362">
                  <c:v>1.8434248340105049E-2</c:v>
                </c:pt>
                <c:pt idx="363">
                  <c:v>1.8475869586760483E-2</c:v>
                </c:pt>
                <c:pt idx="364">
                  <c:v>1.8510553958973344E-2</c:v>
                </c:pt>
                <c:pt idx="365">
                  <c:v>1.8551184223565557E-2</c:v>
                </c:pt>
                <c:pt idx="366">
                  <c:v>1.8593796452284216E-2</c:v>
                </c:pt>
                <c:pt idx="367">
                  <c:v>1.8649291447824796E-2</c:v>
                </c:pt>
                <c:pt idx="368">
                  <c:v>1.8706768407491827E-2</c:v>
                </c:pt>
                <c:pt idx="369">
                  <c:v>1.8765236349222083E-2</c:v>
                </c:pt>
                <c:pt idx="370">
                  <c:v>1.8823704290952335E-2</c:v>
                </c:pt>
                <c:pt idx="371">
                  <c:v>1.8879199286492919E-2</c:v>
                </c:pt>
                <c:pt idx="372">
                  <c:v>1.8925775443464476E-2</c:v>
                </c:pt>
                <c:pt idx="373">
                  <c:v>1.8964423743930238E-2</c:v>
                </c:pt>
                <c:pt idx="374">
                  <c:v>1.9009017936775348E-2</c:v>
                </c:pt>
                <c:pt idx="375">
                  <c:v>1.904766623724111E-2</c:v>
                </c:pt>
                <c:pt idx="376">
                  <c:v>1.909226043008622E-2</c:v>
                </c:pt>
                <c:pt idx="377">
                  <c:v>1.9130908730551982E-2</c:v>
                </c:pt>
                <c:pt idx="378">
                  <c:v>1.9183430779902887E-2</c:v>
                </c:pt>
                <c:pt idx="379">
                  <c:v>1.9235952829253795E-2</c:v>
                </c:pt>
                <c:pt idx="380">
                  <c:v>1.9291447824794375E-2</c:v>
                </c:pt>
                <c:pt idx="381">
                  <c:v>1.9342978892082058E-2</c:v>
                </c:pt>
                <c:pt idx="382">
                  <c:v>1.939054603111684E-2</c:v>
                </c:pt>
                <c:pt idx="383">
                  <c:v>1.943514022396195E-2</c:v>
                </c:pt>
                <c:pt idx="384">
                  <c:v>1.948171638093351E-2</c:v>
                </c:pt>
                <c:pt idx="385">
                  <c:v>1.9534238430284415E-2</c:v>
                </c:pt>
                <c:pt idx="386">
                  <c:v>1.958874244376177E-2</c:v>
                </c:pt>
                <c:pt idx="387">
                  <c:v>1.9651174313744926E-2</c:v>
                </c:pt>
                <c:pt idx="388">
                  <c:v>1.9714597165791305E-2</c:v>
                </c:pt>
                <c:pt idx="389">
                  <c:v>1.977802001783768E-2</c:v>
                </c:pt>
                <c:pt idx="390">
                  <c:v>1.9839460905757608E-2</c:v>
                </c:pt>
                <c:pt idx="391">
                  <c:v>1.9899910811614314E-2</c:v>
                </c:pt>
                <c:pt idx="392">
                  <c:v>1.9949459914775546E-2</c:v>
                </c:pt>
                <c:pt idx="393">
                  <c:v>1.9995045089683881E-2</c:v>
                </c:pt>
                <c:pt idx="394">
                  <c:v>2.003567535427609E-2</c:v>
                </c:pt>
                <c:pt idx="395">
                  <c:v>2.0074323654741853E-2</c:v>
                </c:pt>
                <c:pt idx="396">
                  <c:v>2.0109999009017943E-2</c:v>
                </c:pt>
                <c:pt idx="397">
                  <c:v>2.0144683381230804E-2</c:v>
                </c:pt>
                <c:pt idx="398">
                  <c:v>2.018035873550689E-2</c:v>
                </c:pt>
                <c:pt idx="399">
                  <c:v>2.0220989000099103E-2</c:v>
                </c:pt>
                <c:pt idx="400">
                  <c:v>2.0268556139133885E-2</c:v>
                </c:pt>
                <c:pt idx="401">
                  <c:v>2.0323060152611244E-2</c:v>
                </c:pt>
                <c:pt idx="402">
                  <c:v>2.0384501040531168E-2</c:v>
                </c:pt>
                <c:pt idx="403">
                  <c:v>2.0441978000198202E-2</c:v>
                </c:pt>
                <c:pt idx="404">
                  <c:v>2.0494500049549107E-2</c:v>
                </c:pt>
                <c:pt idx="405">
                  <c:v>2.054801308096324E-2</c:v>
                </c:pt>
                <c:pt idx="406">
                  <c:v>2.0604499058567045E-2</c:v>
                </c:pt>
                <c:pt idx="407">
                  <c:v>2.066593994648697E-2</c:v>
                </c:pt>
                <c:pt idx="408">
                  <c:v>2.0735308690912699E-2</c:v>
                </c:pt>
                <c:pt idx="409">
                  <c:v>2.08036864532752E-2</c:v>
                </c:pt>
                <c:pt idx="410">
                  <c:v>2.086611832325835E-2</c:v>
                </c:pt>
                <c:pt idx="411">
                  <c:v>2.0922604300862159E-2</c:v>
                </c:pt>
                <c:pt idx="412">
                  <c:v>2.0972153404023388E-2</c:v>
                </c:pt>
                <c:pt idx="413">
                  <c:v>2.1019720543058177E-2</c:v>
                </c:pt>
                <c:pt idx="414">
                  <c:v>2.1064314735903283E-2</c:v>
                </c:pt>
                <c:pt idx="415">
                  <c:v>2.1115845803190963E-2</c:v>
                </c:pt>
                <c:pt idx="416">
                  <c:v>2.1166385888415424E-2</c:v>
                </c:pt>
                <c:pt idx="417">
                  <c:v>2.1216925973639882E-2</c:v>
                </c:pt>
                <c:pt idx="418">
                  <c:v>2.1266475076801114E-2</c:v>
                </c:pt>
                <c:pt idx="419">
                  <c:v>2.1313051233772674E-2</c:v>
                </c:pt>
                <c:pt idx="420">
                  <c:v>2.1351699534238433E-2</c:v>
                </c:pt>
                <c:pt idx="421">
                  <c:v>2.1392329798830646E-2</c:v>
                </c:pt>
                <c:pt idx="422">
                  <c:v>2.1429987117233183E-2</c:v>
                </c:pt>
                <c:pt idx="423">
                  <c:v>2.146962639976217E-2</c:v>
                </c:pt>
                <c:pt idx="424">
                  <c:v>2.1516202556733723E-2</c:v>
                </c:pt>
                <c:pt idx="425">
                  <c:v>2.1561787731642062E-2</c:v>
                </c:pt>
                <c:pt idx="426">
                  <c:v>2.1605390942423947E-2</c:v>
                </c:pt>
                <c:pt idx="427">
                  <c:v>2.1657912991774855E-2</c:v>
                </c:pt>
                <c:pt idx="428">
                  <c:v>2.1708453076999309E-2</c:v>
                </c:pt>
                <c:pt idx="429">
                  <c:v>2.1760975126350217E-2</c:v>
                </c:pt>
                <c:pt idx="430">
                  <c:v>2.1816470121890797E-2</c:v>
                </c:pt>
                <c:pt idx="431">
                  <c:v>2.1875929045684278E-2</c:v>
                </c:pt>
                <c:pt idx="432">
                  <c:v>2.1944306808046779E-2</c:v>
                </c:pt>
                <c:pt idx="433">
                  <c:v>2.2011693588346055E-2</c:v>
                </c:pt>
                <c:pt idx="434">
                  <c:v>2.2078089386582105E-2</c:v>
                </c:pt>
                <c:pt idx="435">
                  <c:v>2.2143494202754934E-2</c:v>
                </c:pt>
                <c:pt idx="436">
                  <c:v>2.2206917054801312E-2</c:v>
                </c:pt>
                <c:pt idx="437">
                  <c:v>2.2261421068278667E-2</c:v>
                </c:pt>
                <c:pt idx="438">
                  <c:v>2.23109701714399E-2</c:v>
                </c:pt>
                <c:pt idx="439">
                  <c:v>2.2353582400158563E-2</c:v>
                </c:pt>
                <c:pt idx="440">
                  <c:v>2.2396194628877219E-2</c:v>
                </c:pt>
                <c:pt idx="441">
                  <c:v>2.2441779803785557E-2</c:v>
                </c:pt>
                <c:pt idx="442">
                  <c:v>2.2488355960757114E-2</c:v>
                </c:pt>
                <c:pt idx="443">
                  <c:v>2.2540878010108019E-2</c:v>
                </c:pt>
                <c:pt idx="444">
                  <c:v>2.259141809533248E-2</c:v>
                </c:pt>
                <c:pt idx="445">
                  <c:v>2.2642949162620159E-2</c:v>
                </c:pt>
                <c:pt idx="446">
                  <c:v>2.2692498265781392E-2</c:v>
                </c:pt>
                <c:pt idx="447">
                  <c:v>2.2740065404816177E-2</c:v>
                </c:pt>
                <c:pt idx="448">
                  <c:v>2.2740065404816177E-2</c:v>
                </c:pt>
                <c:pt idx="449">
                  <c:v>2.2787632543850963E-2</c:v>
                </c:pt>
                <c:pt idx="450">
                  <c:v>2.2831235754632844E-2</c:v>
                </c:pt>
                <c:pt idx="451">
                  <c:v>2.2876820929541179E-2</c:v>
                </c:pt>
                <c:pt idx="452">
                  <c:v>2.2929342978892087E-2</c:v>
                </c:pt>
                <c:pt idx="453">
                  <c:v>2.2981865028242995E-2</c:v>
                </c:pt>
                <c:pt idx="454">
                  <c:v>2.304330591616292E-2</c:v>
                </c:pt>
                <c:pt idx="455">
                  <c:v>2.3101773857893176E-2</c:v>
                </c:pt>
                <c:pt idx="456">
                  <c:v>2.3151322961054408E-2</c:v>
                </c:pt>
                <c:pt idx="457">
                  <c:v>2.3195917153899518E-2</c:v>
                </c:pt>
                <c:pt idx="458">
                  <c:v>2.3234565454365277E-2</c:v>
                </c:pt>
                <c:pt idx="459">
                  <c:v>2.3267267862451695E-2</c:v>
                </c:pt>
                <c:pt idx="460">
                  <c:v>2.3299970270538106E-2</c:v>
                </c:pt>
                <c:pt idx="461">
                  <c:v>2.3339609553067093E-2</c:v>
                </c:pt>
                <c:pt idx="462">
                  <c:v>2.337924883559608E-2</c:v>
                </c:pt>
                <c:pt idx="463">
                  <c:v>2.3420870082251515E-2</c:v>
                </c:pt>
                <c:pt idx="464">
                  <c:v>2.346645525715985E-2</c:v>
                </c:pt>
                <c:pt idx="465">
                  <c:v>2.3510058467941734E-2</c:v>
                </c:pt>
                <c:pt idx="466">
                  <c:v>2.3552670696660394E-2</c:v>
                </c:pt>
                <c:pt idx="467">
                  <c:v>2.3598255871568729E-2</c:v>
                </c:pt>
                <c:pt idx="468">
                  <c:v>2.3639877118224163E-2</c:v>
                </c:pt>
                <c:pt idx="469">
                  <c:v>2.3679516400753151E-2</c:v>
                </c:pt>
                <c:pt idx="470">
                  <c:v>2.3722128629471814E-2</c:v>
                </c:pt>
                <c:pt idx="471">
                  <c:v>2.3772668714696268E-2</c:v>
                </c:pt>
                <c:pt idx="472">
                  <c:v>2.3828163710236851E-2</c:v>
                </c:pt>
                <c:pt idx="473">
                  <c:v>2.3884649687840657E-2</c:v>
                </c:pt>
                <c:pt idx="474">
                  <c:v>2.3946090575760581E-2</c:v>
                </c:pt>
                <c:pt idx="475">
                  <c:v>2.4004558517490837E-2</c:v>
                </c:pt>
                <c:pt idx="476">
                  <c:v>2.4060053513031421E-2</c:v>
                </c:pt>
                <c:pt idx="477">
                  <c:v>2.4115548508571998E-2</c:v>
                </c:pt>
                <c:pt idx="478">
                  <c:v>2.4166088593796459E-2</c:v>
                </c:pt>
                <c:pt idx="479">
                  <c:v>2.421167376870479E-2</c:v>
                </c:pt>
                <c:pt idx="480">
                  <c:v>2.4259240907739572E-2</c:v>
                </c:pt>
                <c:pt idx="481">
                  <c:v>2.4308790010900805E-2</c:v>
                </c:pt>
                <c:pt idx="482">
                  <c:v>2.4358339114062041E-2</c:v>
                </c:pt>
                <c:pt idx="483">
                  <c:v>2.4407888217223273E-2</c:v>
                </c:pt>
                <c:pt idx="484">
                  <c:v>2.4456446338321284E-2</c:v>
                </c:pt>
                <c:pt idx="485">
                  <c:v>2.4507977405608963E-2</c:v>
                </c:pt>
                <c:pt idx="486">
                  <c:v>2.4561490437023093E-2</c:v>
                </c:pt>
                <c:pt idx="487">
                  <c:v>2.4612030522247551E-2</c:v>
                </c:pt>
                <c:pt idx="488">
                  <c:v>2.4662570607472012E-2</c:v>
                </c:pt>
                <c:pt idx="489">
                  <c:v>2.4706173818253893E-2</c:v>
                </c:pt>
                <c:pt idx="490">
                  <c:v>2.4753740957288679E-2</c:v>
                </c:pt>
                <c:pt idx="491">
                  <c:v>2.4797344168070563E-2</c:v>
                </c:pt>
                <c:pt idx="492">
                  <c:v>2.4851848181547918E-2</c:v>
                </c:pt>
                <c:pt idx="493">
                  <c:v>2.4909325141214946E-2</c:v>
                </c:pt>
                <c:pt idx="494">
                  <c:v>2.4969775047071652E-2</c:v>
                </c:pt>
                <c:pt idx="495">
                  <c:v>2.5030224952928355E-2</c:v>
                </c:pt>
                <c:pt idx="496">
                  <c:v>2.5089683876721836E-2</c:v>
                </c:pt>
                <c:pt idx="497">
                  <c:v>2.5137251015756618E-2</c:v>
                </c:pt>
                <c:pt idx="498">
                  <c:v>2.5182836190664953E-2</c:v>
                </c:pt>
                <c:pt idx="499">
                  <c:v>2.5225448419383616E-2</c:v>
                </c:pt>
                <c:pt idx="500">
                  <c:v>2.5270042612228722E-2</c:v>
                </c:pt>
                <c:pt idx="501">
                  <c:v>2.532058269745318E-2</c:v>
                </c:pt>
                <c:pt idx="502">
                  <c:v>2.5368149836487962E-2</c:v>
                </c:pt>
                <c:pt idx="503">
                  <c:v>2.5415716975522751E-2</c:v>
                </c:pt>
                <c:pt idx="504">
                  <c:v>2.5462293132494304E-2</c:v>
                </c:pt>
                <c:pt idx="505">
                  <c:v>2.551382419978199E-2</c:v>
                </c:pt>
                <c:pt idx="506">
                  <c:v>2.5569319195322571E-2</c:v>
                </c:pt>
                <c:pt idx="507">
                  <c:v>2.562085026261025E-2</c:v>
                </c:pt>
                <c:pt idx="508">
                  <c:v>2.566544445545536E-2</c:v>
                </c:pt>
                <c:pt idx="509">
                  <c:v>2.57031017738579E-2</c:v>
                </c:pt>
                <c:pt idx="510">
                  <c:v>2.573481319988109E-2</c:v>
                </c:pt>
                <c:pt idx="511">
                  <c:v>2.5770488554157173E-2</c:v>
                </c:pt>
                <c:pt idx="512">
                  <c:v>2.5811118818749385E-2</c:v>
                </c:pt>
                <c:pt idx="513">
                  <c:v>2.585274006540482E-2</c:v>
                </c:pt>
                <c:pt idx="514">
                  <c:v>2.5895352294123482E-2</c:v>
                </c:pt>
                <c:pt idx="515">
                  <c:v>2.5937964522842142E-2</c:v>
                </c:pt>
                <c:pt idx="516">
                  <c:v>2.5982558715687252E-2</c:v>
                </c:pt>
                <c:pt idx="517">
                  <c:v>2.6042017639480729E-2</c:v>
                </c:pt>
                <c:pt idx="518">
                  <c:v>2.6114359330096131E-2</c:v>
                </c:pt>
                <c:pt idx="519">
                  <c:v>2.6175800218016059E-2</c:v>
                </c:pt>
                <c:pt idx="520">
                  <c:v>2.6252105836884355E-2</c:v>
                </c:pt>
                <c:pt idx="521">
                  <c:v>2.6310573778614611E-2</c:v>
                </c:pt>
                <c:pt idx="522">
                  <c:v>2.6367059756218416E-2</c:v>
                </c:pt>
                <c:pt idx="523">
                  <c:v>2.6420572787632549E-2</c:v>
                </c:pt>
                <c:pt idx="524">
                  <c:v>2.6474085819046679E-2</c:v>
                </c:pt>
                <c:pt idx="525">
                  <c:v>2.6527598850460809E-2</c:v>
                </c:pt>
                <c:pt idx="526">
                  <c:v>2.6574175007432369E-2</c:v>
                </c:pt>
                <c:pt idx="527">
                  <c:v>2.6618769200277483E-2</c:v>
                </c:pt>
                <c:pt idx="528">
                  <c:v>2.6661381428996139E-2</c:v>
                </c:pt>
                <c:pt idx="529">
                  <c:v>2.6705975621841248E-2</c:v>
                </c:pt>
                <c:pt idx="530">
                  <c:v>2.675651570706571E-2</c:v>
                </c:pt>
                <c:pt idx="531">
                  <c:v>2.6808046774353389E-2</c:v>
                </c:pt>
                <c:pt idx="532">
                  <c:v>2.6864532751957194E-2</c:v>
                </c:pt>
                <c:pt idx="533">
                  <c:v>2.692300069368745E-2</c:v>
                </c:pt>
                <c:pt idx="534">
                  <c:v>2.6982459617480928E-2</c:v>
                </c:pt>
                <c:pt idx="535">
                  <c:v>2.7040927559211184E-2</c:v>
                </c:pt>
                <c:pt idx="536">
                  <c:v>2.7096422554751764E-2</c:v>
                </c:pt>
                <c:pt idx="537">
                  <c:v>2.7145971657912996E-2</c:v>
                </c:pt>
                <c:pt idx="538">
                  <c:v>2.7194529779011007E-2</c:v>
                </c:pt>
                <c:pt idx="539">
                  <c:v>2.7240114953919339E-2</c:v>
                </c:pt>
                <c:pt idx="540">
                  <c:v>2.7282727182637998E-2</c:v>
                </c:pt>
                <c:pt idx="541">
                  <c:v>2.7325339411356661E-2</c:v>
                </c:pt>
                <c:pt idx="542">
                  <c:v>2.7366960658012095E-2</c:v>
                </c:pt>
                <c:pt idx="543">
                  <c:v>2.7409572886730751E-2</c:v>
                </c:pt>
                <c:pt idx="544">
                  <c:v>2.7451194133386189E-2</c:v>
                </c:pt>
                <c:pt idx="545">
                  <c:v>2.749777029035775E-2</c:v>
                </c:pt>
                <c:pt idx="546">
                  <c:v>2.7549301357645429E-2</c:v>
                </c:pt>
                <c:pt idx="547">
                  <c:v>2.7592904568427317E-2</c:v>
                </c:pt>
                <c:pt idx="548">
                  <c:v>2.7653354474284023E-2</c:v>
                </c:pt>
                <c:pt idx="549">
                  <c:v>2.77088494698246E-2</c:v>
                </c:pt>
                <c:pt idx="550">
                  <c:v>2.7769299375681306E-2</c:v>
                </c:pt>
                <c:pt idx="551">
                  <c:v>2.7830740263601231E-2</c:v>
                </c:pt>
                <c:pt idx="552">
                  <c:v>2.7887226241205036E-2</c:v>
                </c:pt>
                <c:pt idx="553">
                  <c:v>2.7938757308492723E-2</c:v>
                </c:pt>
                <c:pt idx="554">
                  <c:v>2.7985333465464279E-2</c:v>
                </c:pt>
                <c:pt idx="555">
                  <c:v>2.8027945694182939E-2</c:v>
                </c:pt>
                <c:pt idx="556">
                  <c:v>2.8071548904964824E-2</c:v>
                </c:pt>
                <c:pt idx="557">
                  <c:v>2.8117134079873159E-2</c:v>
                </c:pt>
                <c:pt idx="558">
                  <c:v>2.8165692200971169E-2</c:v>
                </c:pt>
                <c:pt idx="559">
                  <c:v>2.8222178178574975E-2</c:v>
                </c:pt>
                <c:pt idx="560">
                  <c:v>2.8282628084431678E-2</c:v>
                </c:pt>
                <c:pt idx="561">
                  <c:v>2.8348032900604503E-2</c:v>
                </c:pt>
                <c:pt idx="562">
                  <c:v>2.8414428698840557E-2</c:v>
                </c:pt>
                <c:pt idx="563">
                  <c:v>2.8474878604697263E-2</c:v>
                </c:pt>
                <c:pt idx="564">
                  <c:v>2.8537310474680416E-2</c:v>
                </c:pt>
                <c:pt idx="565">
                  <c:v>2.8599742344663569E-2</c:v>
                </c:pt>
                <c:pt idx="566">
                  <c:v>2.8662174214646719E-2</c:v>
                </c:pt>
                <c:pt idx="567">
                  <c:v>2.8721633138440197E-2</c:v>
                </c:pt>
                <c:pt idx="568">
                  <c:v>2.8771182241601433E-2</c:v>
                </c:pt>
                <c:pt idx="569">
                  <c:v>2.8809830542067195E-2</c:v>
                </c:pt>
                <c:pt idx="570">
                  <c:v>2.8845505896343281E-2</c:v>
                </c:pt>
                <c:pt idx="571">
                  <c:v>2.8880190268556143E-2</c:v>
                </c:pt>
                <c:pt idx="572">
                  <c:v>2.8916856604895458E-2</c:v>
                </c:pt>
                <c:pt idx="573">
                  <c:v>2.8959468833614117E-2</c:v>
                </c:pt>
                <c:pt idx="574">
                  <c:v>2.9004063026459227E-2</c:v>
                </c:pt>
                <c:pt idx="575">
                  <c:v>2.9059558021999807E-2</c:v>
                </c:pt>
                <c:pt idx="576">
                  <c:v>2.9120998909919735E-2</c:v>
                </c:pt>
                <c:pt idx="577">
                  <c:v>2.918442176196611E-2</c:v>
                </c:pt>
                <c:pt idx="578">
                  <c:v>2.9250817560202168E-2</c:v>
                </c:pt>
                <c:pt idx="579">
                  <c:v>2.9314240412248543E-2</c:v>
                </c:pt>
                <c:pt idx="580">
                  <c:v>2.9375681300168474E-2</c:v>
                </c:pt>
                <c:pt idx="581">
                  <c:v>2.943216727777228E-2</c:v>
                </c:pt>
                <c:pt idx="582">
                  <c:v>2.9485680309186409E-2</c:v>
                </c:pt>
                <c:pt idx="583">
                  <c:v>2.9535229412347642E-2</c:v>
                </c:pt>
                <c:pt idx="584">
                  <c:v>2.9581805569319202E-2</c:v>
                </c:pt>
                <c:pt idx="585">
                  <c:v>2.9633336636606881E-2</c:v>
                </c:pt>
                <c:pt idx="586">
                  <c:v>2.9689822614210687E-2</c:v>
                </c:pt>
                <c:pt idx="587">
                  <c:v>2.9747299573877718E-2</c:v>
                </c:pt>
                <c:pt idx="588">
                  <c:v>2.980774947973442E-2</c:v>
                </c:pt>
                <c:pt idx="589">
                  <c:v>2.9875136260033699E-2</c:v>
                </c:pt>
                <c:pt idx="590">
                  <c:v>2.9927658309384604E-2</c:v>
                </c:pt>
                <c:pt idx="591">
                  <c:v>2.9979189376672287E-2</c:v>
                </c:pt>
                <c:pt idx="592">
                  <c:v>3.0026756515707069E-2</c:v>
                </c:pt>
                <c:pt idx="593">
                  <c:v>3.0070359726488957E-2</c:v>
                </c:pt>
                <c:pt idx="594">
                  <c:v>3.0115944901397292E-2</c:v>
                </c:pt>
                <c:pt idx="595">
                  <c:v>3.0163512040432074E-2</c:v>
                </c:pt>
                <c:pt idx="596">
                  <c:v>3.0212070161530085E-2</c:v>
                </c:pt>
                <c:pt idx="597">
                  <c:v>3.0266574175007437E-2</c:v>
                </c:pt>
                <c:pt idx="598">
                  <c:v>3.032206917054802E-2</c:v>
                </c:pt>
                <c:pt idx="599">
                  <c:v>3.0379546130215047E-2</c:v>
                </c:pt>
                <c:pt idx="600">
                  <c:v>3.0435041125755631E-2</c:v>
                </c:pt>
                <c:pt idx="601">
                  <c:v>3.0485581210980085E-2</c:v>
                </c:pt>
                <c:pt idx="602">
                  <c:v>3.0544049152710341E-2</c:v>
                </c:pt>
                <c:pt idx="603">
                  <c:v>3.0589634327618676E-2</c:v>
                </c:pt>
                <c:pt idx="604">
                  <c:v>3.0650084233475382E-2</c:v>
                </c:pt>
                <c:pt idx="605">
                  <c:v>3.0705579229015959E-2</c:v>
                </c:pt>
                <c:pt idx="606">
                  <c:v>3.076305618868299E-2</c:v>
                </c:pt>
                <c:pt idx="607">
                  <c:v>3.0823506094539693E-2</c:v>
                </c:pt>
                <c:pt idx="608">
                  <c:v>3.0881974036269948E-2</c:v>
                </c:pt>
                <c:pt idx="609">
                  <c:v>3.0942423942126651E-2</c:v>
                </c:pt>
                <c:pt idx="610">
                  <c:v>3.0997918937667235E-2</c:v>
                </c:pt>
                <c:pt idx="611">
                  <c:v>3.1046477058765239E-2</c:v>
                </c:pt>
                <c:pt idx="612">
                  <c:v>3.1092062233673577E-2</c:v>
                </c:pt>
                <c:pt idx="613">
                  <c:v>3.1134674462392237E-2</c:v>
                </c:pt>
                <c:pt idx="614">
                  <c:v>3.1181250619363797E-2</c:v>
                </c:pt>
                <c:pt idx="615">
                  <c:v>3.1226835794272129E-2</c:v>
                </c:pt>
                <c:pt idx="616">
                  <c:v>3.1268457040927566E-2</c:v>
                </c:pt>
                <c:pt idx="617">
                  <c:v>3.1311069269646226E-2</c:v>
                </c:pt>
                <c:pt idx="618">
                  <c:v>3.1350708552175213E-2</c:v>
                </c:pt>
                <c:pt idx="619">
                  <c:v>3.1398275691209995E-2</c:v>
                </c:pt>
                <c:pt idx="620">
                  <c:v>3.1449806758497678E-2</c:v>
                </c:pt>
                <c:pt idx="621">
                  <c:v>3.1501337825785354E-2</c:v>
                </c:pt>
                <c:pt idx="622">
                  <c:v>3.1552868893073044E-2</c:v>
                </c:pt>
                <c:pt idx="623">
                  <c:v>3.1602417996234276E-2</c:v>
                </c:pt>
                <c:pt idx="624">
                  <c:v>3.1656922009711631E-2</c:v>
                </c:pt>
                <c:pt idx="625">
                  <c:v>3.1714398969378658E-2</c:v>
                </c:pt>
                <c:pt idx="626">
                  <c:v>3.1772866911108914E-2</c:v>
                </c:pt>
                <c:pt idx="627">
                  <c:v>3.1833316816965621E-2</c:v>
                </c:pt>
                <c:pt idx="628">
                  <c:v>3.1888811812506204E-2</c:v>
                </c:pt>
                <c:pt idx="629">
                  <c:v>3.1943315825983552E-2</c:v>
                </c:pt>
                <c:pt idx="630">
                  <c:v>3.2002774749777037E-2</c:v>
                </c:pt>
                <c:pt idx="631">
                  <c:v>3.2060251709444064E-2</c:v>
                </c:pt>
                <c:pt idx="632">
                  <c:v>3.2121692597363992E-2</c:v>
                </c:pt>
                <c:pt idx="633">
                  <c:v>3.2176196610841354E-2</c:v>
                </c:pt>
                <c:pt idx="634">
                  <c:v>3.2226736696065808E-2</c:v>
                </c:pt>
                <c:pt idx="635">
                  <c:v>3.227430383510059E-2</c:v>
                </c:pt>
                <c:pt idx="636">
                  <c:v>3.2323852938261823E-2</c:v>
                </c:pt>
                <c:pt idx="637">
                  <c:v>3.2371420077296605E-2</c:v>
                </c:pt>
                <c:pt idx="638">
                  <c:v>3.2418987216331387E-2</c:v>
                </c:pt>
                <c:pt idx="639">
                  <c:v>3.2470518283619076E-2</c:v>
                </c:pt>
                <c:pt idx="640">
                  <c:v>3.2520067386780309E-2</c:v>
                </c:pt>
                <c:pt idx="641">
                  <c:v>3.2577544346447336E-2</c:v>
                </c:pt>
                <c:pt idx="642">
                  <c:v>3.263303934198792E-2</c:v>
                </c:pt>
                <c:pt idx="643">
                  <c:v>3.2689525319591725E-2</c:v>
                </c:pt>
                <c:pt idx="644">
                  <c:v>3.2747993261321981E-2</c:v>
                </c:pt>
                <c:pt idx="645">
                  <c:v>3.2802497274799329E-2</c:v>
                </c:pt>
                <c:pt idx="646">
                  <c:v>3.285105539589734E-2</c:v>
                </c:pt>
                <c:pt idx="647">
                  <c:v>3.289564958874245E-2</c:v>
                </c:pt>
                <c:pt idx="648">
                  <c:v>3.2941234763650781E-2</c:v>
                </c:pt>
                <c:pt idx="649">
                  <c:v>3.2994747795064915E-2</c:v>
                </c:pt>
                <c:pt idx="650">
                  <c:v>3.305123377266872E-2</c:v>
                </c:pt>
                <c:pt idx="651">
                  <c:v>3.3105737786146075E-2</c:v>
                </c:pt>
                <c:pt idx="652">
                  <c:v>3.3158259835496987E-2</c:v>
                </c:pt>
                <c:pt idx="653">
                  <c:v>3.3203845010405318E-2</c:v>
                </c:pt>
                <c:pt idx="654">
                  <c:v>3.3250421167376878E-2</c:v>
                </c:pt>
                <c:pt idx="655">
                  <c:v>3.3301952234664561E-2</c:v>
                </c:pt>
                <c:pt idx="656">
                  <c:v>3.3354474284015466E-2</c:v>
                </c:pt>
                <c:pt idx="657">
                  <c:v>3.3408978297492821E-2</c:v>
                </c:pt>
                <c:pt idx="658">
                  <c:v>3.3465464275096626E-2</c:v>
                </c:pt>
                <c:pt idx="659">
                  <c:v>3.3522941234763654E-2</c:v>
                </c:pt>
                <c:pt idx="660">
                  <c:v>3.358537310474681E-2</c:v>
                </c:pt>
                <c:pt idx="661">
                  <c:v>3.3639877118224165E-2</c:v>
                </c:pt>
                <c:pt idx="662">
                  <c:v>3.3692399167575077E-2</c:v>
                </c:pt>
                <c:pt idx="663">
                  <c:v>3.3744921216925974E-2</c:v>
                </c:pt>
                <c:pt idx="664">
                  <c:v>3.3800416212466558E-2</c:v>
                </c:pt>
                <c:pt idx="665">
                  <c:v>3.3857893172133592E-2</c:v>
                </c:pt>
                <c:pt idx="666">
                  <c:v>3.3920325042116742E-2</c:v>
                </c:pt>
                <c:pt idx="667">
                  <c:v>3.3982756912099892E-2</c:v>
                </c:pt>
                <c:pt idx="668">
                  <c:v>3.4043206817956598E-2</c:v>
                </c:pt>
                <c:pt idx="669">
                  <c:v>3.4100683777623632E-2</c:v>
                </c:pt>
                <c:pt idx="670">
                  <c:v>3.4150232880784864E-2</c:v>
                </c:pt>
                <c:pt idx="671">
                  <c:v>3.4197800019819646E-2</c:v>
                </c:pt>
                <c:pt idx="672">
                  <c:v>3.4241403230601528E-2</c:v>
                </c:pt>
                <c:pt idx="673">
                  <c:v>3.4283024477256965E-2</c:v>
                </c:pt>
                <c:pt idx="674">
                  <c:v>3.4327618670102075E-2</c:v>
                </c:pt>
                <c:pt idx="675">
                  <c:v>3.4370230898820742E-2</c:v>
                </c:pt>
                <c:pt idx="676">
                  <c:v>3.4412843127539394E-2</c:v>
                </c:pt>
                <c:pt idx="677">
                  <c:v>3.4460410266574176E-2</c:v>
                </c:pt>
                <c:pt idx="678">
                  <c:v>3.4507977405608965E-2</c:v>
                </c:pt>
                <c:pt idx="679">
                  <c:v>3.456049945495987E-2</c:v>
                </c:pt>
                <c:pt idx="680">
                  <c:v>3.4615003468437225E-2</c:v>
                </c:pt>
                <c:pt idx="681">
                  <c:v>3.4675453374293931E-2</c:v>
                </c:pt>
                <c:pt idx="682">
                  <c:v>3.4732930333960965E-2</c:v>
                </c:pt>
                <c:pt idx="683">
                  <c:v>3.4790407293627992E-2</c:v>
                </c:pt>
                <c:pt idx="684">
                  <c:v>3.4847884253295026E-2</c:v>
                </c:pt>
                <c:pt idx="685">
                  <c:v>3.4902388266772374E-2</c:v>
                </c:pt>
                <c:pt idx="686">
                  <c:v>3.4959865226439409E-2</c:v>
                </c:pt>
                <c:pt idx="687">
                  <c:v>3.5020315132296115E-2</c:v>
                </c:pt>
                <c:pt idx="688">
                  <c:v>3.5088692894658616E-2</c:v>
                </c:pt>
                <c:pt idx="689">
                  <c:v>3.5150133782578544E-2</c:v>
                </c:pt>
                <c:pt idx="690">
                  <c:v>3.52086017243088E-2</c:v>
                </c:pt>
                <c:pt idx="691">
                  <c:v>3.5261123773659704E-2</c:v>
                </c:pt>
                <c:pt idx="692">
                  <c:v>3.5310672876820937E-2</c:v>
                </c:pt>
                <c:pt idx="693">
                  <c:v>3.5354276087602825E-2</c:v>
                </c:pt>
                <c:pt idx="694">
                  <c:v>3.5396888316321477E-2</c:v>
                </c:pt>
                <c:pt idx="695">
                  <c:v>3.5443464473293038E-2</c:v>
                </c:pt>
                <c:pt idx="696">
                  <c:v>3.5490040630264598E-2</c:v>
                </c:pt>
                <c:pt idx="697">
                  <c:v>3.553760776929938E-2</c:v>
                </c:pt>
                <c:pt idx="698">
                  <c:v>3.5591120800713513E-2</c:v>
                </c:pt>
                <c:pt idx="699">
                  <c:v>3.5649588742443769E-2</c:v>
                </c:pt>
                <c:pt idx="700">
                  <c:v>3.5713011594490147E-2</c:v>
                </c:pt>
                <c:pt idx="701">
                  <c:v>3.5775443464473297E-2</c:v>
                </c:pt>
                <c:pt idx="702">
                  <c:v>3.5831929442077103E-2</c:v>
                </c:pt>
                <c:pt idx="703">
                  <c:v>3.5889406401744137E-2</c:v>
                </c:pt>
                <c:pt idx="704">
                  <c:v>3.593796452284214E-2</c:v>
                </c:pt>
                <c:pt idx="705">
                  <c:v>3.5989495590129823E-2</c:v>
                </c:pt>
                <c:pt idx="706">
                  <c:v>3.6038053711227834E-2</c:v>
                </c:pt>
                <c:pt idx="707">
                  <c:v>3.6085620850262616E-2</c:v>
                </c:pt>
                <c:pt idx="708">
                  <c:v>3.6130215043107726E-2</c:v>
                </c:pt>
                <c:pt idx="709">
                  <c:v>3.6183728074521859E-2</c:v>
                </c:pt>
                <c:pt idx="710">
                  <c:v>3.6236250123872764E-2</c:v>
                </c:pt>
                <c:pt idx="711">
                  <c:v>3.6286790209097225E-2</c:v>
                </c:pt>
                <c:pt idx="712">
                  <c:v>3.6333366366068778E-2</c:v>
                </c:pt>
                <c:pt idx="713">
                  <c:v>3.6377960558913888E-2</c:v>
                </c:pt>
                <c:pt idx="714">
                  <c:v>3.6431473590328022E-2</c:v>
                </c:pt>
                <c:pt idx="715">
                  <c:v>3.64948964423744E-2</c:v>
                </c:pt>
                <c:pt idx="716">
                  <c:v>3.6566247150926573E-2</c:v>
                </c:pt>
                <c:pt idx="717">
                  <c:v>3.6627688038846501E-2</c:v>
                </c:pt>
                <c:pt idx="718">
                  <c:v>3.6681201070260634E-2</c:v>
                </c:pt>
                <c:pt idx="719">
                  <c:v>3.6681201070260634E-2</c:v>
                </c:pt>
                <c:pt idx="720">
                  <c:v>3.6727777227232195E-2</c:v>
                </c:pt>
                <c:pt idx="721">
                  <c:v>3.6774353384203755E-2</c:v>
                </c:pt>
                <c:pt idx="722">
                  <c:v>3.6822911505301766E-2</c:v>
                </c:pt>
                <c:pt idx="723">
                  <c:v>3.6868496680210097E-2</c:v>
                </c:pt>
                <c:pt idx="724">
                  <c:v>3.6915072837181651E-2</c:v>
                </c:pt>
                <c:pt idx="725">
                  <c:v>3.695966703002676E-2</c:v>
                </c:pt>
                <c:pt idx="726">
                  <c:v>3.7007234169061543E-2</c:v>
                </c:pt>
                <c:pt idx="727">
                  <c:v>3.7058765236349225E-2</c:v>
                </c:pt>
                <c:pt idx="728">
                  <c:v>3.7111287285700137E-2</c:v>
                </c:pt>
                <c:pt idx="729">
                  <c:v>3.7170746209493614E-2</c:v>
                </c:pt>
                <c:pt idx="730">
                  <c:v>3.7230205133287092E-2</c:v>
                </c:pt>
                <c:pt idx="731">
                  <c:v>3.7288673075017348E-2</c:v>
                </c:pt>
                <c:pt idx="732">
                  <c:v>3.7347141016747604E-2</c:v>
                </c:pt>
                <c:pt idx="733">
                  <c:v>3.7393717173719164E-2</c:v>
                </c:pt>
                <c:pt idx="734">
                  <c:v>3.7440293330690717E-2</c:v>
                </c:pt>
                <c:pt idx="735">
                  <c:v>3.7496779308294523E-2</c:v>
                </c:pt>
                <c:pt idx="736">
                  <c:v>3.7562184124467352E-2</c:v>
                </c:pt>
                <c:pt idx="737">
                  <c:v>3.7632543850956303E-2</c:v>
                </c:pt>
                <c:pt idx="738">
                  <c:v>3.7699930631255582E-2</c:v>
                </c:pt>
                <c:pt idx="739">
                  <c:v>3.776335348330196E-2</c:v>
                </c:pt>
                <c:pt idx="740">
                  <c:v>3.7819839460905759E-2</c:v>
                </c:pt>
                <c:pt idx="741">
                  <c:v>3.7875334456446343E-2</c:v>
                </c:pt>
                <c:pt idx="742">
                  <c:v>3.7930829451986926E-2</c:v>
                </c:pt>
                <c:pt idx="743">
                  <c:v>3.798632444752751E-2</c:v>
                </c:pt>
                <c:pt idx="744">
                  <c:v>3.8037855514815186E-2</c:v>
                </c:pt>
                <c:pt idx="745">
                  <c:v>3.8084431671786746E-2</c:v>
                </c:pt>
                <c:pt idx="746">
                  <c:v>3.8126052918442184E-2</c:v>
                </c:pt>
                <c:pt idx="747">
                  <c:v>3.8166683183034393E-2</c:v>
                </c:pt>
                <c:pt idx="748">
                  <c:v>3.820434050143693E-2</c:v>
                </c:pt>
                <c:pt idx="749">
                  <c:v>3.8246952730155589E-2</c:v>
                </c:pt>
                <c:pt idx="750">
                  <c:v>3.8287582994747799E-2</c:v>
                </c:pt>
                <c:pt idx="751">
                  <c:v>3.8329204241403236E-2</c:v>
                </c:pt>
                <c:pt idx="752">
                  <c:v>3.8375780398374797E-2</c:v>
                </c:pt>
                <c:pt idx="753">
                  <c:v>3.8420374591219907E-2</c:v>
                </c:pt>
                <c:pt idx="754">
                  <c:v>3.8464968784065016E-2</c:v>
                </c:pt>
                <c:pt idx="755">
                  <c:v>3.8509562976910126E-2</c:v>
                </c:pt>
                <c:pt idx="756">
                  <c:v>3.8566048954513932E-2</c:v>
                </c:pt>
                <c:pt idx="757">
                  <c:v>3.8641363591319006E-2</c:v>
                </c:pt>
                <c:pt idx="758">
                  <c:v>3.872064215637698E-2</c:v>
                </c:pt>
                <c:pt idx="759">
                  <c:v>3.8795956793182047E-2</c:v>
                </c:pt>
                <c:pt idx="760">
                  <c:v>3.8857397681101982E-2</c:v>
                </c:pt>
                <c:pt idx="761">
                  <c:v>3.8901991873947092E-2</c:v>
                </c:pt>
                <c:pt idx="762">
                  <c:v>3.8941631156476079E-2</c:v>
                </c:pt>
                <c:pt idx="763">
                  <c:v>3.8982261421068289E-2</c:v>
                </c:pt>
                <c:pt idx="764">
                  <c:v>3.9029828560103071E-2</c:v>
                </c:pt>
                <c:pt idx="765">
                  <c:v>3.9086314537706876E-2</c:v>
                </c:pt>
                <c:pt idx="766">
                  <c:v>3.9148746407690026E-2</c:v>
                </c:pt>
                <c:pt idx="767">
                  <c:v>3.9218115152115755E-2</c:v>
                </c:pt>
                <c:pt idx="768">
                  <c:v>3.9282528986225355E-2</c:v>
                </c:pt>
                <c:pt idx="769">
                  <c:v>3.9339014963829161E-2</c:v>
                </c:pt>
                <c:pt idx="770">
                  <c:v>3.9391537013180072E-2</c:v>
                </c:pt>
                <c:pt idx="771">
                  <c:v>3.9438113170151626E-2</c:v>
                </c:pt>
                <c:pt idx="772">
                  <c:v>3.9485680309186415E-2</c:v>
                </c:pt>
                <c:pt idx="773">
                  <c:v>3.9535229412347647E-2</c:v>
                </c:pt>
                <c:pt idx="774">
                  <c:v>3.9535229412347647E-2</c:v>
                </c:pt>
                <c:pt idx="775">
                  <c:v>3.9580814587255979E-2</c:v>
                </c:pt>
                <c:pt idx="776">
                  <c:v>3.962937270835399E-2</c:v>
                </c:pt>
                <c:pt idx="777">
                  <c:v>3.9682885739768123E-2</c:v>
                </c:pt>
                <c:pt idx="778">
                  <c:v>3.974036269943515E-2</c:v>
                </c:pt>
                <c:pt idx="779">
                  <c:v>3.9797839659102177E-2</c:v>
                </c:pt>
                <c:pt idx="780">
                  <c:v>3.985135269051631E-2</c:v>
                </c:pt>
                <c:pt idx="781">
                  <c:v>3.9897928847487864E-2</c:v>
                </c:pt>
                <c:pt idx="782">
                  <c:v>3.9944505004459431E-2</c:v>
                </c:pt>
                <c:pt idx="783">
                  <c:v>3.9991081161430984E-2</c:v>
                </c:pt>
                <c:pt idx="784">
                  <c:v>4.0039639282528995E-2</c:v>
                </c:pt>
                <c:pt idx="785">
                  <c:v>4.0091170349816678E-2</c:v>
                </c:pt>
                <c:pt idx="786">
                  <c:v>4.0143692399167583E-2</c:v>
                </c:pt>
                <c:pt idx="787">
                  <c:v>4.0197205430581716E-2</c:v>
                </c:pt>
                <c:pt idx="788">
                  <c:v>4.0252700426122293E-2</c:v>
                </c:pt>
                <c:pt idx="789">
                  <c:v>4.0307204439599655E-2</c:v>
                </c:pt>
                <c:pt idx="790">
                  <c:v>4.0366663363393132E-2</c:v>
                </c:pt>
                <c:pt idx="791">
                  <c:v>4.0425131305123381E-2</c:v>
                </c:pt>
                <c:pt idx="792">
                  <c:v>4.0484590228916865E-2</c:v>
                </c:pt>
                <c:pt idx="793">
                  <c:v>4.0545040134773572E-2</c:v>
                </c:pt>
                <c:pt idx="794">
                  <c:v>4.0601526112377377E-2</c:v>
                </c:pt>
                <c:pt idx="795">
                  <c:v>4.0653057179665053E-2</c:v>
                </c:pt>
                <c:pt idx="796">
                  <c:v>4.0700624318699835E-2</c:v>
                </c:pt>
                <c:pt idx="797">
                  <c:v>4.0743236547418495E-2</c:v>
                </c:pt>
                <c:pt idx="798">
                  <c:v>4.0787830740263605E-2</c:v>
                </c:pt>
                <c:pt idx="799">
                  <c:v>4.0835397879298393E-2</c:v>
                </c:pt>
                <c:pt idx="800">
                  <c:v>4.0884946982459626E-2</c:v>
                </c:pt>
                <c:pt idx="801">
                  <c:v>4.0936478049747302E-2</c:v>
                </c:pt>
                <c:pt idx="802">
                  <c:v>4.0987018134971763E-2</c:v>
                </c:pt>
                <c:pt idx="803">
                  <c:v>4.1035576256069774E-2</c:v>
                </c:pt>
                <c:pt idx="804">
                  <c:v>4.1085125359231006E-2</c:v>
                </c:pt>
                <c:pt idx="805">
                  <c:v>4.1138638390645139E-2</c:v>
                </c:pt>
                <c:pt idx="806">
                  <c:v>4.1197106332375388E-2</c:v>
                </c:pt>
                <c:pt idx="807">
                  <c:v>4.1256565256168866E-2</c:v>
                </c:pt>
                <c:pt idx="808">
                  <c:v>4.1318997126152023E-2</c:v>
                </c:pt>
                <c:pt idx="809">
                  <c:v>4.1376474085819057E-2</c:v>
                </c:pt>
                <c:pt idx="810">
                  <c:v>4.1432960063422862E-2</c:v>
                </c:pt>
                <c:pt idx="811">
                  <c:v>4.1489446041026667E-2</c:v>
                </c:pt>
                <c:pt idx="812">
                  <c:v>4.1543950054504016E-2</c:v>
                </c:pt>
                <c:pt idx="813">
                  <c:v>4.1595481121791705E-2</c:v>
                </c:pt>
                <c:pt idx="814">
                  <c:v>4.164602120701616E-2</c:v>
                </c:pt>
                <c:pt idx="815">
                  <c:v>4.1689624417798048E-2</c:v>
                </c:pt>
                <c:pt idx="816">
                  <c:v>4.17322366465167E-2</c:v>
                </c:pt>
                <c:pt idx="817">
                  <c:v>4.1771875929045695E-2</c:v>
                </c:pt>
                <c:pt idx="818">
                  <c:v>4.1815479139827576E-2</c:v>
                </c:pt>
                <c:pt idx="819">
                  <c:v>4.1862055296799136E-2</c:v>
                </c:pt>
                <c:pt idx="820">
                  <c:v>4.1917550292339713E-2</c:v>
                </c:pt>
                <c:pt idx="821">
                  <c:v>4.1982955108512549E-2</c:v>
                </c:pt>
                <c:pt idx="822">
                  <c:v>4.2047368942622149E-2</c:v>
                </c:pt>
                <c:pt idx="823">
                  <c:v>4.2102863938162725E-2</c:v>
                </c:pt>
                <c:pt idx="824">
                  <c:v>4.2150431077197507E-2</c:v>
                </c:pt>
                <c:pt idx="825">
                  <c:v>4.2195025270042624E-2</c:v>
                </c:pt>
                <c:pt idx="826">
                  <c:v>4.2244574373203857E-2</c:v>
                </c:pt>
                <c:pt idx="827">
                  <c:v>4.2304033296997334E-2</c:v>
                </c:pt>
                <c:pt idx="828">
                  <c:v>4.2364483202854041E-2</c:v>
                </c:pt>
                <c:pt idx="829">
                  <c:v>4.2364483202854041E-2</c:v>
                </c:pt>
                <c:pt idx="830">
                  <c:v>4.2425924090773968E-2</c:v>
                </c:pt>
                <c:pt idx="831">
                  <c:v>4.2488355960757111E-2</c:v>
                </c:pt>
                <c:pt idx="832">
                  <c:v>4.2542859974234473E-2</c:v>
                </c:pt>
                <c:pt idx="833">
                  <c:v>4.2594391041522149E-2</c:v>
                </c:pt>
                <c:pt idx="834">
                  <c:v>4.2638985234367266E-2</c:v>
                </c:pt>
                <c:pt idx="835">
                  <c:v>4.2678624516896253E-2</c:v>
                </c:pt>
                <c:pt idx="836">
                  <c:v>4.2717272817362012E-2</c:v>
                </c:pt>
                <c:pt idx="837">
                  <c:v>4.275889406401745E-2</c:v>
                </c:pt>
                <c:pt idx="838">
                  <c:v>4.2806461203052239E-2</c:v>
                </c:pt>
                <c:pt idx="839">
                  <c:v>4.2857001288276693E-2</c:v>
                </c:pt>
                <c:pt idx="840">
                  <c:v>4.291249628381727E-2</c:v>
                </c:pt>
                <c:pt idx="841">
                  <c:v>4.2967000297294625E-2</c:v>
                </c:pt>
                <c:pt idx="842">
                  <c:v>4.3021504310771987E-2</c:v>
                </c:pt>
                <c:pt idx="843">
                  <c:v>4.3075017342186113E-2</c:v>
                </c:pt>
                <c:pt idx="844">
                  <c:v>4.3121593499157673E-2</c:v>
                </c:pt>
                <c:pt idx="845">
                  <c:v>4.3167178674066005E-2</c:v>
                </c:pt>
                <c:pt idx="846">
                  <c:v>4.3215736795164016E-2</c:v>
                </c:pt>
                <c:pt idx="847">
                  <c:v>4.326627688038847E-2</c:v>
                </c:pt>
                <c:pt idx="848">
                  <c:v>4.3316816965612931E-2</c:v>
                </c:pt>
                <c:pt idx="849">
                  <c:v>4.3369339014963842E-2</c:v>
                </c:pt>
                <c:pt idx="850">
                  <c:v>4.3420870082251518E-2</c:v>
                </c:pt>
                <c:pt idx="851">
                  <c:v>4.3476365077792102E-2</c:v>
                </c:pt>
                <c:pt idx="852">
                  <c:v>4.3532851055395907E-2</c:v>
                </c:pt>
                <c:pt idx="853">
                  <c:v>4.3589337032999713E-2</c:v>
                </c:pt>
                <c:pt idx="854">
                  <c:v>4.3643841046477061E-2</c:v>
                </c:pt>
                <c:pt idx="855">
                  <c:v>4.3694381131701529E-2</c:v>
                </c:pt>
                <c:pt idx="856">
                  <c:v>4.3742939252799533E-2</c:v>
                </c:pt>
                <c:pt idx="857">
                  <c:v>4.3788524427707871E-2</c:v>
                </c:pt>
                <c:pt idx="858">
                  <c:v>4.3835100584679425E-2</c:v>
                </c:pt>
                <c:pt idx="859">
                  <c:v>4.3884649687840657E-2</c:v>
                </c:pt>
                <c:pt idx="860">
                  <c:v>4.3935189773065118E-2</c:v>
                </c:pt>
                <c:pt idx="861">
                  <c:v>4.3986720840352794E-2</c:v>
                </c:pt>
                <c:pt idx="862">
                  <c:v>4.4041224853830156E-2</c:v>
                </c:pt>
                <c:pt idx="863">
                  <c:v>4.4090773956991389E-2</c:v>
                </c:pt>
                <c:pt idx="864">
                  <c:v>4.4142305024279065E-2</c:v>
                </c:pt>
                <c:pt idx="865">
                  <c:v>4.4194827073629976E-2</c:v>
                </c:pt>
                <c:pt idx="866">
                  <c:v>4.4251313051233782E-2</c:v>
                </c:pt>
                <c:pt idx="867">
                  <c:v>4.4311762957090481E-2</c:v>
                </c:pt>
                <c:pt idx="868">
                  <c:v>4.4371221880883965E-2</c:v>
                </c:pt>
                <c:pt idx="869">
                  <c:v>4.442374393023487E-2</c:v>
                </c:pt>
                <c:pt idx="870">
                  <c:v>4.447032008720643E-2</c:v>
                </c:pt>
                <c:pt idx="871">
                  <c:v>4.451491428005154E-2</c:v>
                </c:pt>
                <c:pt idx="872">
                  <c:v>4.455950847289665E-2</c:v>
                </c:pt>
                <c:pt idx="873">
                  <c:v>4.4609057576057883E-2</c:v>
                </c:pt>
                <c:pt idx="874">
                  <c:v>4.4662570607472009E-2</c:v>
                </c:pt>
                <c:pt idx="875">
                  <c:v>4.4725002477455172E-2</c:v>
                </c:pt>
                <c:pt idx="876">
                  <c:v>4.4779506490932521E-2</c:v>
                </c:pt>
                <c:pt idx="877">
                  <c:v>4.4831037558220203E-2</c:v>
                </c:pt>
                <c:pt idx="878">
                  <c:v>4.4878604697254985E-2</c:v>
                </c:pt>
                <c:pt idx="879">
                  <c:v>4.4925180854226553E-2</c:v>
                </c:pt>
                <c:pt idx="880">
                  <c:v>4.497373897532455E-2</c:v>
                </c:pt>
                <c:pt idx="881">
                  <c:v>4.5025270042612232E-2</c:v>
                </c:pt>
                <c:pt idx="882">
                  <c:v>4.5078783074026366E-2</c:v>
                </c:pt>
                <c:pt idx="883">
                  <c:v>4.5130314141314049E-2</c:v>
                </c:pt>
                <c:pt idx="884">
                  <c:v>4.5178872262412059E-2</c:v>
                </c:pt>
                <c:pt idx="885">
                  <c:v>4.5226439401446841E-2</c:v>
                </c:pt>
                <c:pt idx="886">
                  <c:v>4.5274006540481623E-2</c:v>
                </c:pt>
                <c:pt idx="887">
                  <c:v>4.5325537607769313E-2</c:v>
                </c:pt>
                <c:pt idx="888">
                  <c:v>4.5380041621246661E-2</c:v>
                </c:pt>
                <c:pt idx="889">
                  <c:v>4.5439500545040146E-2</c:v>
                </c:pt>
                <c:pt idx="890">
                  <c:v>4.5500941432960074E-2</c:v>
                </c:pt>
                <c:pt idx="891">
                  <c:v>4.5561391338816773E-2</c:v>
                </c:pt>
                <c:pt idx="892">
                  <c:v>4.5620850262610257E-2</c:v>
                </c:pt>
                <c:pt idx="893">
                  <c:v>4.5677336240214063E-2</c:v>
                </c:pt>
                <c:pt idx="894">
                  <c:v>4.5727876325438517E-2</c:v>
                </c:pt>
                <c:pt idx="895">
                  <c:v>4.5782380338915879E-2</c:v>
                </c:pt>
                <c:pt idx="896">
                  <c:v>4.5829947477950654E-2</c:v>
                </c:pt>
                <c:pt idx="897">
                  <c:v>4.5877514616985443E-2</c:v>
                </c:pt>
                <c:pt idx="898">
                  <c:v>4.5927063720146676E-2</c:v>
                </c:pt>
                <c:pt idx="899">
                  <c:v>4.5978594787434358E-2</c:v>
                </c:pt>
                <c:pt idx="900">
                  <c:v>4.6037062729164607E-2</c:v>
                </c:pt>
                <c:pt idx="901">
                  <c:v>4.6096521652958092E-2</c:v>
                </c:pt>
                <c:pt idx="902">
                  <c:v>4.6151025666435447E-2</c:v>
                </c:pt>
                <c:pt idx="903">
                  <c:v>4.6204538697849573E-2</c:v>
                </c:pt>
                <c:pt idx="904">
                  <c:v>4.6253096818947584E-2</c:v>
                </c:pt>
                <c:pt idx="905">
                  <c:v>4.6302645922108816E-2</c:v>
                </c:pt>
                <c:pt idx="906">
                  <c:v>4.6355167971459721E-2</c:v>
                </c:pt>
                <c:pt idx="907">
                  <c:v>4.6406699038747411E-2</c:v>
                </c:pt>
                <c:pt idx="908">
                  <c:v>4.6455257159845414E-2</c:v>
                </c:pt>
                <c:pt idx="909">
                  <c:v>4.6498860370627296E-2</c:v>
                </c:pt>
                <c:pt idx="910">
                  <c:v>4.6542463581409184E-2</c:v>
                </c:pt>
                <c:pt idx="911">
                  <c:v>4.6586066792191065E-2</c:v>
                </c:pt>
                <c:pt idx="912">
                  <c:v>4.6631651967099397E-2</c:v>
                </c:pt>
                <c:pt idx="913">
                  <c:v>4.6682192052323865E-2</c:v>
                </c:pt>
                <c:pt idx="914">
                  <c:v>4.6736696065801213E-2</c:v>
                </c:pt>
                <c:pt idx="915">
                  <c:v>4.6794173025468254E-2</c:v>
                </c:pt>
                <c:pt idx="916">
                  <c:v>4.6851649985135281E-2</c:v>
                </c:pt>
                <c:pt idx="917">
                  <c:v>4.6908135962739086E-2</c:v>
                </c:pt>
                <c:pt idx="918">
                  <c:v>4.6962639976216435E-2</c:v>
                </c:pt>
                <c:pt idx="919">
                  <c:v>4.7015162025567346E-2</c:v>
                </c:pt>
                <c:pt idx="920">
                  <c:v>4.7068675056981472E-2</c:v>
                </c:pt>
                <c:pt idx="921">
                  <c:v>4.711921514220594E-2</c:v>
                </c:pt>
                <c:pt idx="922">
                  <c:v>4.7166782281240716E-2</c:v>
                </c:pt>
                <c:pt idx="923">
                  <c:v>4.7208403527896153E-2</c:v>
                </c:pt>
                <c:pt idx="924">
                  <c:v>4.7249033792488362E-2</c:v>
                </c:pt>
                <c:pt idx="925">
                  <c:v>4.72906550391438E-2</c:v>
                </c:pt>
                <c:pt idx="926">
                  <c:v>4.7336240214052132E-2</c:v>
                </c:pt>
                <c:pt idx="927">
                  <c:v>4.7383807353086921E-2</c:v>
                </c:pt>
                <c:pt idx="928">
                  <c:v>4.7437320384501047E-2</c:v>
                </c:pt>
                <c:pt idx="929">
                  <c:v>4.7489842433851959E-2</c:v>
                </c:pt>
                <c:pt idx="930">
                  <c:v>4.7539391537013191E-2</c:v>
                </c:pt>
                <c:pt idx="931">
                  <c:v>4.7592904568427317E-2</c:v>
                </c:pt>
                <c:pt idx="932">
                  <c:v>4.7637498761272427E-2</c:v>
                </c:pt>
                <c:pt idx="933">
                  <c:v>4.7681101972054309E-2</c:v>
                </c:pt>
                <c:pt idx="934">
                  <c:v>4.7727678129025876E-2</c:v>
                </c:pt>
                <c:pt idx="935">
                  <c:v>4.7776236250123887E-2</c:v>
                </c:pt>
                <c:pt idx="936">
                  <c:v>4.7829749281538013E-2</c:v>
                </c:pt>
                <c:pt idx="937">
                  <c:v>4.7884253295015368E-2</c:v>
                </c:pt>
                <c:pt idx="938">
                  <c:v>4.7935784362303051E-2</c:v>
                </c:pt>
                <c:pt idx="939">
                  <c:v>4.7987315429590727E-2</c:v>
                </c:pt>
                <c:pt idx="940">
                  <c:v>4.8034882568625516E-2</c:v>
                </c:pt>
                <c:pt idx="941">
                  <c:v>4.8086413635913199E-2</c:v>
                </c:pt>
                <c:pt idx="942">
                  <c:v>4.8140917649390554E-2</c:v>
                </c:pt>
                <c:pt idx="943">
                  <c:v>4.8199385591120809E-2</c:v>
                </c:pt>
                <c:pt idx="944">
                  <c:v>4.8270736299672989E-2</c:v>
                </c:pt>
                <c:pt idx="945">
                  <c:v>4.8328213259340017E-2</c:v>
                </c:pt>
                <c:pt idx="946">
                  <c:v>4.8393618075512838E-2</c:v>
                </c:pt>
                <c:pt idx="947">
                  <c:v>4.8444158160737293E-2</c:v>
                </c:pt>
                <c:pt idx="948">
                  <c:v>4.8489743335645631E-2</c:v>
                </c:pt>
                <c:pt idx="949">
                  <c:v>4.853532851055397E-2</c:v>
                </c:pt>
                <c:pt idx="950">
                  <c:v>4.858190466752553E-2</c:v>
                </c:pt>
                <c:pt idx="951">
                  <c:v>4.8636408681002878E-2</c:v>
                </c:pt>
                <c:pt idx="952">
                  <c:v>4.8686948766227339E-2</c:v>
                </c:pt>
                <c:pt idx="953">
                  <c:v>4.8736497869388572E-2</c:v>
                </c:pt>
                <c:pt idx="954">
                  <c:v>4.878208304429691E-2</c:v>
                </c:pt>
                <c:pt idx="955">
                  <c:v>4.8827668219205242E-2</c:v>
                </c:pt>
                <c:pt idx="956">
                  <c:v>4.8877217322366474E-2</c:v>
                </c:pt>
                <c:pt idx="957">
                  <c:v>4.8929739371717379E-2</c:v>
                </c:pt>
                <c:pt idx="958">
                  <c:v>4.897829749281539E-2</c:v>
                </c:pt>
                <c:pt idx="959">
                  <c:v>4.9034783470419195E-2</c:v>
                </c:pt>
                <c:pt idx="960">
                  <c:v>4.9081359627390748E-2</c:v>
                </c:pt>
                <c:pt idx="961">
                  <c:v>4.9126944802299087E-2</c:v>
                </c:pt>
                <c:pt idx="962">
                  <c:v>4.9172529977207419E-2</c:v>
                </c:pt>
                <c:pt idx="963">
                  <c:v>4.9216133187989307E-2</c:v>
                </c:pt>
                <c:pt idx="964">
                  <c:v>4.9261718362897639E-2</c:v>
                </c:pt>
                <c:pt idx="965">
                  <c:v>4.9306312555742755E-2</c:v>
                </c:pt>
                <c:pt idx="966">
                  <c:v>4.9354870676840759E-2</c:v>
                </c:pt>
                <c:pt idx="967">
                  <c:v>4.9405410762065213E-2</c:v>
                </c:pt>
                <c:pt idx="968">
                  <c:v>4.9459914775542568E-2</c:v>
                </c:pt>
                <c:pt idx="969">
                  <c:v>4.9516400753146374E-2</c:v>
                </c:pt>
                <c:pt idx="970">
                  <c:v>4.9568922802497278E-2</c:v>
                </c:pt>
                <c:pt idx="971">
                  <c:v>4.9619462887721746E-2</c:v>
                </c:pt>
                <c:pt idx="972">
                  <c:v>4.9667030026756522E-2</c:v>
                </c:pt>
                <c:pt idx="973">
                  <c:v>4.971063323753841E-2</c:v>
                </c:pt>
                <c:pt idx="974">
                  <c:v>4.975522743038352E-2</c:v>
                </c:pt>
                <c:pt idx="975">
                  <c:v>4.9796848677038957E-2</c:v>
                </c:pt>
                <c:pt idx="976">
                  <c:v>4.9837478941631159E-2</c:v>
                </c:pt>
                <c:pt idx="977">
                  <c:v>4.9878109206223376E-2</c:v>
                </c:pt>
                <c:pt idx="978">
                  <c:v>4.9925676345258165E-2</c:v>
                </c:pt>
                <c:pt idx="979">
                  <c:v>4.9986126251114864E-2</c:v>
                </c:pt>
                <c:pt idx="980">
                  <c:v>5.0051531067287693E-2</c:v>
                </c:pt>
                <c:pt idx="981">
                  <c:v>5.0122881775839866E-2</c:v>
                </c:pt>
                <c:pt idx="982">
                  <c:v>5.0185313645823015E-2</c:v>
                </c:pt>
                <c:pt idx="983">
                  <c:v>5.0235853731047476E-2</c:v>
                </c:pt>
                <c:pt idx="984">
                  <c:v>5.0283420870082259E-2</c:v>
                </c:pt>
                <c:pt idx="985">
                  <c:v>5.0327024080864147E-2</c:v>
                </c:pt>
                <c:pt idx="986">
                  <c:v>5.0366663363393127E-2</c:v>
                </c:pt>
                <c:pt idx="987">
                  <c:v>5.0409275592111794E-2</c:v>
                </c:pt>
                <c:pt idx="988">
                  <c:v>5.044495094638788E-2</c:v>
                </c:pt>
                <c:pt idx="989">
                  <c:v>5.0480626300663967E-2</c:v>
                </c:pt>
                <c:pt idx="990">
                  <c:v>5.0523238529382626E-2</c:v>
                </c:pt>
                <c:pt idx="991">
                  <c:v>5.0571796650480637E-2</c:v>
                </c:pt>
                <c:pt idx="992">
                  <c:v>5.0628282628084442E-2</c:v>
                </c:pt>
                <c:pt idx="993">
                  <c:v>5.0688732533941148E-2</c:v>
                </c:pt>
                <c:pt idx="994">
                  <c:v>5.0747200475671397E-2</c:v>
                </c:pt>
                <c:pt idx="995">
                  <c:v>5.0799722525022302E-2</c:v>
                </c:pt>
                <c:pt idx="996">
                  <c:v>5.0848280646120313E-2</c:v>
                </c:pt>
                <c:pt idx="997">
                  <c:v>5.0895847785155102E-2</c:v>
                </c:pt>
                <c:pt idx="998">
                  <c:v>5.0942423942126655E-2</c:v>
                </c:pt>
                <c:pt idx="999">
                  <c:v>5.0989000099098215E-2</c:v>
                </c:pt>
                <c:pt idx="1000">
                  <c:v>5.1034585274006547E-2</c:v>
                </c:pt>
                <c:pt idx="1001">
                  <c:v>5.1079179466851657E-2</c:v>
                </c:pt>
                <c:pt idx="1002">
                  <c:v>5.1122782677633545E-2</c:v>
                </c:pt>
                <c:pt idx="1003">
                  <c:v>5.1172331780794778E-2</c:v>
                </c:pt>
                <c:pt idx="1004">
                  <c:v>5.1225844812208911E-2</c:v>
                </c:pt>
                <c:pt idx="1005">
                  <c:v>5.128629471806561E-2</c:v>
                </c:pt>
                <c:pt idx="1006">
                  <c:v>5.1351699534238439E-2</c:v>
                </c:pt>
                <c:pt idx="1007">
                  <c:v>5.1413140422158374E-2</c:v>
                </c:pt>
                <c:pt idx="1008">
                  <c:v>5.1469626399762179E-2</c:v>
                </c:pt>
                <c:pt idx="1009">
                  <c:v>5.1518184520860176E-2</c:v>
                </c:pt>
                <c:pt idx="1010">
                  <c:v>5.1561787731642064E-2</c:v>
                </c:pt>
                <c:pt idx="1011">
                  <c:v>5.1610345852740075E-2</c:v>
                </c:pt>
                <c:pt idx="1012">
                  <c:v>5.1660885937964529E-2</c:v>
                </c:pt>
                <c:pt idx="1013">
                  <c:v>5.1712417005252219E-2</c:v>
                </c:pt>
                <c:pt idx="1014">
                  <c:v>5.1761966108413444E-2</c:v>
                </c:pt>
                <c:pt idx="1015">
                  <c:v>5.1808542265385005E-2</c:v>
                </c:pt>
                <c:pt idx="1016">
                  <c:v>5.1841244673471419E-2</c:v>
                </c:pt>
                <c:pt idx="1017">
                  <c:v>5.18848478842533E-2</c:v>
                </c:pt>
                <c:pt idx="1018">
                  <c:v>5.1928451095035189E-2</c:v>
                </c:pt>
                <c:pt idx="1019">
                  <c:v>5.1978000198196421E-2</c:v>
                </c:pt>
                <c:pt idx="1020">
                  <c:v>5.2033495193737005E-2</c:v>
                </c:pt>
                <c:pt idx="1021">
                  <c:v>5.2086017243087909E-2</c:v>
                </c:pt>
                <c:pt idx="1022">
                  <c:v>5.2138539292438821E-2</c:v>
                </c:pt>
                <c:pt idx="1023">
                  <c:v>5.2187097413536832E-2</c:v>
                </c:pt>
                <c:pt idx="1024">
                  <c:v>5.2233673570508385E-2</c:v>
                </c:pt>
                <c:pt idx="1025">
                  <c:v>5.2279258745416717E-2</c:v>
                </c:pt>
                <c:pt idx="1026">
                  <c:v>5.2324843920325048E-2</c:v>
                </c:pt>
                <c:pt idx="1027">
                  <c:v>5.2372411059359837E-2</c:v>
                </c:pt>
                <c:pt idx="1028">
                  <c:v>5.2422951144584291E-2</c:v>
                </c:pt>
                <c:pt idx="1029">
                  <c:v>5.2473491229808746E-2</c:v>
                </c:pt>
                <c:pt idx="1030">
                  <c:v>5.2522049350906756E-2</c:v>
                </c:pt>
                <c:pt idx="1031">
                  <c:v>5.2566643543751866E-2</c:v>
                </c:pt>
                <c:pt idx="1032">
                  <c:v>5.2613219700723426E-2</c:v>
                </c:pt>
                <c:pt idx="1033">
                  <c:v>5.2662768803884652E-2</c:v>
                </c:pt>
                <c:pt idx="1034">
                  <c:v>5.2724209691804587E-2</c:v>
                </c:pt>
                <c:pt idx="1035">
                  <c:v>5.2782677633534843E-2</c:v>
                </c:pt>
                <c:pt idx="1036">
                  <c:v>5.2835199682885747E-2</c:v>
                </c:pt>
                <c:pt idx="1037">
                  <c:v>5.2883757803983758E-2</c:v>
                </c:pt>
                <c:pt idx="1038">
                  <c:v>5.2923397086512738E-2</c:v>
                </c:pt>
                <c:pt idx="1039">
                  <c:v>5.2962045386978504E-2</c:v>
                </c:pt>
                <c:pt idx="1040">
                  <c:v>5.3002675651570713E-2</c:v>
                </c:pt>
                <c:pt idx="1041">
                  <c:v>5.3043305916162922E-2</c:v>
                </c:pt>
                <c:pt idx="1042">
                  <c:v>5.3082945198691917E-2</c:v>
                </c:pt>
                <c:pt idx="1043">
                  <c:v>5.3134476265979592E-2</c:v>
                </c:pt>
                <c:pt idx="1044">
                  <c:v>5.3182043405014381E-2</c:v>
                </c:pt>
                <c:pt idx="1045">
                  <c:v>5.3230601526112385E-2</c:v>
                </c:pt>
                <c:pt idx="1046">
                  <c:v>5.3230601526112385E-2</c:v>
                </c:pt>
                <c:pt idx="1047">
                  <c:v>5.3279159647210396E-2</c:v>
                </c:pt>
                <c:pt idx="1048">
                  <c:v>5.3333663660687751E-2</c:v>
                </c:pt>
                <c:pt idx="1049">
                  <c:v>5.3393122584481228E-2</c:v>
                </c:pt>
                <c:pt idx="1050">
                  <c:v>5.3459518382717279E-2</c:v>
                </c:pt>
                <c:pt idx="1051">
                  <c:v>5.3526905163016558E-2</c:v>
                </c:pt>
                <c:pt idx="1052">
                  <c:v>5.3592309979189387E-2</c:v>
                </c:pt>
                <c:pt idx="1053">
                  <c:v>5.3650777920919643E-2</c:v>
                </c:pt>
                <c:pt idx="1054">
                  <c:v>5.3700327024080875E-2</c:v>
                </c:pt>
                <c:pt idx="1055">
                  <c:v>5.3746903181052436E-2</c:v>
                </c:pt>
                <c:pt idx="1056">
                  <c:v>5.3791497373897539E-2</c:v>
                </c:pt>
                <c:pt idx="1057">
                  <c:v>5.3838073530869106E-2</c:v>
                </c:pt>
                <c:pt idx="1058">
                  <c:v>5.3887622634030338E-2</c:v>
                </c:pt>
                <c:pt idx="1059">
                  <c:v>5.3936180755128342E-2</c:v>
                </c:pt>
                <c:pt idx="1060">
                  <c:v>5.3981765930036681E-2</c:v>
                </c:pt>
                <c:pt idx="1061">
                  <c:v>5.4024378158755333E-2</c:v>
                </c:pt>
                <c:pt idx="1062">
                  <c:v>5.4066990387473993E-2</c:v>
                </c:pt>
                <c:pt idx="1063">
                  <c:v>5.410861163412943E-2</c:v>
                </c:pt>
                <c:pt idx="1064">
                  <c:v>5.4157169755227441E-2</c:v>
                </c:pt>
                <c:pt idx="1065">
                  <c:v>5.4210682786641567E-2</c:v>
                </c:pt>
                <c:pt idx="1066">
                  <c:v>5.4266177782182151E-2</c:v>
                </c:pt>
                <c:pt idx="1067">
                  <c:v>5.4323654741849178E-2</c:v>
                </c:pt>
                <c:pt idx="1068">
                  <c:v>5.4374194827073639E-2</c:v>
                </c:pt>
                <c:pt idx="1069">
                  <c:v>5.44207709840452E-2</c:v>
                </c:pt>
                <c:pt idx="1070">
                  <c:v>5.4464374194827088E-2</c:v>
                </c:pt>
                <c:pt idx="1071">
                  <c:v>5.4508968387672191E-2</c:v>
                </c:pt>
                <c:pt idx="1072">
                  <c:v>5.4558517490833423E-2</c:v>
                </c:pt>
                <c:pt idx="1073">
                  <c:v>5.4610048558121106E-2</c:v>
                </c:pt>
                <c:pt idx="1074">
                  <c:v>5.4666534535724912E-2</c:v>
                </c:pt>
                <c:pt idx="1075">
                  <c:v>5.472797542364484E-2</c:v>
                </c:pt>
                <c:pt idx="1076">
                  <c:v>5.4778515508869301E-2</c:v>
                </c:pt>
                <c:pt idx="1077">
                  <c:v>5.4832028540283434E-2</c:v>
                </c:pt>
                <c:pt idx="1078">
                  <c:v>5.4881577643444666E-2</c:v>
                </c:pt>
                <c:pt idx="1079">
                  <c:v>5.4933108710732349E-2</c:v>
                </c:pt>
                <c:pt idx="1080">
                  <c:v>5.4984639778020025E-2</c:v>
                </c:pt>
                <c:pt idx="1081">
                  <c:v>5.5039143791497387E-2</c:v>
                </c:pt>
                <c:pt idx="1082">
                  <c:v>5.5097611733227636E-2</c:v>
                </c:pt>
                <c:pt idx="1083">
                  <c:v>5.5156079674957899E-2</c:v>
                </c:pt>
                <c:pt idx="1084">
                  <c:v>5.5215538598751369E-2</c:v>
                </c:pt>
                <c:pt idx="1085">
                  <c:v>5.5272024576355175E-2</c:v>
                </c:pt>
                <c:pt idx="1086">
                  <c:v>5.5326528589832537E-2</c:v>
                </c:pt>
                <c:pt idx="1087">
                  <c:v>5.5379050639183441E-2</c:v>
                </c:pt>
                <c:pt idx="1088">
                  <c:v>5.5432563670597575E-2</c:v>
                </c:pt>
                <c:pt idx="1089">
                  <c:v>5.5493013576454274E-2</c:v>
                </c:pt>
                <c:pt idx="1090">
                  <c:v>5.5547517589931629E-2</c:v>
                </c:pt>
                <c:pt idx="1091">
                  <c:v>5.559805767515609E-2</c:v>
                </c:pt>
                <c:pt idx="1092">
                  <c:v>5.5645624814190872E-2</c:v>
                </c:pt>
                <c:pt idx="1093">
                  <c:v>5.5686255078783081E-2</c:v>
                </c:pt>
                <c:pt idx="1094">
                  <c:v>5.5729858289564969E-2</c:v>
                </c:pt>
                <c:pt idx="1095">
                  <c:v>5.5778416410662973E-2</c:v>
                </c:pt>
                <c:pt idx="1096">
                  <c:v>5.5825983549697762E-2</c:v>
                </c:pt>
                <c:pt idx="1097">
                  <c:v>5.5876523634922216E-2</c:v>
                </c:pt>
                <c:pt idx="1098">
                  <c:v>5.5933009612526022E-2</c:v>
                </c:pt>
                <c:pt idx="1099">
                  <c:v>5.5995441482509178E-2</c:v>
                </c:pt>
                <c:pt idx="1100">
                  <c:v>5.6059855316618779E-2</c:v>
                </c:pt>
                <c:pt idx="1101">
                  <c:v>5.6066792191061351E-2</c:v>
                </c:pt>
                <c:pt idx="1102">
                  <c:v>5.6120305222475485E-2</c:v>
                </c:pt>
                <c:pt idx="1103">
                  <c:v>5.6171836289763168E-2</c:v>
                </c:pt>
                <c:pt idx="1104">
                  <c:v>5.6220394410861171E-2</c:v>
                </c:pt>
                <c:pt idx="1105">
                  <c:v>5.6264988603706281E-2</c:v>
                </c:pt>
                <c:pt idx="1106">
                  <c:v>5.6310573778614613E-2</c:v>
                </c:pt>
                <c:pt idx="1107">
                  <c:v>5.6360122881775845E-2</c:v>
                </c:pt>
                <c:pt idx="1108">
                  <c:v>5.6411653949063528E-2</c:v>
                </c:pt>
                <c:pt idx="1109">
                  <c:v>5.6465166980477662E-2</c:v>
                </c:pt>
                <c:pt idx="1110">
                  <c:v>5.6521652958081467E-2</c:v>
                </c:pt>
                <c:pt idx="1111">
                  <c:v>5.6575165989495593E-2</c:v>
                </c:pt>
                <c:pt idx="1112">
                  <c:v>5.6623724110593604E-2</c:v>
                </c:pt>
                <c:pt idx="1113">
                  <c:v>5.6669309285501943E-2</c:v>
                </c:pt>
                <c:pt idx="1114">
                  <c:v>5.6715885442473503E-2</c:v>
                </c:pt>
                <c:pt idx="1115">
                  <c:v>5.6764443563571514E-2</c:v>
                </c:pt>
                <c:pt idx="1116">
                  <c:v>5.6821920523238541E-2</c:v>
                </c:pt>
                <c:pt idx="1117">
                  <c:v>5.6877415518779117E-2</c:v>
                </c:pt>
                <c:pt idx="1118">
                  <c:v>5.6933901496382923E-2</c:v>
                </c:pt>
                <c:pt idx="1119">
                  <c:v>5.6987414527797063E-2</c:v>
                </c:pt>
                <c:pt idx="1120">
                  <c:v>5.7036963630958296E-2</c:v>
                </c:pt>
                <c:pt idx="1121">
                  <c:v>5.7084530769993071E-2</c:v>
                </c:pt>
                <c:pt idx="1122">
                  <c:v>5.7128133980774959E-2</c:v>
                </c:pt>
                <c:pt idx="1123">
                  <c:v>5.7167773263303939E-2</c:v>
                </c:pt>
                <c:pt idx="1124">
                  <c:v>5.7205430581706476E-2</c:v>
                </c:pt>
                <c:pt idx="1125">
                  <c:v>5.7244078882172249E-2</c:v>
                </c:pt>
                <c:pt idx="1126">
                  <c:v>5.728768209295413E-2</c:v>
                </c:pt>
                <c:pt idx="1127">
                  <c:v>5.7341195124368256E-2</c:v>
                </c:pt>
                <c:pt idx="1128">
                  <c:v>5.7400654048161741E-2</c:v>
                </c:pt>
                <c:pt idx="1129">
                  <c:v>5.7464076900208119E-2</c:v>
                </c:pt>
                <c:pt idx="1130">
                  <c:v>5.7525517788128047E-2</c:v>
                </c:pt>
                <c:pt idx="1131">
                  <c:v>5.7582003765731853E-2</c:v>
                </c:pt>
                <c:pt idx="1132">
                  <c:v>5.7634525815082757E-2</c:v>
                </c:pt>
                <c:pt idx="1133">
                  <c:v>5.7683083936180768E-2</c:v>
                </c:pt>
                <c:pt idx="1134">
                  <c:v>5.7730651075215543E-2</c:v>
                </c:pt>
                <c:pt idx="1135">
                  <c:v>5.7778218214250332E-2</c:v>
                </c:pt>
                <c:pt idx="1136">
                  <c:v>5.7831731245664465E-2</c:v>
                </c:pt>
                <c:pt idx="1137">
                  <c:v>5.7880289366762469E-2</c:v>
                </c:pt>
                <c:pt idx="1138">
                  <c:v>5.7923892577544357E-2</c:v>
                </c:pt>
                <c:pt idx="1139">
                  <c:v>5.7969477752452696E-2</c:v>
                </c:pt>
                <c:pt idx="1140">
                  <c:v>5.8013080963234577E-2</c:v>
                </c:pt>
                <c:pt idx="1141">
                  <c:v>5.8066593994648703E-2</c:v>
                </c:pt>
                <c:pt idx="1142">
                  <c:v>5.812902586463186E-2</c:v>
                </c:pt>
                <c:pt idx="1143">
                  <c:v>5.8189475770488566E-2</c:v>
                </c:pt>
                <c:pt idx="1144">
                  <c:v>5.8261817461103961E-2</c:v>
                </c:pt>
                <c:pt idx="1145">
                  <c:v>5.8317312456644545E-2</c:v>
                </c:pt>
                <c:pt idx="1146">
                  <c:v>5.8364879595679327E-2</c:v>
                </c:pt>
                <c:pt idx="1147">
                  <c:v>5.8408482806461215E-2</c:v>
                </c:pt>
                <c:pt idx="1148">
                  <c:v>5.8449113071053431E-2</c:v>
                </c:pt>
                <c:pt idx="1149">
                  <c:v>5.8493707263898527E-2</c:v>
                </c:pt>
                <c:pt idx="1150">
                  <c:v>5.8544247349122995E-2</c:v>
                </c:pt>
                <c:pt idx="1151">
                  <c:v>5.8592805470220999E-2</c:v>
                </c:pt>
                <c:pt idx="1152">
                  <c:v>5.8644336537508682E-2</c:v>
                </c:pt>
                <c:pt idx="1153">
                  <c:v>5.8697849568922808E-2</c:v>
                </c:pt>
                <c:pt idx="1154">
                  <c:v>5.8749380636210491E-2</c:v>
                </c:pt>
                <c:pt idx="1155">
                  <c:v>5.8804875631751075E-2</c:v>
                </c:pt>
                <c:pt idx="1156">
                  <c:v>5.885937964522843E-2</c:v>
                </c:pt>
                <c:pt idx="1157">
                  <c:v>5.890793776632644E-2</c:v>
                </c:pt>
                <c:pt idx="1158">
                  <c:v>5.89505499950451E-2</c:v>
                </c:pt>
                <c:pt idx="1159">
                  <c:v>5.8990189277574087E-2</c:v>
                </c:pt>
                <c:pt idx="1160">
                  <c:v>5.9031810524229525E-2</c:v>
                </c:pt>
                <c:pt idx="1161">
                  <c:v>5.9083341591517208E-2</c:v>
                </c:pt>
                <c:pt idx="1162">
                  <c:v>5.9143791497373914E-2</c:v>
                </c:pt>
                <c:pt idx="1163">
                  <c:v>5.9208205331483514E-2</c:v>
                </c:pt>
                <c:pt idx="1164">
                  <c:v>5.9276583093846015E-2</c:v>
                </c:pt>
                <c:pt idx="1165">
                  <c:v>5.9339014963829165E-2</c:v>
                </c:pt>
                <c:pt idx="1166">
                  <c:v>5.939550094143297E-2</c:v>
                </c:pt>
                <c:pt idx="1167">
                  <c:v>5.9443068080467752E-2</c:v>
                </c:pt>
                <c:pt idx="1168">
                  <c:v>5.948468932712319E-2</c:v>
                </c:pt>
                <c:pt idx="1169">
                  <c:v>5.9517391735209597E-2</c:v>
                </c:pt>
              </c:numCache>
            </c:numRef>
          </c:xVal>
          <c:yVal>
            <c:numRef>
              <c:f>'Compresión I-1% ceniza'!$AA$45:$AA$1214</c:f>
              <c:numCache>
                <c:formatCode>0.00000</c:formatCode>
                <c:ptCount val="1170"/>
                <c:pt idx="0">
                  <c:v>38.969451987968753</c:v>
                </c:pt>
                <c:pt idx="1">
                  <c:v>38.969451987968753</c:v>
                </c:pt>
                <c:pt idx="2">
                  <c:v>38.969413369940817</c:v>
                </c:pt>
                <c:pt idx="3">
                  <c:v>38.969413369940817</c:v>
                </c:pt>
                <c:pt idx="4">
                  <c:v>39.462736190348103</c:v>
                </c:pt>
                <c:pt idx="5">
                  <c:v>44.888773448405978</c:v>
                </c:pt>
                <c:pt idx="6">
                  <c:v>49.821111971328961</c:v>
                </c:pt>
                <c:pt idx="7">
                  <c:v>53.272898851924708</c:v>
                </c:pt>
                <c:pt idx="8">
                  <c:v>56.23066534343139</c:v>
                </c:pt>
                <c:pt idx="9">
                  <c:v>58.201306157371192</c:v>
                </c:pt>
                <c:pt idx="10">
                  <c:v>60.171667357235336</c:v>
                </c:pt>
                <c:pt idx="11">
                  <c:v>62.635049765820241</c:v>
                </c:pt>
                <c:pt idx="12">
                  <c:v>64.604733439270248</c:v>
                </c:pt>
                <c:pt idx="13">
                  <c:v>65.588009534938649</c:v>
                </c:pt>
                <c:pt idx="14">
                  <c:v>67.557232725068232</c:v>
                </c:pt>
                <c:pt idx="15">
                  <c:v>69.033166335624699</c:v>
                </c:pt>
                <c:pt idx="16">
                  <c:v>71.001952506552115</c:v>
                </c:pt>
                <c:pt idx="17">
                  <c:v>72.971045666359785</c:v>
                </c:pt>
                <c:pt idx="18">
                  <c:v>74.44716210150419</c:v>
                </c:pt>
                <c:pt idx="19">
                  <c:v>76.416090034812612</c:v>
                </c:pt>
                <c:pt idx="20">
                  <c:v>77.892098926081772</c:v>
                </c:pt>
                <c:pt idx="21">
                  <c:v>79.86088314166598</c:v>
                </c:pt>
                <c:pt idx="22">
                  <c:v>81.33640075295952</c:v>
                </c:pt>
                <c:pt idx="23">
                  <c:v>83.304887756379372</c:v>
                </c:pt>
                <c:pt idx="24">
                  <c:v>84.780393635613791</c:v>
                </c:pt>
                <c:pt idx="25">
                  <c:v>86.748847398199487</c:v>
                </c:pt>
                <c:pt idx="26">
                  <c:v>88.224370875522581</c:v>
                </c:pt>
                <c:pt idx="27">
                  <c:v>89.699432891853675</c:v>
                </c:pt>
                <c:pt idx="28">
                  <c:v>91.666939290665496</c:v>
                </c:pt>
                <c:pt idx="29">
                  <c:v>93.141373152997886</c:v>
                </c:pt>
                <c:pt idx="30">
                  <c:v>95.108090570833951</c:v>
                </c:pt>
                <c:pt idx="31">
                  <c:v>97.074716576376048</c:v>
                </c:pt>
                <c:pt idx="32">
                  <c:v>98.54861223049636</c:v>
                </c:pt>
                <c:pt idx="33">
                  <c:v>100.51449862747816</c:v>
                </c:pt>
                <c:pt idx="34">
                  <c:v>102.48038893514631</c:v>
                </c:pt>
                <c:pt idx="35">
                  <c:v>104.44619125237109</c:v>
                </c:pt>
                <c:pt idx="36">
                  <c:v>105.91915860731362</c:v>
                </c:pt>
                <c:pt idx="37">
                  <c:v>107.88482307284372</c:v>
                </c:pt>
                <c:pt idx="38">
                  <c:v>109.84987160527008</c:v>
                </c:pt>
                <c:pt idx="39">
                  <c:v>111.81539039773281</c:v>
                </c:pt>
                <c:pt idx="40">
                  <c:v>113.7796079093049</c:v>
                </c:pt>
                <c:pt idx="41">
                  <c:v>115.74430350228612</c:v>
                </c:pt>
                <c:pt idx="42">
                  <c:v>117.21642223828569</c:v>
                </c:pt>
                <c:pt idx="43">
                  <c:v>119.6736066978051</c:v>
                </c:pt>
                <c:pt idx="44">
                  <c:v>121.63786771576309</c:v>
                </c:pt>
                <c:pt idx="45">
                  <c:v>123.60194493146156</c:v>
                </c:pt>
                <c:pt idx="46">
                  <c:v>125.56583834490048</c:v>
                </c:pt>
                <c:pt idx="47">
                  <c:v>127.52967456455121</c:v>
                </c:pt>
                <c:pt idx="48">
                  <c:v>129.49384514788684</c:v>
                </c:pt>
                <c:pt idx="49">
                  <c:v>130.9654999787154</c:v>
                </c:pt>
                <c:pt idx="50">
                  <c:v>132.92949458116425</c:v>
                </c:pt>
                <c:pt idx="51">
                  <c:v>134.89346278648003</c:v>
                </c:pt>
                <c:pt idx="52">
                  <c:v>136.85713866798946</c:v>
                </c:pt>
                <c:pt idx="53">
                  <c:v>139.31292603480213</c:v>
                </c:pt>
                <c:pt idx="54">
                  <c:v>140.78414922362228</c:v>
                </c:pt>
                <c:pt idx="55">
                  <c:v>142.74663723414591</c:v>
                </c:pt>
                <c:pt idx="56">
                  <c:v>144.70837048219951</c:v>
                </c:pt>
                <c:pt idx="57">
                  <c:v>146.66947117673229</c:v>
                </c:pt>
                <c:pt idx="58">
                  <c:v>148.6302169764767</c:v>
                </c:pt>
                <c:pt idx="59">
                  <c:v>150.59090118291076</c:v>
                </c:pt>
                <c:pt idx="60">
                  <c:v>152.5525904357427</c:v>
                </c:pt>
                <c:pt idx="61">
                  <c:v>155.0068027736186</c:v>
                </c:pt>
                <c:pt idx="62">
                  <c:v>156.96968527463011</c:v>
                </c:pt>
                <c:pt idx="63">
                  <c:v>158.93227300765625</c:v>
                </c:pt>
                <c:pt idx="64">
                  <c:v>160.89408055875094</c:v>
                </c:pt>
                <c:pt idx="65">
                  <c:v>163.34676919544876</c:v>
                </c:pt>
                <c:pt idx="66">
                  <c:v>165.30494762958929</c:v>
                </c:pt>
                <c:pt idx="67">
                  <c:v>167.75550787522857</c:v>
                </c:pt>
                <c:pt idx="68">
                  <c:v>169.71437605667816</c:v>
                </c:pt>
                <c:pt idx="69">
                  <c:v>170.20630178437867</c:v>
                </c:pt>
                <c:pt idx="70">
                  <c:v>172.16562116126855</c:v>
                </c:pt>
                <c:pt idx="71">
                  <c:v>174.61749441985759</c:v>
                </c:pt>
                <c:pt idx="72">
                  <c:v>176.57799580170371</c:v>
                </c:pt>
                <c:pt idx="73">
                  <c:v>178.53780841391236</c:v>
                </c:pt>
                <c:pt idx="74">
                  <c:v>181.48054907070221</c:v>
                </c:pt>
                <c:pt idx="75">
                  <c:v>183.43924811496618</c:v>
                </c:pt>
                <c:pt idx="76">
                  <c:v>185.89008895235273</c:v>
                </c:pt>
                <c:pt idx="77">
                  <c:v>187.84952369449061</c:v>
                </c:pt>
                <c:pt idx="78">
                  <c:v>190.30053073604802</c:v>
                </c:pt>
                <c:pt idx="79">
                  <c:v>192.75076248403201</c:v>
                </c:pt>
                <c:pt idx="80">
                  <c:v>195.6913014243938</c:v>
                </c:pt>
                <c:pt idx="81">
                  <c:v>198.13889981394135</c:v>
                </c:pt>
                <c:pt idx="82">
                  <c:v>200.58583045379066</c:v>
                </c:pt>
                <c:pt idx="83">
                  <c:v>203.035308905812</c:v>
                </c:pt>
                <c:pt idx="84">
                  <c:v>205.4849858251668</c:v>
                </c:pt>
                <c:pt idx="85">
                  <c:v>207.93404876676104</c:v>
                </c:pt>
                <c:pt idx="86">
                  <c:v>210.38206462207887</c:v>
                </c:pt>
                <c:pt idx="87">
                  <c:v>213.32137462924797</c:v>
                </c:pt>
                <c:pt idx="88">
                  <c:v>215.769337201464</c:v>
                </c:pt>
                <c:pt idx="89">
                  <c:v>218.2175138837589</c:v>
                </c:pt>
                <c:pt idx="90">
                  <c:v>221.15804011439002</c:v>
                </c:pt>
                <c:pt idx="91">
                  <c:v>223.60645485971793</c:v>
                </c:pt>
                <c:pt idx="92">
                  <c:v>226.05422434179425</c:v>
                </c:pt>
                <c:pt idx="93">
                  <c:v>229.48436361797206</c:v>
                </c:pt>
                <c:pt idx="94">
                  <c:v>231.43914708750498</c:v>
                </c:pt>
                <c:pt idx="95">
                  <c:v>234.37715679145504</c:v>
                </c:pt>
                <c:pt idx="96">
                  <c:v>236.8235731760463</c:v>
                </c:pt>
                <c:pt idx="97">
                  <c:v>239.26763190559041</c:v>
                </c:pt>
                <c:pt idx="98">
                  <c:v>242.20175096543514</c:v>
                </c:pt>
                <c:pt idx="99">
                  <c:v>245.13382815815729</c:v>
                </c:pt>
                <c:pt idx="100">
                  <c:v>247.57431105384907</c:v>
                </c:pt>
                <c:pt idx="101">
                  <c:v>250.50616729279119</c:v>
                </c:pt>
                <c:pt idx="102">
                  <c:v>252.94801208501232</c:v>
                </c:pt>
                <c:pt idx="103">
                  <c:v>255.39136249148714</c:v>
                </c:pt>
                <c:pt idx="104">
                  <c:v>257.836013201181</c:v>
                </c:pt>
                <c:pt idx="105">
                  <c:v>260.77102976354826</c:v>
                </c:pt>
                <c:pt idx="106">
                  <c:v>262.72259180518142</c:v>
                </c:pt>
                <c:pt idx="107">
                  <c:v>265.65420362622524</c:v>
                </c:pt>
                <c:pt idx="108">
                  <c:v>268.09180239071691</c:v>
                </c:pt>
                <c:pt idx="109">
                  <c:v>271.01951721278994</c:v>
                </c:pt>
                <c:pt idx="110">
                  <c:v>273.4567058440482</c:v>
                </c:pt>
                <c:pt idx="111">
                  <c:v>275.89385145775634</c:v>
                </c:pt>
                <c:pt idx="112">
                  <c:v>278.33484176500508</c:v>
                </c:pt>
                <c:pt idx="113">
                  <c:v>281.26729927197698</c:v>
                </c:pt>
                <c:pt idx="114">
                  <c:v>283.21694996564531</c:v>
                </c:pt>
                <c:pt idx="115">
                  <c:v>286.14690903286072</c:v>
                </c:pt>
                <c:pt idx="116">
                  <c:v>288.58490277667602</c:v>
                </c:pt>
                <c:pt idx="117">
                  <c:v>291.5122245747686</c:v>
                </c:pt>
                <c:pt idx="118">
                  <c:v>293.94875523304461</c:v>
                </c:pt>
                <c:pt idx="119">
                  <c:v>296.3849974782006</c:v>
                </c:pt>
                <c:pt idx="120">
                  <c:v>298.82154671223685</c:v>
                </c:pt>
                <c:pt idx="121">
                  <c:v>301.2608187616604</c:v>
                </c:pt>
                <c:pt idx="122">
                  <c:v>303.70076882633384</c:v>
                </c:pt>
                <c:pt idx="123">
                  <c:v>306.63111358499276</c:v>
                </c:pt>
                <c:pt idx="124">
                  <c:v>309.06876416607889</c:v>
                </c:pt>
                <c:pt idx="125">
                  <c:v>311.50430786488147</c:v>
                </c:pt>
                <c:pt idx="126">
                  <c:v>313.93926496072817</c:v>
                </c:pt>
                <c:pt idx="127">
                  <c:v>316.37551991561492</c:v>
                </c:pt>
                <c:pt idx="128">
                  <c:v>318.81215616242298</c:v>
                </c:pt>
                <c:pt idx="129">
                  <c:v>321.24918836622635</c:v>
                </c:pt>
                <c:pt idx="130">
                  <c:v>323.68566329722154</c:v>
                </c:pt>
                <c:pt idx="131">
                  <c:v>325.62954230663905</c:v>
                </c:pt>
                <c:pt idx="132">
                  <c:v>328.55265425085099</c:v>
                </c:pt>
                <c:pt idx="133">
                  <c:v>330.98210216726966</c:v>
                </c:pt>
                <c:pt idx="134">
                  <c:v>333.4135445337385</c:v>
                </c:pt>
                <c:pt idx="135">
                  <c:v>335.35507322064586</c:v>
                </c:pt>
                <c:pt idx="136">
                  <c:v>337.78730114623988</c:v>
                </c:pt>
                <c:pt idx="137">
                  <c:v>340.21992893951563</c:v>
                </c:pt>
                <c:pt idx="138">
                  <c:v>342.65331296176879</c:v>
                </c:pt>
                <c:pt idx="139">
                  <c:v>345.08885177221345</c:v>
                </c:pt>
                <c:pt idx="140">
                  <c:v>347.52521036028901</c:v>
                </c:pt>
                <c:pt idx="141">
                  <c:v>349.96241072360641</c:v>
                </c:pt>
                <c:pt idx="142">
                  <c:v>352.39625718452311</c:v>
                </c:pt>
                <c:pt idx="143">
                  <c:v>354.33659164557929</c:v>
                </c:pt>
                <c:pt idx="144">
                  <c:v>356.76498807619942</c:v>
                </c:pt>
                <c:pt idx="145">
                  <c:v>359.19200647870878</c:v>
                </c:pt>
                <c:pt idx="146">
                  <c:v>361.13123079367074</c:v>
                </c:pt>
                <c:pt idx="147">
                  <c:v>363.07095274347375</c:v>
                </c:pt>
                <c:pt idx="148">
                  <c:v>365.98815857359085</c:v>
                </c:pt>
                <c:pt idx="149">
                  <c:v>367.92443911938551</c:v>
                </c:pt>
                <c:pt idx="150">
                  <c:v>370.34850299834011</c:v>
                </c:pt>
                <c:pt idx="151">
                  <c:v>372.28275585325036</c:v>
                </c:pt>
                <c:pt idx="152">
                  <c:v>374.2178631931331</c:v>
                </c:pt>
                <c:pt idx="153">
                  <c:v>377.13867956444415</c:v>
                </c:pt>
                <c:pt idx="154">
                  <c:v>378.58726818937288</c:v>
                </c:pt>
                <c:pt idx="155">
                  <c:v>381.01707051174418</c:v>
                </c:pt>
                <c:pt idx="156">
                  <c:v>382.95882504078946</c:v>
                </c:pt>
                <c:pt idx="157">
                  <c:v>385.38894461759264</c:v>
                </c:pt>
                <c:pt idx="158">
                  <c:v>387.32877264476349</c:v>
                </c:pt>
                <c:pt idx="159">
                  <c:v>389.75727661925885</c:v>
                </c:pt>
                <c:pt idx="160">
                  <c:v>391.69356498642634</c:v>
                </c:pt>
                <c:pt idx="161">
                  <c:v>394.11685846016536</c:v>
                </c:pt>
                <c:pt idx="162">
                  <c:v>395.55915332421256</c:v>
                </c:pt>
                <c:pt idx="163">
                  <c:v>397.9842672224583</c:v>
                </c:pt>
                <c:pt idx="164">
                  <c:v>399.43050601371266</c:v>
                </c:pt>
                <c:pt idx="165">
                  <c:v>401.36605135046921</c:v>
                </c:pt>
                <c:pt idx="166">
                  <c:v>403.78920795018524</c:v>
                </c:pt>
                <c:pt idx="167">
                  <c:v>405.72022764513656</c:v>
                </c:pt>
                <c:pt idx="168">
                  <c:v>408.14158923980739</c:v>
                </c:pt>
                <c:pt idx="169">
                  <c:v>410.07452419340996</c:v>
                </c:pt>
                <c:pt idx="170">
                  <c:v>412.00969410427467</c:v>
                </c:pt>
                <c:pt idx="171">
                  <c:v>413.9479612787469</c:v>
                </c:pt>
                <c:pt idx="172">
                  <c:v>415.39718587904707</c:v>
                </c:pt>
                <c:pt idx="173">
                  <c:v>417.33511771216274</c:v>
                </c:pt>
                <c:pt idx="174">
                  <c:v>419.26909926320587</c:v>
                </c:pt>
                <c:pt idx="175">
                  <c:v>421.20202395125671</c:v>
                </c:pt>
                <c:pt idx="176">
                  <c:v>423.13345720129206</c:v>
                </c:pt>
                <c:pt idx="177">
                  <c:v>425.06338141522315</c:v>
                </c:pt>
                <c:pt idx="178">
                  <c:v>426.50565428165947</c:v>
                </c:pt>
                <c:pt idx="179">
                  <c:v>428.43555258729333</c:v>
                </c:pt>
                <c:pt idx="180">
                  <c:v>430.36348772836794</c:v>
                </c:pt>
                <c:pt idx="181">
                  <c:v>431.80775895554098</c:v>
                </c:pt>
                <c:pt idx="182">
                  <c:v>434.22552907361387</c:v>
                </c:pt>
                <c:pt idx="183">
                  <c:v>435.66942291955183</c:v>
                </c:pt>
                <c:pt idx="184">
                  <c:v>437.60385224418468</c:v>
                </c:pt>
                <c:pt idx="185">
                  <c:v>439.05136591919666</c:v>
                </c:pt>
                <c:pt idx="186">
                  <c:v>440.49831010050553</c:v>
                </c:pt>
                <c:pt idx="187">
                  <c:v>442.92199122103136</c:v>
                </c:pt>
                <c:pt idx="188">
                  <c:v>444.36640274407796</c:v>
                </c:pt>
                <c:pt idx="189">
                  <c:v>445.80710107041335</c:v>
                </c:pt>
                <c:pt idx="190">
                  <c:v>447.73373786361213</c:v>
                </c:pt>
                <c:pt idx="191">
                  <c:v>449.65697627035274</c:v>
                </c:pt>
                <c:pt idx="192">
                  <c:v>451.09301892456102</c:v>
                </c:pt>
                <c:pt idx="193">
                  <c:v>452.53067571456978</c:v>
                </c:pt>
                <c:pt idx="194">
                  <c:v>454.45862943140463</c:v>
                </c:pt>
                <c:pt idx="195">
                  <c:v>455.89862823371504</c:v>
                </c:pt>
                <c:pt idx="196">
                  <c:v>457.3389174044886</c:v>
                </c:pt>
                <c:pt idx="197">
                  <c:v>458.77996036006061</c:v>
                </c:pt>
                <c:pt idx="198">
                  <c:v>460.22130541615496</c:v>
                </c:pt>
                <c:pt idx="199">
                  <c:v>461.66341892212159</c:v>
                </c:pt>
                <c:pt idx="200">
                  <c:v>463.59435453731589</c:v>
                </c:pt>
                <c:pt idx="201">
                  <c:v>464.54719718279352</c:v>
                </c:pt>
                <c:pt idx="202">
                  <c:v>465.98886193749883</c:v>
                </c:pt>
                <c:pt idx="203">
                  <c:v>467.42990929259298</c:v>
                </c:pt>
                <c:pt idx="204">
                  <c:v>468.86986556618911</c:v>
                </c:pt>
                <c:pt idx="205">
                  <c:v>470.79615821898699</c:v>
                </c:pt>
                <c:pt idx="206">
                  <c:v>471.74599745733013</c:v>
                </c:pt>
                <c:pt idx="207">
                  <c:v>473.66810176502258</c:v>
                </c:pt>
                <c:pt idx="208">
                  <c:v>474.60720030324217</c:v>
                </c:pt>
                <c:pt idx="209">
                  <c:v>476.03867429809515</c:v>
                </c:pt>
                <c:pt idx="210">
                  <c:v>476.97361333252115</c:v>
                </c:pt>
                <c:pt idx="211">
                  <c:v>478.40564411134653</c:v>
                </c:pt>
                <c:pt idx="212">
                  <c:v>479.84180017545958</c:v>
                </c:pt>
                <c:pt idx="213">
                  <c:v>480.79256086927927</c:v>
                </c:pt>
                <c:pt idx="214">
                  <c:v>482.23082332684004</c:v>
                </c:pt>
                <c:pt idx="215">
                  <c:v>483.66505191140709</c:v>
                </c:pt>
                <c:pt idx="216">
                  <c:v>484.61058597288923</c:v>
                </c:pt>
                <c:pt idx="217">
                  <c:v>486.04447970493555</c:v>
                </c:pt>
                <c:pt idx="218">
                  <c:v>487.47770324310466</c:v>
                </c:pt>
                <c:pt idx="219">
                  <c:v>487.93633876421876</c:v>
                </c:pt>
                <c:pt idx="220">
                  <c:v>489.85863665088669</c:v>
                </c:pt>
                <c:pt idx="221">
                  <c:v>490.8069116146807</c:v>
                </c:pt>
                <c:pt idx="222">
                  <c:v>492.24342257358205</c:v>
                </c:pt>
                <c:pt idx="223">
                  <c:v>492.7026393204585</c:v>
                </c:pt>
                <c:pt idx="224">
                  <c:v>494.13392511352976</c:v>
                </c:pt>
                <c:pt idx="225">
                  <c:v>495.56353028913225</c:v>
                </c:pt>
                <c:pt idx="226">
                  <c:v>496.5086933242448</c:v>
                </c:pt>
                <c:pt idx="227">
                  <c:v>497.45772598352352</c:v>
                </c:pt>
                <c:pt idx="228">
                  <c:v>498.41115132127055</c:v>
                </c:pt>
                <c:pt idx="229">
                  <c:v>499.36399005606194</c:v>
                </c:pt>
                <c:pt idx="230">
                  <c:v>500.31573770935501</c:v>
                </c:pt>
                <c:pt idx="231">
                  <c:v>501.75249259731891</c:v>
                </c:pt>
                <c:pt idx="232">
                  <c:v>502.70150863618056</c:v>
                </c:pt>
                <c:pt idx="233">
                  <c:v>503.16387104140824</c:v>
                </c:pt>
                <c:pt idx="234">
                  <c:v>504.11321655559681</c:v>
                </c:pt>
                <c:pt idx="235">
                  <c:v>505.06144947951225</c:v>
                </c:pt>
                <c:pt idx="236">
                  <c:v>506.49198490963568</c:v>
                </c:pt>
                <c:pt idx="237">
                  <c:v>506.95099536780583</c:v>
                </c:pt>
                <c:pt idx="238">
                  <c:v>507.89992341622406</c:v>
                </c:pt>
                <c:pt idx="239">
                  <c:v>508.85079312042649</c:v>
                </c:pt>
                <c:pt idx="240">
                  <c:v>509.80105960125587</c:v>
                </c:pt>
                <c:pt idx="241">
                  <c:v>510.74713382629324</c:v>
                </c:pt>
                <c:pt idx="242">
                  <c:v>511.68950560900703</c:v>
                </c:pt>
                <c:pt idx="243">
                  <c:v>512.14292036381323</c:v>
                </c:pt>
                <c:pt idx="244">
                  <c:v>513.08558838101976</c:v>
                </c:pt>
                <c:pt idx="245">
                  <c:v>514.03071377577601</c:v>
                </c:pt>
                <c:pt idx="246">
                  <c:v>514.49110372856433</c:v>
                </c:pt>
                <c:pt idx="247">
                  <c:v>514.94989274411876</c:v>
                </c:pt>
                <c:pt idx="248">
                  <c:v>515.89215796062877</c:v>
                </c:pt>
                <c:pt idx="249">
                  <c:v>516.34407296721099</c:v>
                </c:pt>
                <c:pt idx="250">
                  <c:v>516.79540283734445</c:v>
                </c:pt>
                <c:pt idx="251">
                  <c:v>517.7373522659301</c:v>
                </c:pt>
                <c:pt idx="252">
                  <c:v>518.19319800115295</c:v>
                </c:pt>
                <c:pt idx="253">
                  <c:v>519.13910602201963</c:v>
                </c:pt>
                <c:pt idx="254">
                  <c:v>519.59585121510804</c:v>
                </c:pt>
                <c:pt idx="255">
                  <c:v>520.54104797989066</c:v>
                </c:pt>
                <c:pt idx="256">
                  <c:v>520.99712982280323</c:v>
                </c:pt>
                <c:pt idx="257">
                  <c:v>521.45681878505923</c:v>
                </c:pt>
                <c:pt idx="258">
                  <c:v>521.92012513221027</c:v>
                </c:pt>
                <c:pt idx="259">
                  <c:v>522.38128940090041</c:v>
                </c:pt>
                <c:pt idx="260">
                  <c:v>522.84188075403699</c:v>
                </c:pt>
                <c:pt idx="261">
                  <c:v>523.29927023270557</c:v>
                </c:pt>
                <c:pt idx="262">
                  <c:v>523.75187107591034</c:v>
                </c:pt>
                <c:pt idx="263">
                  <c:v>524.20335541815575</c:v>
                </c:pt>
                <c:pt idx="264">
                  <c:v>524.65530122139307</c:v>
                </c:pt>
                <c:pt idx="265">
                  <c:v>525.10981976742801</c:v>
                </c:pt>
                <c:pt idx="266">
                  <c:v>526.05513971883136</c:v>
                </c:pt>
                <c:pt idx="267">
                  <c:v>526.51586012461826</c:v>
                </c:pt>
                <c:pt idx="268">
                  <c:v>526.48941410802058</c:v>
                </c:pt>
                <c:pt idx="269">
                  <c:v>526.94847393860618</c:v>
                </c:pt>
                <c:pt idx="270">
                  <c:v>527.40960252228319</c:v>
                </c:pt>
                <c:pt idx="271">
                  <c:v>527.38575711212366</c:v>
                </c:pt>
                <c:pt idx="272">
                  <c:v>527.8494687041499</c:v>
                </c:pt>
                <c:pt idx="273">
                  <c:v>528.31313825629786</c:v>
                </c:pt>
                <c:pt idx="274">
                  <c:v>528.77517167503447</c:v>
                </c:pt>
                <c:pt idx="275">
                  <c:v>529.23556456083759</c:v>
                </c:pt>
                <c:pt idx="276">
                  <c:v>529.21109930688783</c:v>
                </c:pt>
                <c:pt idx="277">
                  <c:v>529.18450663955127</c:v>
                </c:pt>
                <c:pt idx="278">
                  <c:v>529.64107829593206</c:v>
                </c:pt>
                <c:pt idx="279">
                  <c:v>529.60434668533742</c:v>
                </c:pt>
                <c:pt idx="280">
                  <c:v>530.05496872123751</c:v>
                </c:pt>
                <c:pt idx="281">
                  <c:v>530.02406452217451</c:v>
                </c:pt>
                <c:pt idx="282">
                  <c:v>529.99156183005653</c:v>
                </c:pt>
                <c:pt idx="283">
                  <c:v>529.96278895506703</c:v>
                </c:pt>
                <c:pt idx="284">
                  <c:v>530.41806079706453</c:v>
                </c:pt>
                <c:pt idx="285">
                  <c:v>530.38712824552545</c:v>
                </c:pt>
                <c:pt idx="286">
                  <c:v>530.84284883878445</c:v>
                </c:pt>
                <c:pt idx="287">
                  <c:v>530.81188793476906</c:v>
                </c:pt>
                <c:pt idx="288">
                  <c:v>530.78146083944353</c:v>
                </c:pt>
                <c:pt idx="289">
                  <c:v>530.75263517018789</c:v>
                </c:pt>
                <c:pt idx="290">
                  <c:v>531.20982031549352</c:v>
                </c:pt>
                <c:pt idx="291">
                  <c:v>530.69711906643624</c:v>
                </c:pt>
                <c:pt idx="292">
                  <c:v>531.1521161827161</c:v>
                </c:pt>
                <c:pt idx="293">
                  <c:v>531.12486700890463</c:v>
                </c:pt>
                <c:pt idx="294">
                  <c:v>531.10135791777304</c:v>
                </c:pt>
                <c:pt idx="295">
                  <c:v>531.08105461179582</c:v>
                </c:pt>
                <c:pt idx="296">
                  <c:v>531.05968271076711</c:v>
                </c:pt>
                <c:pt idx="297">
                  <c:v>530.54925405932829</c:v>
                </c:pt>
                <c:pt idx="298">
                  <c:v>530.51615792055338</c:v>
                </c:pt>
                <c:pt idx="299">
                  <c:v>530.47505465142945</c:v>
                </c:pt>
                <c:pt idx="300">
                  <c:v>530.43341757361577</c:v>
                </c:pt>
                <c:pt idx="301">
                  <c:v>530.39124668711202</c:v>
                </c:pt>
                <c:pt idx="302">
                  <c:v>530.35548150488739</c:v>
                </c:pt>
                <c:pt idx="303">
                  <c:v>530.32398679218215</c:v>
                </c:pt>
                <c:pt idx="304">
                  <c:v>530.29355969685662</c:v>
                </c:pt>
                <c:pt idx="305">
                  <c:v>529.78181021109538</c:v>
                </c:pt>
                <c:pt idx="306">
                  <c:v>529.7578108176599</c:v>
                </c:pt>
                <c:pt idx="307">
                  <c:v>529.24772972847256</c:v>
                </c:pt>
                <c:pt idx="308">
                  <c:v>529.22375233264779</c:v>
                </c:pt>
                <c:pt idx="309">
                  <c:v>529.19870927478655</c:v>
                </c:pt>
                <c:pt idx="310">
                  <c:v>528.68499173610803</c:v>
                </c:pt>
                <c:pt idx="311">
                  <c:v>528.65624525825137</c:v>
                </c:pt>
                <c:pt idx="312">
                  <c:v>528.62803112257723</c:v>
                </c:pt>
                <c:pt idx="313">
                  <c:v>528.11548141261699</c:v>
                </c:pt>
                <c:pt idx="314">
                  <c:v>528.08888874528031</c:v>
                </c:pt>
                <c:pt idx="315">
                  <c:v>527.57694470287197</c:v>
                </c:pt>
                <c:pt idx="316">
                  <c:v>527.55143920634691</c:v>
                </c:pt>
                <c:pt idx="317">
                  <c:v>527.04116013866201</c:v>
                </c:pt>
                <c:pt idx="318">
                  <c:v>526.53304856889929</c:v>
                </c:pt>
                <c:pt idx="319">
                  <c:v>526.51024193480748</c:v>
                </c:pt>
                <c:pt idx="320">
                  <c:v>526.00007383284833</c:v>
                </c:pt>
                <c:pt idx="321">
                  <c:v>525.97463872867809</c:v>
                </c:pt>
                <c:pt idx="322">
                  <c:v>525.46242240473111</c:v>
                </c:pt>
                <c:pt idx="323">
                  <c:v>524.95025594203526</c:v>
                </c:pt>
                <c:pt idx="324">
                  <c:v>524.92222316444168</c:v>
                </c:pt>
                <c:pt idx="325">
                  <c:v>523.92448877241645</c:v>
                </c:pt>
                <c:pt idx="326">
                  <c:v>523.89756369673796</c:v>
                </c:pt>
                <c:pt idx="327">
                  <c:v>523.38768303022732</c:v>
                </c:pt>
                <c:pt idx="328">
                  <c:v>523.36342015429739</c:v>
                </c:pt>
                <c:pt idx="329">
                  <c:v>522.8520270298319</c:v>
                </c:pt>
                <c:pt idx="330">
                  <c:v>522.33962983664003</c:v>
                </c:pt>
                <c:pt idx="331">
                  <c:v>521.82517953310241</c:v>
                </c:pt>
                <c:pt idx="332">
                  <c:v>521.30920748372989</c:v>
                </c:pt>
                <c:pt idx="333">
                  <c:v>521.2824070611797</c:v>
                </c:pt>
                <c:pt idx="334">
                  <c:v>520.7707177022213</c:v>
                </c:pt>
                <c:pt idx="335">
                  <c:v>519.77211807083609</c:v>
                </c:pt>
                <c:pt idx="336">
                  <c:v>519.74748856805866</c:v>
                </c:pt>
                <c:pt idx="337">
                  <c:v>519.23647233599229</c:v>
                </c:pt>
                <c:pt idx="338">
                  <c:v>518.72655109611048</c:v>
                </c:pt>
                <c:pt idx="339">
                  <c:v>518.21563165353189</c:v>
                </c:pt>
                <c:pt idx="340">
                  <c:v>517.70319486464052</c:v>
                </c:pt>
                <c:pt idx="341">
                  <c:v>517.19028830454863</c:v>
                </c:pt>
                <c:pt idx="342">
                  <c:v>516.67535014288592</c:v>
                </c:pt>
                <c:pt idx="343">
                  <c:v>516.15786563555866</c:v>
                </c:pt>
                <c:pt idx="344">
                  <c:v>515.63836223639123</c:v>
                </c:pt>
                <c:pt idx="345">
                  <c:v>515.12152250347981</c:v>
                </c:pt>
                <c:pt idx="346">
                  <c:v>514.60889653513505</c:v>
                </c:pt>
                <c:pt idx="347">
                  <c:v>514.10047259929831</c:v>
                </c:pt>
                <c:pt idx="348">
                  <c:v>513.59727529579914</c:v>
                </c:pt>
                <c:pt idx="349">
                  <c:v>513.09411318847731</c:v>
                </c:pt>
                <c:pt idx="350">
                  <c:v>512.59253784215116</c:v>
                </c:pt>
                <c:pt idx="351">
                  <c:v>511.6054864676255</c:v>
                </c:pt>
                <c:pt idx="352">
                  <c:v>511.10089842628491</c:v>
                </c:pt>
                <c:pt idx="353">
                  <c:v>510.59480281534741</c:v>
                </c:pt>
                <c:pt idx="354">
                  <c:v>510.08257133749078</c:v>
                </c:pt>
                <c:pt idx="355">
                  <c:v>509.56782137760979</c:v>
                </c:pt>
                <c:pt idx="356">
                  <c:v>508.56672477297514</c:v>
                </c:pt>
                <c:pt idx="357">
                  <c:v>508.53438828502817</c:v>
                </c:pt>
                <c:pt idx="358">
                  <c:v>507.53501336006923</c:v>
                </c:pt>
                <c:pt idx="359">
                  <c:v>507.02206280475571</c:v>
                </c:pt>
                <c:pt idx="360">
                  <c:v>506.99442500648581</c:v>
                </c:pt>
                <c:pt idx="361">
                  <c:v>506.00041261021602</c:v>
                </c:pt>
                <c:pt idx="362">
                  <c:v>505.49527756161893</c:v>
                </c:pt>
                <c:pt idx="363">
                  <c:v>504.98967274182149</c:v>
                </c:pt>
                <c:pt idx="364">
                  <c:v>504.4876745525313</c:v>
                </c:pt>
                <c:pt idx="365">
                  <c:v>503.49852411709475</c:v>
                </c:pt>
                <c:pt idx="366">
                  <c:v>502.99255120394236</c:v>
                </c:pt>
                <c:pt idx="367">
                  <c:v>502.48002398042865</c:v>
                </c:pt>
                <c:pt idx="368">
                  <c:v>501.48248121203551</c:v>
                </c:pt>
                <c:pt idx="369">
                  <c:v>500.96857400506798</c:v>
                </c:pt>
                <c:pt idx="370">
                  <c:v>500.45472448072445</c:v>
                </c:pt>
                <c:pt idx="371">
                  <c:v>499.94244754113856</c:v>
                </c:pt>
                <c:pt idx="372">
                  <c:v>499.4347656580411</c:v>
                </c:pt>
                <c:pt idx="373">
                  <c:v>498.44723229141982</c:v>
                </c:pt>
                <c:pt idx="374">
                  <c:v>497.94066739811768</c:v>
                </c:pt>
                <c:pt idx="375">
                  <c:v>496.95327334969852</c:v>
                </c:pt>
                <c:pt idx="376">
                  <c:v>496.44681551143577</c:v>
                </c:pt>
                <c:pt idx="377">
                  <c:v>495.45956078121856</c:v>
                </c:pt>
                <c:pt idx="378">
                  <c:v>494.4653880468075</c:v>
                </c:pt>
                <c:pt idx="379">
                  <c:v>493.95511435631624</c:v>
                </c:pt>
                <c:pt idx="380">
                  <c:v>492.95962860895537</c:v>
                </c:pt>
                <c:pt idx="381">
                  <c:v>492.93372617776356</c:v>
                </c:pt>
                <c:pt idx="382">
                  <c:v>491.94237793658539</c:v>
                </c:pt>
                <c:pt idx="383">
                  <c:v>490.95261205688092</c:v>
                </c:pt>
                <c:pt idx="384">
                  <c:v>490.44561796574936</c:v>
                </c:pt>
                <c:pt idx="385">
                  <c:v>489.45205041005448</c:v>
                </c:pt>
                <c:pt idx="386">
                  <c:v>488.45759903923937</c:v>
                </c:pt>
                <c:pt idx="387">
                  <c:v>487.94290382896753</c:v>
                </c:pt>
                <c:pt idx="388">
                  <c:v>486.94421816248195</c:v>
                </c:pt>
                <c:pt idx="389">
                  <c:v>485.94565763796032</c:v>
                </c:pt>
                <c:pt idx="390">
                  <c:v>485.43170056974157</c:v>
                </c:pt>
                <c:pt idx="391">
                  <c:v>484.4348265287183</c:v>
                </c:pt>
                <c:pt idx="392">
                  <c:v>483.44344895739238</c:v>
                </c:pt>
                <c:pt idx="393">
                  <c:v>482.93754154823665</c:v>
                </c:pt>
                <c:pt idx="394">
                  <c:v>481.95071748235637</c:v>
                </c:pt>
                <c:pt idx="395">
                  <c:v>481.44832822442891</c:v>
                </c:pt>
                <c:pt idx="396">
                  <c:v>480.46407201298837</c:v>
                </c:pt>
                <c:pt idx="397">
                  <c:v>479.4803711190126</c:v>
                </c:pt>
                <c:pt idx="398">
                  <c:v>478.49625471460979</c:v>
                </c:pt>
                <c:pt idx="399">
                  <c:v>477.50979385372636</c:v>
                </c:pt>
                <c:pt idx="400">
                  <c:v>476.5200392172452</c:v>
                </c:pt>
                <c:pt idx="401">
                  <c:v>475.52701133626982</c:v>
                </c:pt>
                <c:pt idx="402">
                  <c:v>475.01395959194639</c:v>
                </c:pt>
                <c:pt idx="403">
                  <c:v>474.01968811270439</c:v>
                </c:pt>
                <c:pt idx="404">
                  <c:v>472.54474830532246</c:v>
                </c:pt>
                <c:pt idx="405">
                  <c:v>472.03578371709466</c:v>
                </c:pt>
                <c:pt idx="406">
                  <c:v>471.04232028342443</c:v>
                </c:pt>
                <c:pt idx="407">
                  <c:v>470.04659011816523</c:v>
                </c:pt>
                <c:pt idx="408">
                  <c:v>469.53023970988625</c:v>
                </c:pt>
                <c:pt idx="409">
                  <c:v>468.53141032567635</c:v>
                </c:pt>
                <c:pt idx="410">
                  <c:v>467.53555501845329</c:v>
                </c:pt>
                <c:pt idx="411">
                  <c:v>466.54265619012824</c:v>
                </c:pt>
                <c:pt idx="412">
                  <c:v>466.03610645073582</c:v>
                </c:pt>
                <c:pt idx="413">
                  <c:v>465.04763256404169</c:v>
                </c:pt>
                <c:pt idx="414">
                  <c:v>464.06066184742247</c:v>
                </c:pt>
                <c:pt idx="415">
                  <c:v>463.55336565576857</c:v>
                </c:pt>
                <c:pt idx="416">
                  <c:v>462.56374593796721</c:v>
                </c:pt>
                <c:pt idx="417">
                  <c:v>461.57422594266848</c:v>
                </c:pt>
                <c:pt idx="418">
                  <c:v>460.5852720192222</c:v>
                </c:pt>
                <c:pt idx="419">
                  <c:v>460.08058278887165</c:v>
                </c:pt>
                <c:pt idx="420">
                  <c:v>459.57966248251319</c:v>
                </c:pt>
                <c:pt idx="421">
                  <c:v>458.59511883562408</c:v>
                </c:pt>
                <c:pt idx="422">
                  <c:v>457.61204560681131</c:v>
                </c:pt>
                <c:pt idx="423">
                  <c:v>456.62812180371236</c:v>
                </c:pt>
                <c:pt idx="424">
                  <c:v>456.12371658695974</c:v>
                </c:pt>
                <c:pt idx="425">
                  <c:v>455.13717066864763</c:v>
                </c:pt>
                <c:pt idx="426">
                  <c:v>454.15163468509138</c:v>
                </c:pt>
                <c:pt idx="427">
                  <c:v>453.16205358531801</c:v>
                </c:pt>
                <c:pt idx="428">
                  <c:v>452.17349219701657</c:v>
                </c:pt>
                <c:pt idx="429">
                  <c:v>451.66666626539893</c:v>
                </c:pt>
                <c:pt idx="430">
                  <c:v>450.67599848364966</c:v>
                </c:pt>
                <c:pt idx="431">
                  <c:v>449.68361782126902</c:v>
                </c:pt>
                <c:pt idx="432">
                  <c:v>448.68726292386179</c:v>
                </c:pt>
                <c:pt idx="433">
                  <c:v>447.69149658475374</c:v>
                </c:pt>
                <c:pt idx="434">
                  <c:v>447.17870930059621</c:v>
                </c:pt>
                <c:pt idx="435">
                  <c:v>446.18407901587949</c:v>
                </c:pt>
                <c:pt idx="436">
                  <c:v>445.19048017469368</c:v>
                </c:pt>
                <c:pt idx="437">
                  <c:v>444.20105843539</c:v>
                </c:pt>
                <c:pt idx="438">
                  <c:v>443.69626899370115</c:v>
                </c:pt>
                <c:pt idx="439">
                  <c:v>442.71241558295691</c:v>
                </c:pt>
                <c:pt idx="440">
                  <c:v>441.72864625196985</c:v>
                </c:pt>
                <c:pt idx="441">
                  <c:v>440.74362061298524</c:v>
                </c:pt>
                <c:pt idx="442">
                  <c:v>439.75823910154071</c:v>
                </c:pt>
                <c:pt idx="443">
                  <c:v>439.25244559112565</c:v>
                </c:pt>
                <c:pt idx="444">
                  <c:v>438.26545336573128</c:v>
                </c:pt>
                <c:pt idx="445">
                  <c:v>437.2781174887719</c:v>
                </c:pt>
                <c:pt idx="446">
                  <c:v>436.29176808245006</c:v>
                </c:pt>
                <c:pt idx="447">
                  <c:v>435.30639928073623</c:v>
                </c:pt>
                <c:pt idx="448">
                  <c:v>435.30639928073623</c:v>
                </c:pt>
                <c:pt idx="449">
                  <c:v>434.80316775873126</c:v>
                </c:pt>
                <c:pt idx="450">
                  <c:v>433.33770110025227</c:v>
                </c:pt>
                <c:pt idx="451">
                  <c:v>432.83548635670428</c:v>
                </c:pt>
                <c:pt idx="452">
                  <c:v>431.84827366636563</c:v>
                </c:pt>
                <c:pt idx="453">
                  <c:v>431.34311222063559</c:v>
                </c:pt>
                <c:pt idx="454">
                  <c:v>430.35215211507995</c:v>
                </c:pt>
                <c:pt idx="455">
                  <c:v>429.36261989888624</c:v>
                </c:pt>
                <c:pt idx="456">
                  <c:v>428.37711422314942</c:v>
                </c:pt>
                <c:pt idx="457">
                  <c:v>427.87571632421754</c:v>
                </c:pt>
                <c:pt idx="458">
                  <c:v>426.41331808803403</c:v>
                </c:pt>
                <c:pt idx="459">
                  <c:v>425.43542798517285</c:v>
                </c:pt>
                <c:pt idx="460">
                  <c:v>424.45760240863694</c:v>
                </c:pt>
                <c:pt idx="461">
                  <c:v>423.9586046934665</c:v>
                </c:pt>
                <c:pt idx="462">
                  <c:v>422.49614290862939</c:v>
                </c:pt>
                <c:pt idx="463">
                  <c:v>421.99640607373459</c:v>
                </c:pt>
                <c:pt idx="464">
                  <c:v>421.01329080504325</c:v>
                </c:pt>
                <c:pt idx="465">
                  <c:v>419.54943094982769</c:v>
                </c:pt>
                <c:pt idx="466">
                  <c:v>418.56779049873484</c:v>
                </c:pt>
                <c:pt idx="467">
                  <c:v>418.06660622104613</c:v>
                </c:pt>
                <c:pt idx="468">
                  <c:v>416.60391614989203</c:v>
                </c:pt>
                <c:pt idx="469">
                  <c:v>416.10539896030969</c:v>
                </c:pt>
                <c:pt idx="470">
                  <c:v>415.12407283063413</c:v>
                </c:pt>
                <c:pt idx="471">
                  <c:v>414.13946759043461</c:v>
                </c:pt>
                <c:pt idx="472">
                  <c:v>412.67133482152082</c:v>
                </c:pt>
                <c:pt idx="473">
                  <c:v>411.68445111767323</c:v>
                </c:pt>
                <c:pt idx="474">
                  <c:v>410.69559398371473</c:v>
                </c:pt>
                <c:pt idx="475">
                  <c:v>409.7081060788226</c:v>
                </c:pt>
                <c:pt idx="476">
                  <c:v>408.24056284587948</c:v>
                </c:pt>
                <c:pt idx="477">
                  <c:v>407.25457224503242</c:v>
                </c:pt>
                <c:pt idx="478">
                  <c:v>406.27075403046553</c:v>
                </c:pt>
                <c:pt idx="479">
                  <c:v>405.28909353710497</c:v>
                </c:pt>
                <c:pt idx="480">
                  <c:v>404.30670174539267</c:v>
                </c:pt>
                <c:pt idx="481">
                  <c:v>403.32358452135821</c:v>
                </c:pt>
                <c:pt idx="482">
                  <c:v>402.34056506448309</c:v>
                </c:pt>
                <c:pt idx="483">
                  <c:v>400.87639919805883</c:v>
                </c:pt>
                <c:pt idx="484">
                  <c:v>400.37522616359342</c:v>
                </c:pt>
                <c:pt idx="485">
                  <c:v>398.91049275880943</c:v>
                </c:pt>
                <c:pt idx="486">
                  <c:v>397.92627272121769</c:v>
                </c:pt>
                <c:pt idx="487">
                  <c:v>396.46222466422046</c:v>
                </c:pt>
                <c:pt idx="488">
                  <c:v>395.47944473688563</c:v>
                </c:pt>
                <c:pt idx="489">
                  <c:v>394.01847341239238</c:v>
                </c:pt>
                <c:pt idx="490">
                  <c:v>393.03710915352463</c:v>
                </c:pt>
                <c:pt idx="491">
                  <c:v>392.05743235582685</c:v>
                </c:pt>
                <c:pt idx="492">
                  <c:v>391.07346993469997</c:v>
                </c:pt>
                <c:pt idx="493">
                  <c:v>389.60742889415997</c:v>
                </c:pt>
                <c:pt idx="494">
                  <c:v>388.14037449701345</c:v>
                </c:pt>
                <c:pt idx="495">
                  <c:v>387.15443620159658</c:v>
                </c:pt>
                <c:pt idx="496">
                  <c:v>386.1690097172588</c:v>
                </c:pt>
                <c:pt idx="497">
                  <c:v>384.70751484962739</c:v>
                </c:pt>
                <c:pt idx="498">
                  <c:v>383.24693997096529</c:v>
                </c:pt>
                <c:pt idx="499">
                  <c:v>382.26850530502668</c:v>
                </c:pt>
                <c:pt idx="500">
                  <c:v>380.80856053570631</c:v>
                </c:pt>
                <c:pt idx="501">
                  <c:v>380.30802152126921</c:v>
                </c:pt>
                <c:pt idx="502">
                  <c:v>378.84714991927848</c:v>
                </c:pt>
                <c:pt idx="503">
                  <c:v>377.86716613270045</c:v>
                </c:pt>
                <c:pt idx="504">
                  <c:v>376.88765944985988</c:v>
                </c:pt>
                <c:pt idx="505">
                  <c:v>375.42563468422486</c:v>
                </c:pt>
                <c:pt idx="506">
                  <c:v>374.44291243951409</c:v>
                </c:pt>
                <c:pt idx="507">
                  <c:v>372.98117315398434</c:v>
                </c:pt>
                <c:pt idx="508">
                  <c:v>372.00285531980114</c:v>
                </c:pt>
                <c:pt idx="509">
                  <c:v>370.54666187638412</c:v>
                </c:pt>
                <c:pt idx="510">
                  <c:v>369.57342206845641</c:v>
                </c:pt>
                <c:pt idx="511">
                  <c:v>368.11817305579854</c:v>
                </c:pt>
                <c:pt idx="512">
                  <c:v>366.66116472310864</c:v>
                </c:pt>
                <c:pt idx="513">
                  <c:v>365.2039051288192</c:v>
                </c:pt>
                <c:pt idx="514">
                  <c:v>364.22690910663016</c:v>
                </c:pt>
                <c:pt idx="515">
                  <c:v>362.76950774995964</c:v>
                </c:pt>
                <c:pt idx="516">
                  <c:v>362.27243213714166</c:v>
                </c:pt>
                <c:pt idx="517">
                  <c:v>360.80900294626292</c:v>
                </c:pt>
                <c:pt idx="518">
                  <c:v>359.34099629698466</c:v>
                </c:pt>
                <c:pt idx="519">
                  <c:v>358.35758186078579</c:v>
                </c:pt>
                <c:pt idx="520">
                  <c:v>357.36883324837419</c:v>
                </c:pt>
                <c:pt idx="521">
                  <c:v>355.90645847630879</c:v>
                </c:pt>
                <c:pt idx="522">
                  <c:v>354.92525602208968</c:v>
                </c:pt>
                <c:pt idx="523">
                  <c:v>353.94524583837853</c:v>
                </c:pt>
                <c:pt idx="524">
                  <c:v>352.48511628912723</c:v>
                </c:pt>
                <c:pt idx="525">
                  <c:v>351.50534367961325</c:v>
                </c:pt>
                <c:pt idx="526">
                  <c:v>351.00835019120899</c:v>
                </c:pt>
                <c:pt idx="527">
                  <c:v>349.55180918554066</c:v>
                </c:pt>
                <c:pt idx="528">
                  <c:v>348.57624154154934</c:v>
                </c:pt>
                <c:pt idx="529">
                  <c:v>347.60005014308149</c:v>
                </c:pt>
                <c:pt idx="530">
                  <c:v>346.14174346251565</c:v>
                </c:pt>
                <c:pt idx="531">
                  <c:v>345.16329559801062</c:v>
                </c:pt>
                <c:pt idx="532">
                  <c:v>343.70316458225182</c:v>
                </c:pt>
                <c:pt idx="533">
                  <c:v>343.20251069140244</c:v>
                </c:pt>
                <c:pt idx="534">
                  <c:v>341.74161709180089</c:v>
                </c:pt>
                <c:pt idx="535">
                  <c:v>340.76119139766263</c:v>
                </c:pt>
                <c:pt idx="536">
                  <c:v>339.30200139081239</c:v>
                </c:pt>
                <c:pt idx="537">
                  <c:v>337.84504047519471</c:v>
                </c:pt>
                <c:pt idx="538">
                  <c:v>336.86843845465768</c:v>
                </c:pt>
                <c:pt idx="539">
                  <c:v>335.41311171710811</c:v>
                </c:pt>
                <c:pt idx="540">
                  <c:v>334.43876665144415</c:v>
                </c:pt>
                <c:pt idx="541">
                  <c:v>333.46450566553727</c:v>
                </c:pt>
                <c:pt idx="542">
                  <c:v>332.49066752259438</c:v>
                </c:pt>
                <c:pt idx="543">
                  <c:v>331.03681022544953</c:v>
                </c:pt>
                <c:pt idx="544">
                  <c:v>330.06315784010934</c:v>
                </c:pt>
                <c:pt idx="545">
                  <c:v>329.08791087240058</c:v>
                </c:pt>
                <c:pt idx="546">
                  <c:v>328.11108398739714</c:v>
                </c:pt>
                <c:pt idx="547">
                  <c:v>326.65735280988775</c:v>
                </c:pt>
                <c:pt idx="548">
                  <c:v>326.15740284258561</c:v>
                </c:pt>
                <c:pt idx="549">
                  <c:v>325.17955624611045</c:v>
                </c:pt>
                <c:pt idx="550">
                  <c:v>323.72058083817478</c:v>
                </c:pt>
                <c:pt idx="551">
                  <c:v>322.74101158435229</c:v>
                </c:pt>
                <c:pt idx="552">
                  <c:v>321.76320360590501</c:v>
                </c:pt>
                <c:pt idx="553">
                  <c:v>321.26664469252398</c:v>
                </c:pt>
                <c:pt idx="554">
                  <c:v>319.81281281484053</c:v>
                </c:pt>
                <c:pt idx="555">
                  <c:v>318.83987559627087</c:v>
                </c:pt>
                <c:pt idx="556">
                  <c:v>317.86669835932508</c:v>
                </c:pt>
                <c:pt idx="557">
                  <c:v>316.89296091655632</c:v>
                </c:pt>
                <c:pt idx="558">
                  <c:v>315.91834699120415</c:v>
                </c:pt>
                <c:pt idx="559">
                  <c:v>315.42062220444825</c:v>
                </c:pt>
                <c:pt idx="560">
                  <c:v>314.44233565575604</c:v>
                </c:pt>
                <c:pt idx="561">
                  <c:v>313.46256988994327</c:v>
                </c:pt>
                <c:pt idx="562">
                  <c:v>312.96188226942388</c:v>
                </c:pt>
                <c:pt idx="563">
                  <c:v>311.98393448393881</c:v>
                </c:pt>
                <c:pt idx="564">
                  <c:v>311.48467866346783</c:v>
                </c:pt>
                <c:pt idx="565">
                  <c:v>310.50630803501861</c:v>
                </c:pt>
                <c:pt idx="566">
                  <c:v>310.00720619782351</c:v>
                </c:pt>
                <c:pt idx="567">
                  <c:v>309.02999704322707</c:v>
                </c:pt>
                <c:pt idx="568">
                  <c:v>308.53514025609002</c:v>
                </c:pt>
                <c:pt idx="569">
                  <c:v>307.56471712002241</c:v>
                </c:pt>
                <c:pt idx="570">
                  <c:v>307.07436397707966</c:v>
                </c:pt>
                <c:pt idx="571">
                  <c:v>306.10532082446593</c:v>
                </c:pt>
                <c:pt idx="572">
                  <c:v>305.61474330589255</c:v>
                </c:pt>
                <c:pt idx="573">
                  <c:v>305.12233363075336</c:v>
                </c:pt>
                <c:pt idx="574">
                  <c:v>303.67139028379222</c:v>
                </c:pt>
                <c:pt idx="575">
                  <c:v>303.1750850761897</c:v>
                </c:pt>
                <c:pt idx="576">
                  <c:v>302.19806167919592</c:v>
                </c:pt>
                <c:pt idx="577">
                  <c:v>301.69943254621626</c:v>
                </c:pt>
                <c:pt idx="578">
                  <c:v>301.19994355107025</c:v>
                </c:pt>
                <c:pt idx="579">
                  <c:v>300.22261707588268</c:v>
                </c:pt>
                <c:pt idx="580">
                  <c:v>299.72482043026469</c:v>
                </c:pt>
                <c:pt idx="581">
                  <c:v>298.74984623293034</c:v>
                </c:pt>
                <c:pt idx="582">
                  <c:v>298.25463503984071</c:v>
                </c:pt>
                <c:pt idx="583">
                  <c:v>297.7606928644791</c:v>
                </c:pt>
                <c:pt idx="584">
                  <c:v>296.78901830877214</c:v>
                </c:pt>
                <c:pt idx="585">
                  <c:v>295.81592515158337</c:v>
                </c:pt>
                <c:pt idx="586">
                  <c:v>294.8414280579866</c:v>
                </c:pt>
                <c:pt idx="587">
                  <c:v>294.34535260320854</c:v>
                </c:pt>
                <c:pt idx="588">
                  <c:v>293.3698529073929</c:v>
                </c:pt>
                <c:pt idx="589">
                  <c:v>292.3923817368094</c:v>
                </c:pt>
                <c:pt idx="590">
                  <c:v>291.89803040588606</c:v>
                </c:pt>
                <c:pt idx="591">
                  <c:v>290.44703670883786</c:v>
                </c:pt>
                <c:pt idx="592">
                  <c:v>289.95432151132582</c:v>
                </c:pt>
                <c:pt idx="593">
                  <c:v>288.98438525571163</c:v>
                </c:pt>
                <c:pt idx="594">
                  <c:v>288.49237495941833</c:v>
                </c:pt>
                <c:pt idx="595">
                  <c:v>287.52141605931757</c:v>
                </c:pt>
                <c:pt idx="596">
                  <c:v>286.55025820304769</c:v>
                </c:pt>
                <c:pt idx="597">
                  <c:v>286.05579932824901</c:v>
                </c:pt>
                <c:pt idx="598">
                  <c:v>285.56110239041737</c:v>
                </c:pt>
                <c:pt idx="599">
                  <c:v>284.58757905772751</c:v>
                </c:pt>
                <c:pt idx="600">
                  <c:v>284.09301997159059</c:v>
                </c:pt>
                <c:pt idx="601">
                  <c:v>283.12171888643223</c:v>
                </c:pt>
                <c:pt idx="602">
                  <c:v>282.62642752427189</c:v>
                </c:pt>
                <c:pt idx="603">
                  <c:v>282.13494321529583</c:v>
                </c:pt>
                <c:pt idx="604">
                  <c:v>281.63918501494965</c:v>
                </c:pt>
                <c:pt idx="605">
                  <c:v>280.66678600459204</c:v>
                </c:pt>
                <c:pt idx="606">
                  <c:v>280.17203382831548</c:v>
                </c:pt>
                <c:pt idx="607">
                  <c:v>279.19840099640714</c:v>
                </c:pt>
                <c:pt idx="608">
                  <c:v>278.7035070577495</c:v>
                </c:pt>
                <c:pt idx="609">
                  <c:v>278.20810179684855</c:v>
                </c:pt>
                <c:pt idx="610">
                  <c:v>277.71417624190411</c:v>
                </c:pt>
                <c:pt idx="611">
                  <c:v>277.22229010990304</c:v>
                </c:pt>
                <c:pt idx="612">
                  <c:v>276.73130099158885</c:v>
                </c:pt>
                <c:pt idx="613">
                  <c:v>275.76327852811858</c:v>
                </c:pt>
                <c:pt idx="614">
                  <c:v>275.27211880611134</c:v>
                </c:pt>
                <c:pt idx="615">
                  <c:v>274.30340561766036</c:v>
                </c:pt>
                <c:pt idx="616">
                  <c:v>273.81376079778693</c:v>
                </c:pt>
                <c:pt idx="617">
                  <c:v>273.32387742604476</c:v>
                </c:pt>
                <c:pt idx="618">
                  <c:v>272.83487346990063</c:v>
                </c:pt>
                <c:pt idx="619">
                  <c:v>271.86588360038877</c:v>
                </c:pt>
                <c:pt idx="620">
                  <c:v>271.37364941730061</c:v>
                </c:pt>
                <c:pt idx="621">
                  <c:v>270.88146607313524</c:v>
                </c:pt>
                <c:pt idx="622">
                  <c:v>269.91161389727807</c:v>
                </c:pt>
                <c:pt idx="623">
                  <c:v>269.42010905719843</c:v>
                </c:pt>
                <c:pt idx="624">
                  <c:v>268.92727702793098</c:v>
                </c:pt>
                <c:pt idx="625">
                  <c:v>268.43367459344807</c:v>
                </c:pt>
                <c:pt idx="626">
                  <c:v>267.46224347796777</c:v>
                </c:pt>
                <c:pt idx="627">
                  <c:v>266.9679635170707</c:v>
                </c:pt>
                <c:pt idx="628">
                  <c:v>266.47510704601342</c:v>
                </c:pt>
                <c:pt idx="629">
                  <c:v>265.98257760610403</c:v>
                </c:pt>
                <c:pt idx="630">
                  <c:v>265.01124523545474</c:v>
                </c:pt>
                <c:pt idx="631">
                  <c:v>264.51804022447442</c:v>
                </c:pt>
                <c:pt idx="632">
                  <c:v>263.546371534797</c:v>
                </c:pt>
                <c:pt idx="633">
                  <c:v>263.53153048001133</c:v>
                </c:pt>
                <c:pt idx="634">
                  <c:v>262.56299425011872</c:v>
                </c:pt>
                <c:pt idx="635">
                  <c:v>262.07272518693298</c:v>
                </c:pt>
                <c:pt idx="636">
                  <c:v>261.58196728795059</c:v>
                </c:pt>
                <c:pt idx="637">
                  <c:v>261.09179305890939</c:v>
                </c:pt>
                <c:pt idx="638">
                  <c:v>260.12437332997627</c:v>
                </c:pt>
                <c:pt idx="639">
                  <c:v>259.63325271483279</c:v>
                </c:pt>
                <c:pt idx="640">
                  <c:v>258.66547124741027</c:v>
                </c:pt>
                <c:pt idx="641">
                  <c:v>258.6501042053074</c:v>
                </c:pt>
                <c:pt idx="642">
                  <c:v>257.68089338201537</c:v>
                </c:pt>
                <c:pt idx="643">
                  <c:v>257.18868804023919</c:v>
                </c:pt>
                <c:pt idx="644">
                  <c:v>256.69601243842664</c:v>
                </c:pt>
                <c:pt idx="645">
                  <c:v>256.20444453852923</c:v>
                </c:pt>
                <c:pt idx="646">
                  <c:v>255.71450250649141</c:v>
                </c:pt>
                <c:pt idx="647">
                  <c:v>255.22565448896651</c:v>
                </c:pt>
                <c:pt idx="648">
                  <c:v>254.73658942834788</c:v>
                </c:pt>
                <c:pt idx="649">
                  <c:v>254.24548494478572</c:v>
                </c:pt>
                <c:pt idx="650">
                  <c:v>253.75365307355813</c:v>
                </c:pt>
                <c:pt idx="651">
                  <c:v>253.26239607322736</c:v>
                </c:pt>
                <c:pt idx="652">
                  <c:v>252.77171101077872</c:v>
                </c:pt>
                <c:pt idx="653">
                  <c:v>252.28288792387949</c:v>
                </c:pt>
                <c:pt idx="654">
                  <c:v>251.7938517045728</c:v>
                </c:pt>
                <c:pt idx="655">
                  <c:v>251.30357335350695</c:v>
                </c:pt>
                <c:pt idx="656">
                  <c:v>250.81308871373486</c:v>
                </c:pt>
                <c:pt idx="657">
                  <c:v>250.32214261297082</c:v>
                </c:pt>
                <c:pt idx="658">
                  <c:v>249.83073798422947</c:v>
                </c:pt>
                <c:pt idx="659">
                  <c:v>249.33913342164738</c:v>
                </c:pt>
                <c:pt idx="660">
                  <c:v>248.84630970258843</c:v>
                </c:pt>
                <c:pt idx="661">
                  <c:v>248.35558504444026</c:v>
                </c:pt>
                <c:pt idx="662">
                  <c:v>248.34208682158791</c:v>
                </c:pt>
                <c:pt idx="663">
                  <c:v>247.85195023290308</c:v>
                </c:pt>
                <c:pt idx="664">
                  <c:v>247.36110434347734</c:v>
                </c:pt>
                <c:pt idx="665">
                  <c:v>246.86980676977544</c:v>
                </c:pt>
                <c:pt idx="666">
                  <c:v>246.37730226049175</c:v>
                </c:pt>
                <c:pt idx="667">
                  <c:v>245.88485934451836</c:v>
                </c:pt>
                <c:pt idx="668">
                  <c:v>245.86947274898367</c:v>
                </c:pt>
                <c:pt idx="669">
                  <c:v>245.37837999748055</c:v>
                </c:pt>
                <c:pt idx="670">
                  <c:v>244.88935404372566</c:v>
                </c:pt>
                <c:pt idx="671">
                  <c:v>244.40087851907776</c:v>
                </c:pt>
                <c:pt idx="672">
                  <c:v>243.91345105837783</c:v>
                </c:pt>
                <c:pt idx="673">
                  <c:v>243.42656620541217</c:v>
                </c:pt>
                <c:pt idx="674">
                  <c:v>242.93897449588462</c:v>
                </c:pt>
                <c:pt idx="675">
                  <c:v>242.92825432686448</c:v>
                </c:pt>
                <c:pt idx="676">
                  <c:v>242.44122526733881</c:v>
                </c:pt>
                <c:pt idx="677">
                  <c:v>241.95299660476817</c:v>
                </c:pt>
                <c:pt idx="678">
                  <c:v>241.46481487043408</c:v>
                </c:pt>
                <c:pt idx="679">
                  <c:v>240.97544330977101</c:v>
                </c:pt>
                <c:pt idx="680">
                  <c:v>240.48562984154768</c:v>
                </c:pt>
                <c:pt idx="681">
                  <c:v>239.99439190581305</c:v>
                </c:pt>
                <c:pt idx="682">
                  <c:v>239.50395126126267</c:v>
                </c:pt>
                <c:pt idx="683">
                  <c:v>239.01356732166474</c:v>
                </c:pt>
                <c:pt idx="684">
                  <c:v>238.52324008701919</c:v>
                </c:pt>
                <c:pt idx="685">
                  <c:v>238.03370281102099</c:v>
                </c:pt>
                <c:pt idx="686">
                  <c:v>237.54348751977292</c:v>
                </c:pt>
                <c:pt idx="687">
                  <c:v>237.05259861279706</c:v>
                </c:pt>
                <c:pt idx="688">
                  <c:v>236.55982573266095</c:v>
                </c:pt>
                <c:pt idx="689">
                  <c:v>236.06881754975069</c:v>
                </c:pt>
                <c:pt idx="690">
                  <c:v>235.57859590363728</c:v>
                </c:pt>
                <c:pt idx="691">
                  <c:v>235.08988084944897</c:v>
                </c:pt>
                <c:pt idx="692">
                  <c:v>234.60194059999841</c:v>
                </c:pt>
                <c:pt idx="693">
                  <c:v>234.11549227739917</c:v>
                </c:pt>
                <c:pt idx="694">
                  <c:v>233.6293269907261</c:v>
                </c:pt>
                <c:pt idx="695">
                  <c:v>233.61804612704728</c:v>
                </c:pt>
                <c:pt idx="696">
                  <c:v>233.1309877373738</c:v>
                </c:pt>
                <c:pt idx="697">
                  <c:v>232.64373625756065</c:v>
                </c:pt>
                <c:pt idx="698">
                  <c:v>231.67937273002812</c:v>
                </c:pt>
                <c:pt idx="699">
                  <c:v>231.66532701108352</c:v>
                </c:pt>
                <c:pt idx="700">
                  <c:v>231.17442343903375</c:v>
                </c:pt>
                <c:pt idx="701">
                  <c:v>230.68381952332732</c:v>
                </c:pt>
                <c:pt idx="702">
                  <c:v>230.19469678008468</c:v>
                </c:pt>
                <c:pt idx="703">
                  <c:v>229.70539365643307</c:v>
                </c:pt>
                <c:pt idx="704">
                  <c:v>229.21826780741966</c:v>
                </c:pt>
                <c:pt idx="705">
                  <c:v>228.73048447425978</c:v>
                </c:pt>
                <c:pt idx="706">
                  <c:v>228.71896310336905</c:v>
                </c:pt>
                <c:pt idx="707">
                  <c:v>228.23219312681559</c:v>
                </c:pt>
                <c:pt idx="708">
                  <c:v>227.27071079746833</c:v>
                </c:pt>
                <c:pt idx="709">
                  <c:v>227.25809296788569</c:v>
                </c:pt>
                <c:pt idx="710">
                  <c:v>226.77029936917413</c:v>
                </c:pt>
                <c:pt idx="711">
                  <c:v>226.28302295873536</c:v>
                </c:pt>
                <c:pt idx="712">
                  <c:v>225.79672519756144</c:v>
                </c:pt>
                <c:pt idx="713">
                  <c:v>225.31093680328763</c:v>
                </c:pt>
                <c:pt idx="714">
                  <c:v>224.82311143024921</c:v>
                </c:pt>
                <c:pt idx="715">
                  <c:v>224.80831339301363</c:v>
                </c:pt>
                <c:pt idx="716">
                  <c:v>224.31641895080412</c:v>
                </c:pt>
                <c:pt idx="717">
                  <c:v>223.82689731755141</c:v>
                </c:pt>
                <c:pt idx="718">
                  <c:v>223.33927432253284</c:v>
                </c:pt>
                <c:pt idx="719">
                  <c:v>223.33927432253284</c:v>
                </c:pt>
                <c:pt idx="720">
                  <c:v>222.85330896970066</c:v>
                </c:pt>
                <c:pt idx="721">
                  <c:v>222.8425335622355</c:v>
                </c:pt>
                <c:pt idx="722">
                  <c:v>221.8810595430968</c:v>
                </c:pt>
                <c:pt idx="723">
                  <c:v>221.87055837251359</c:v>
                </c:pt>
                <c:pt idx="724">
                  <c:v>221.38475433549428</c:v>
                </c:pt>
                <c:pt idx="725">
                  <c:v>220.89945086633074</c:v>
                </c:pt>
                <c:pt idx="726">
                  <c:v>220.88854005134993</c:v>
                </c:pt>
                <c:pt idx="727">
                  <c:v>220.40171630285889</c:v>
                </c:pt>
                <c:pt idx="728">
                  <c:v>219.43973927168543</c:v>
                </c:pt>
                <c:pt idx="729">
                  <c:v>219.42618874340283</c:v>
                </c:pt>
                <c:pt idx="730">
                  <c:v>218.93771908478445</c:v>
                </c:pt>
                <c:pt idx="731">
                  <c:v>218.44953295092819</c:v>
                </c:pt>
                <c:pt idx="732">
                  <c:v>217.9614044996959</c:v>
                </c:pt>
                <c:pt idx="733">
                  <c:v>217.47602037262587</c:v>
                </c:pt>
                <c:pt idx="734">
                  <c:v>216.99068219612073</c:v>
                </c:pt>
                <c:pt idx="735">
                  <c:v>216.50316087894788</c:v>
                </c:pt>
                <c:pt idx="736">
                  <c:v>216.0136935064686</c:v>
                </c:pt>
                <c:pt idx="737">
                  <c:v>215.52318100305615</c:v>
                </c:pt>
                <c:pt idx="738">
                  <c:v>215.03340224217442</c:v>
                </c:pt>
                <c:pt idx="739">
                  <c:v>214.54457377808134</c:v>
                </c:pt>
                <c:pt idx="740">
                  <c:v>214.05735113958028</c:v>
                </c:pt>
                <c:pt idx="741">
                  <c:v>213.57040420446842</c:v>
                </c:pt>
                <c:pt idx="742">
                  <c:v>213.08351201896573</c:v>
                </c:pt>
                <c:pt idx="743">
                  <c:v>212.59667458307237</c:v>
                </c:pt>
                <c:pt idx="744">
                  <c:v>211.63624520603108</c:v>
                </c:pt>
                <c:pt idx="745">
                  <c:v>211.15150047618303</c:v>
                </c:pt>
                <c:pt idx="746">
                  <c:v>209.71893246681719</c:v>
                </c:pt>
                <c:pt idx="747">
                  <c:v>208.7611594234948</c:v>
                </c:pt>
                <c:pt idx="748">
                  <c:v>206.85523166998445</c:v>
                </c:pt>
                <c:pt idx="749">
                  <c:v>205.422814222044</c:v>
                </c:pt>
                <c:pt idx="750">
                  <c:v>204.46534083506495</c:v>
                </c:pt>
                <c:pt idx="751">
                  <c:v>203.50773790659974</c:v>
                </c:pt>
                <c:pt idx="752">
                  <c:v>203.02352747427747</c:v>
                </c:pt>
                <c:pt idx="753">
                  <c:v>202.06544841974633</c:v>
                </c:pt>
                <c:pt idx="754">
                  <c:v>201.58176739659177</c:v>
                </c:pt>
                <c:pt idx="755">
                  <c:v>200.6238423253366</c:v>
                </c:pt>
                <c:pt idx="756">
                  <c:v>199.66353564608025</c:v>
                </c:pt>
                <c:pt idx="757">
                  <c:v>198.69944879960858</c:v>
                </c:pt>
                <c:pt idx="758">
                  <c:v>198.68306302370553</c:v>
                </c:pt>
                <c:pt idx="759">
                  <c:v>197.71920299704348</c:v>
                </c:pt>
                <c:pt idx="760">
                  <c:v>197.23244817439974</c:v>
                </c:pt>
                <c:pt idx="761">
                  <c:v>196.74920270393997</c:v>
                </c:pt>
                <c:pt idx="762">
                  <c:v>195.79293820788595</c:v>
                </c:pt>
                <c:pt idx="763">
                  <c:v>195.31060588269429</c:v>
                </c:pt>
                <c:pt idx="764">
                  <c:v>194.82690726145105</c:v>
                </c:pt>
                <c:pt idx="765">
                  <c:v>193.86744822346608</c:v>
                </c:pt>
                <c:pt idx="766">
                  <c:v>193.3808796472608</c:v>
                </c:pt>
                <c:pt idx="767">
                  <c:v>192.89297997118138</c:v>
                </c:pt>
                <c:pt idx="768">
                  <c:v>191.93223431737962</c:v>
                </c:pt>
                <c:pt idx="769">
                  <c:v>190.97319176749335</c:v>
                </c:pt>
                <c:pt idx="770">
                  <c:v>190.96275072371313</c:v>
                </c:pt>
                <c:pt idx="771">
                  <c:v>190.00583167652746</c:v>
                </c:pt>
                <c:pt idx="772">
                  <c:v>189.52261602505126</c:v>
                </c:pt>
                <c:pt idx="773">
                  <c:v>189.0390572108459</c:v>
                </c:pt>
                <c:pt idx="774">
                  <c:v>189.0390572108459</c:v>
                </c:pt>
                <c:pt idx="775">
                  <c:v>188.55632550680838</c:v>
                </c:pt>
                <c:pt idx="776">
                  <c:v>188.0730565722304</c:v>
                </c:pt>
                <c:pt idx="777">
                  <c:v>187.11515838694405</c:v>
                </c:pt>
                <c:pt idx="778">
                  <c:v>186.63027824958033</c:v>
                </c:pt>
                <c:pt idx="779">
                  <c:v>186.14545481716908</c:v>
                </c:pt>
                <c:pt idx="780">
                  <c:v>185.66145458423932</c:v>
                </c:pt>
                <c:pt idx="781">
                  <c:v>185.17884508915097</c:v>
                </c:pt>
                <c:pt idx="782">
                  <c:v>184.69628154462751</c:v>
                </c:pt>
                <c:pt idx="783">
                  <c:v>183.74020671686259</c:v>
                </c:pt>
                <c:pt idx="784">
                  <c:v>183.73091297069706</c:v>
                </c:pt>
                <c:pt idx="785">
                  <c:v>183.24754235827336</c:v>
                </c:pt>
                <c:pt idx="786">
                  <c:v>182.76403389415503</c:v>
                </c:pt>
                <c:pt idx="787">
                  <c:v>182.28038904484941</c:v>
                </c:pt>
                <c:pt idx="788">
                  <c:v>181.79642156391805</c:v>
                </c:pt>
                <c:pt idx="789">
                  <c:v>181.31269605670599</c:v>
                </c:pt>
                <c:pt idx="790">
                  <c:v>180.82809064506</c:v>
                </c:pt>
                <c:pt idx="791">
                  <c:v>180.34373014014812</c:v>
                </c:pt>
                <c:pt idx="792">
                  <c:v>179.38592776667795</c:v>
                </c:pt>
                <c:pt idx="793">
                  <c:v>178.90134239729963</c:v>
                </c:pt>
                <c:pt idx="794">
                  <c:v>178.41755383026981</c:v>
                </c:pt>
                <c:pt idx="795">
                  <c:v>178.40797069331265</c:v>
                </c:pt>
                <c:pt idx="796">
                  <c:v>177.92591749336086</c:v>
                </c:pt>
                <c:pt idx="797">
                  <c:v>177.44482778876426</c:v>
                </c:pt>
                <c:pt idx="798">
                  <c:v>176.96341447487029</c:v>
                </c:pt>
                <c:pt idx="799">
                  <c:v>176.48149814894157</c:v>
                </c:pt>
                <c:pt idx="800">
                  <c:v>175.99926505741661</c:v>
                </c:pt>
                <c:pt idx="801">
                  <c:v>175.51671813331021</c:v>
                </c:pt>
                <c:pt idx="802">
                  <c:v>175.50746887120221</c:v>
                </c:pt>
                <c:pt idx="803">
                  <c:v>175.02554032437857</c:v>
                </c:pt>
                <c:pt idx="804">
                  <c:v>174.54347930305403</c:v>
                </c:pt>
                <c:pt idx="805">
                  <c:v>174.06074759901654</c:v>
                </c:pt>
                <c:pt idx="806">
                  <c:v>173.57717167555828</c:v>
                </c:pt>
                <c:pt idx="807">
                  <c:v>173.09347452082247</c:v>
                </c:pt>
                <c:pt idx="808">
                  <c:v>173.08220294502371</c:v>
                </c:pt>
                <c:pt idx="809">
                  <c:v>172.59895209737022</c:v>
                </c:pt>
                <c:pt idx="810">
                  <c:v>172.58878186862131</c:v>
                </c:pt>
                <c:pt idx="811">
                  <c:v>171.63297541170874</c:v>
                </c:pt>
                <c:pt idx="812">
                  <c:v>171.62321580502905</c:v>
                </c:pt>
                <c:pt idx="813">
                  <c:v>171.61398854053186</c:v>
                </c:pt>
                <c:pt idx="814">
                  <c:v>170.65945696737685</c:v>
                </c:pt>
                <c:pt idx="815">
                  <c:v>170.65169229958323</c:v>
                </c:pt>
                <c:pt idx="816">
                  <c:v>169.69870740288877</c:v>
                </c:pt>
                <c:pt idx="817">
                  <c:v>169.69168772084916</c:v>
                </c:pt>
                <c:pt idx="818">
                  <c:v>169.21130878350084</c:v>
                </c:pt>
                <c:pt idx="819">
                  <c:v>168.73044932056447</c:v>
                </c:pt>
                <c:pt idx="820">
                  <c:v>168.24806957830054</c:v>
                </c:pt>
                <c:pt idx="821">
                  <c:v>167.76400921856776</c:v>
                </c:pt>
                <c:pt idx="822">
                  <c:v>167.75272933256056</c:v>
                </c:pt>
                <c:pt idx="823">
                  <c:v>167.27049575219982</c:v>
                </c:pt>
                <c:pt idx="824">
                  <c:v>166.78969739373798</c:v>
                </c:pt>
                <c:pt idx="825">
                  <c:v>166.78193223710852</c:v>
                </c:pt>
                <c:pt idx="826">
                  <c:v>166.3008586640932</c:v>
                </c:pt>
                <c:pt idx="827">
                  <c:v>165.81811816101137</c:v>
                </c:pt>
                <c:pt idx="828">
                  <c:v>165.80765169776973</c:v>
                </c:pt>
                <c:pt idx="829">
                  <c:v>165.80765169776973</c:v>
                </c:pt>
                <c:pt idx="830">
                  <c:v>165.32465748890942</c:v>
                </c:pt>
                <c:pt idx="831">
                  <c:v>165.31387865959374</c:v>
                </c:pt>
                <c:pt idx="832">
                  <c:v>164.83217008887857</c:v>
                </c:pt>
                <c:pt idx="833">
                  <c:v>164.82329869684131</c:v>
                </c:pt>
                <c:pt idx="834">
                  <c:v>164.3433704660975</c:v>
                </c:pt>
                <c:pt idx="835">
                  <c:v>163.86433436068253</c:v>
                </c:pt>
                <c:pt idx="836">
                  <c:v>163.85771894584676</c:v>
                </c:pt>
                <c:pt idx="837">
                  <c:v>163.3784027375203</c:v>
                </c:pt>
                <c:pt idx="838">
                  <c:v>162.89811570130175</c:v>
                </c:pt>
                <c:pt idx="839">
                  <c:v>162.88951463546002</c:v>
                </c:pt>
                <c:pt idx="840">
                  <c:v>162.4079541819913</c:v>
                </c:pt>
                <c:pt idx="841">
                  <c:v>161.92661614880996</c:v>
                </c:pt>
                <c:pt idx="842">
                  <c:v>161.44533188756625</c:v>
                </c:pt>
                <c:pt idx="843">
                  <c:v>161.43630406807409</c:v>
                </c:pt>
                <c:pt idx="844">
                  <c:v>160.48442051842952</c:v>
                </c:pt>
                <c:pt idx="845">
                  <c:v>160.4767751265702</c:v>
                </c:pt>
                <c:pt idx="846">
                  <c:v>159.99666456007424</c:v>
                </c:pt>
                <c:pt idx="847">
                  <c:v>159.51627144648779</c:v>
                </c:pt>
                <c:pt idx="848">
                  <c:v>159.50784489502547</c:v>
                </c:pt>
                <c:pt idx="849">
                  <c:v>159.02719709798905</c:v>
                </c:pt>
                <c:pt idx="850">
                  <c:v>158.54676536637473</c:v>
                </c:pt>
                <c:pt idx="851">
                  <c:v>158.06572943371569</c:v>
                </c:pt>
                <c:pt idx="852">
                  <c:v>157.58458497950986</c:v>
                </c:pt>
                <c:pt idx="853">
                  <c:v>157.10349625258482</c:v>
                </c:pt>
                <c:pt idx="854">
                  <c:v>157.09454322496958</c:v>
                </c:pt>
                <c:pt idx="855">
                  <c:v>156.61451087220104</c:v>
                </c:pt>
                <c:pt idx="856">
                  <c:v>156.13485198998117</c:v>
                </c:pt>
                <c:pt idx="857">
                  <c:v>156.12740897614168</c:v>
                </c:pt>
                <c:pt idx="858">
                  <c:v>155.64814311790229</c:v>
                </c:pt>
                <c:pt idx="859">
                  <c:v>155.16844072929649</c:v>
                </c:pt>
                <c:pt idx="860">
                  <c:v>154.68862688612907</c:v>
                </c:pt>
                <c:pt idx="861">
                  <c:v>154.2087030549074</c:v>
                </c:pt>
                <c:pt idx="862">
                  <c:v>154.19991134310504</c:v>
                </c:pt>
                <c:pt idx="863">
                  <c:v>153.72038395771446</c:v>
                </c:pt>
                <c:pt idx="864">
                  <c:v>153.24058771263572</c:v>
                </c:pt>
                <c:pt idx="865">
                  <c:v>153.23216751603874</c:v>
                </c:pt>
                <c:pt idx="866">
                  <c:v>152.75165610418955</c:v>
                </c:pt>
                <c:pt idx="867">
                  <c:v>152.27056884377194</c:v>
                </c:pt>
                <c:pt idx="868">
                  <c:v>151.78969862644797</c:v>
                </c:pt>
                <c:pt idx="869">
                  <c:v>151.30998548345468</c:v>
                </c:pt>
                <c:pt idx="870">
                  <c:v>151.30261041779096</c:v>
                </c:pt>
                <c:pt idx="871">
                  <c:v>150.82422348631388</c:v>
                </c:pt>
                <c:pt idx="872">
                  <c:v>150.34588055005852</c:v>
                </c:pt>
                <c:pt idx="873">
                  <c:v>149.8668043601082</c:v>
                </c:pt>
                <c:pt idx="874">
                  <c:v>149.85841007180849</c:v>
                </c:pt>
                <c:pt idx="875">
                  <c:v>149.37739467025295</c:v>
                </c:pt>
                <c:pt idx="876">
                  <c:v>149.3688718181387</c:v>
                </c:pt>
                <c:pt idx="877">
                  <c:v>148.88964408909146</c:v>
                </c:pt>
                <c:pt idx="878">
                  <c:v>148.41108313207079</c:v>
                </c:pt>
                <c:pt idx="879">
                  <c:v>148.40384591810172</c:v>
                </c:pt>
                <c:pt idx="880">
                  <c:v>147.92520137015981</c:v>
                </c:pt>
                <c:pt idx="881">
                  <c:v>147.91721965927246</c:v>
                </c:pt>
                <c:pt idx="882">
                  <c:v>147.43788340867835</c:v>
                </c:pt>
                <c:pt idx="883">
                  <c:v>147.42992711725236</c:v>
                </c:pt>
                <c:pt idx="884">
                  <c:v>146.95143166422849</c:v>
                </c:pt>
                <c:pt idx="885">
                  <c:v>146.47313614504543</c:v>
                </c:pt>
                <c:pt idx="886">
                  <c:v>145.9948875540988</c:v>
                </c:pt>
                <c:pt idx="887">
                  <c:v>146.45793335177018</c:v>
                </c:pt>
                <c:pt idx="888">
                  <c:v>145.97867287072458</c:v>
                </c:pt>
                <c:pt idx="889">
                  <c:v>145.49871091031076</c:v>
                </c:pt>
                <c:pt idx="890">
                  <c:v>145.48934579411892</c:v>
                </c:pt>
                <c:pt idx="891">
                  <c:v>145.48013172818827</c:v>
                </c:pt>
                <c:pt idx="892">
                  <c:v>145.00028855487307</c:v>
                </c:pt>
                <c:pt idx="893">
                  <c:v>145.46245884763269</c:v>
                </c:pt>
                <c:pt idx="894">
                  <c:v>144.98402792093395</c:v>
                </c:pt>
                <c:pt idx="895">
                  <c:v>144.97574704253904</c:v>
                </c:pt>
                <c:pt idx="896">
                  <c:v>144.96852009412169</c:v>
                </c:pt>
                <c:pt idx="897">
                  <c:v>144.9612931457043</c:v>
                </c:pt>
                <c:pt idx="898">
                  <c:v>144.48313596705165</c:v>
                </c:pt>
                <c:pt idx="899">
                  <c:v>144.94593588031736</c:v>
                </c:pt>
                <c:pt idx="900">
                  <c:v>144.46647790960986</c:v>
                </c:pt>
                <c:pt idx="901">
                  <c:v>144.45747355423597</c:v>
                </c:pt>
                <c:pt idx="902">
                  <c:v>144.44921956180985</c:v>
                </c:pt>
                <c:pt idx="903">
                  <c:v>144.44111564197331</c:v>
                </c:pt>
                <c:pt idx="904">
                  <c:v>144.43376208508462</c:v>
                </c:pt>
                <c:pt idx="905">
                  <c:v>143.95581461698876</c:v>
                </c:pt>
                <c:pt idx="906">
                  <c:v>143.94788667803897</c:v>
                </c:pt>
                <c:pt idx="907">
                  <c:v>143.94010832284303</c:v>
                </c:pt>
                <c:pt idx="908">
                  <c:v>143.46241016100342</c:v>
                </c:pt>
                <c:pt idx="909">
                  <c:v>143.45584998461263</c:v>
                </c:pt>
                <c:pt idx="910">
                  <c:v>143.44928980822186</c:v>
                </c:pt>
                <c:pt idx="911">
                  <c:v>142.97242560025137</c:v>
                </c:pt>
                <c:pt idx="912">
                  <c:v>143.43587126560439</c:v>
                </c:pt>
                <c:pt idx="913">
                  <c:v>142.95801081028031</c:v>
                </c:pt>
                <c:pt idx="914">
                  <c:v>142.94983747576066</c:v>
                </c:pt>
                <c:pt idx="915">
                  <c:v>142.471016946932</c:v>
                </c:pt>
                <c:pt idx="916">
                  <c:v>142.93259917022829</c:v>
                </c:pt>
                <c:pt idx="917">
                  <c:v>142.45398346359838</c:v>
                </c:pt>
                <c:pt idx="918">
                  <c:v>142.4458370150476</c:v>
                </c:pt>
                <c:pt idx="919">
                  <c:v>142.43798680098951</c:v>
                </c:pt>
                <c:pt idx="920">
                  <c:v>142.42998846968504</c:v>
                </c:pt>
                <c:pt idx="921">
                  <c:v>142.42243449011971</c:v>
                </c:pt>
                <c:pt idx="922">
                  <c:v>141.9453072884906</c:v>
                </c:pt>
                <c:pt idx="923">
                  <c:v>141.93910689524611</c:v>
                </c:pt>
                <c:pt idx="924">
                  <c:v>141.93305413041227</c:v>
                </c:pt>
                <c:pt idx="925">
                  <c:v>141.92685373716779</c:v>
                </c:pt>
                <c:pt idx="926">
                  <c:v>141.92006283028098</c:v>
                </c:pt>
                <c:pt idx="927">
                  <c:v>141.91297666657306</c:v>
                </c:pt>
                <c:pt idx="928">
                  <c:v>141.90500473240158</c:v>
                </c:pt>
                <c:pt idx="929">
                  <c:v>141.42732221330749</c:v>
                </c:pt>
                <c:pt idx="930">
                  <c:v>141.41996523456822</c:v>
                </c:pt>
                <c:pt idx="931">
                  <c:v>141.41201969752981</c:v>
                </c:pt>
                <c:pt idx="932">
                  <c:v>141.40539841666444</c:v>
                </c:pt>
                <c:pt idx="933">
                  <c:v>141.3989242753739</c:v>
                </c:pt>
                <c:pt idx="934">
                  <c:v>141.39200871535894</c:v>
                </c:pt>
                <c:pt idx="935">
                  <c:v>141.38479887619445</c:v>
                </c:pt>
                <c:pt idx="936">
                  <c:v>141.37685333915601</c:v>
                </c:pt>
                <c:pt idx="937">
                  <c:v>141.36876066254283</c:v>
                </c:pt>
                <c:pt idx="938">
                  <c:v>140.89147116742919</c:v>
                </c:pt>
                <c:pt idx="939">
                  <c:v>140.88384532900182</c:v>
                </c:pt>
                <c:pt idx="940">
                  <c:v>140.87680609353032</c:v>
                </c:pt>
                <c:pt idx="941">
                  <c:v>140.86918025510289</c:v>
                </c:pt>
                <c:pt idx="942">
                  <c:v>140.86111446445847</c:v>
                </c:pt>
                <c:pt idx="943">
                  <c:v>140.85246207085814</c:v>
                </c:pt>
                <c:pt idx="944">
                  <c:v>140.84190321765092</c:v>
                </c:pt>
                <c:pt idx="945">
                  <c:v>140.83339747478956</c:v>
                </c:pt>
                <c:pt idx="946">
                  <c:v>140.82371852601628</c:v>
                </c:pt>
                <c:pt idx="947">
                  <c:v>140.34685187386674</c:v>
                </c:pt>
                <c:pt idx="948">
                  <c:v>140.80949340433435</c:v>
                </c:pt>
                <c:pt idx="949">
                  <c:v>140.80274747034085</c:v>
                </c:pt>
                <c:pt idx="950">
                  <c:v>140.79585488560835</c:v>
                </c:pt>
                <c:pt idx="951">
                  <c:v>140.78778909496398</c:v>
                </c:pt>
                <c:pt idx="952">
                  <c:v>140.31104220758465</c:v>
                </c:pt>
                <c:pt idx="953">
                  <c:v>140.77297737032606</c:v>
                </c:pt>
                <c:pt idx="954">
                  <c:v>140.29701066487814</c:v>
                </c:pt>
                <c:pt idx="955">
                  <c:v>140.2902872173313</c:v>
                </c:pt>
                <c:pt idx="956">
                  <c:v>140.28297912217167</c:v>
                </c:pt>
                <c:pt idx="957">
                  <c:v>140.27523254130247</c:v>
                </c:pt>
                <c:pt idx="958">
                  <c:v>140.26807060804609</c:v>
                </c:pt>
                <c:pt idx="959">
                  <c:v>140.25973937956411</c:v>
                </c:pt>
                <c:pt idx="960">
                  <c:v>139.78379662707019</c:v>
                </c:pt>
                <c:pt idx="961">
                  <c:v>140.2461463225672</c:v>
                </c:pt>
                <c:pt idx="962">
                  <c:v>140.23942287502035</c:v>
                </c:pt>
                <c:pt idx="963">
                  <c:v>140.23299175127991</c:v>
                </c:pt>
                <c:pt idx="964">
                  <c:v>139.7572841288042</c:v>
                </c:pt>
                <c:pt idx="965">
                  <c:v>140.21969101808938</c:v>
                </c:pt>
                <c:pt idx="966">
                  <c:v>139.74359086046897</c:v>
                </c:pt>
                <c:pt idx="967">
                  <c:v>139.73616153403179</c:v>
                </c:pt>
                <c:pt idx="968">
                  <c:v>140.19703592309457</c:v>
                </c:pt>
                <c:pt idx="969">
                  <c:v>139.71984615048348</c:v>
                </c:pt>
                <c:pt idx="970">
                  <c:v>139.24329284207957</c:v>
                </c:pt>
                <c:pt idx="971">
                  <c:v>139.23588844626804</c:v>
                </c:pt>
                <c:pt idx="972">
                  <c:v>139.22891960315127</c:v>
                </c:pt>
                <c:pt idx="973">
                  <c:v>139.2225314969609</c:v>
                </c:pt>
                <c:pt idx="974">
                  <c:v>139.21599820653893</c:v>
                </c:pt>
                <c:pt idx="975">
                  <c:v>139.20990046881175</c:v>
                </c:pt>
                <c:pt idx="976">
                  <c:v>138.73524775398519</c:v>
                </c:pt>
                <c:pt idx="977">
                  <c:v>138.72931524275728</c:v>
                </c:pt>
                <c:pt idx="978">
                  <c:v>138.72236986375873</c:v>
                </c:pt>
                <c:pt idx="979">
                  <c:v>138.7135434446148</c:v>
                </c:pt>
                <c:pt idx="980">
                  <c:v>138.70399354849184</c:v>
                </c:pt>
                <c:pt idx="981">
                  <c:v>138.69357547999405</c:v>
                </c:pt>
                <c:pt idx="982">
                  <c:v>138.68445967005849</c:v>
                </c:pt>
                <c:pt idx="983">
                  <c:v>138.20857655553181</c:v>
                </c:pt>
                <c:pt idx="984">
                  <c:v>138.2016546406515</c:v>
                </c:pt>
                <c:pt idx="985">
                  <c:v>138.19530955201125</c:v>
                </c:pt>
                <c:pt idx="986">
                  <c:v>138.18954128961104</c:v>
                </c:pt>
                <c:pt idx="987">
                  <c:v>138.18334040753078</c:v>
                </c:pt>
                <c:pt idx="988">
                  <c:v>138.17814897137058</c:v>
                </c:pt>
                <c:pt idx="989">
                  <c:v>138.17295753521037</c:v>
                </c:pt>
                <c:pt idx="990">
                  <c:v>137.69839476617031</c:v>
                </c:pt>
                <c:pt idx="991">
                  <c:v>137.69135259768407</c:v>
                </c:pt>
                <c:pt idx="992">
                  <c:v>137.68316068740415</c:v>
                </c:pt>
                <c:pt idx="993">
                  <c:v>137.67439390622741</c:v>
                </c:pt>
                <c:pt idx="994">
                  <c:v>137.66591456049903</c:v>
                </c:pt>
                <c:pt idx="995">
                  <c:v>137.19007201934343</c:v>
                </c:pt>
                <c:pt idx="996">
                  <c:v>137.18305380381125</c:v>
                </c:pt>
                <c:pt idx="997">
                  <c:v>137.17617881716745</c:v>
                </c:pt>
                <c:pt idx="998">
                  <c:v>137.16944705941202</c:v>
                </c:pt>
                <c:pt idx="999">
                  <c:v>137.16271530165665</c:v>
                </c:pt>
                <c:pt idx="1000">
                  <c:v>137.15612677278966</c:v>
                </c:pt>
                <c:pt idx="1001">
                  <c:v>137.14968147281112</c:v>
                </c:pt>
                <c:pt idx="1002">
                  <c:v>137.14337940172095</c:v>
                </c:pt>
                <c:pt idx="1003">
                  <c:v>136.66817625778731</c:v>
                </c:pt>
                <c:pt idx="1004">
                  <c:v>136.6604682949461</c:v>
                </c:pt>
                <c:pt idx="1005">
                  <c:v>136.65176115173654</c:v>
                </c:pt>
                <c:pt idx="1006">
                  <c:v>136.64234030826387</c:v>
                </c:pt>
                <c:pt idx="1007">
                  <c:v>136.63349042500167</c:v>
                </c:pt>
                <c:pt idx="1008">
                  <c:v>136.15745919322859</c:v>
                </c:pt>
                <c:pt idx="1009">
                  <c:v>136.61835997942438</c:v>
                </c:pt>
                <c:pt idx="1010">
                  <c:v>136.61207941710927</c:v>
                </c:pt>
                <c:pt idx="1011">
                  <c:v>136.60508515453111</c:v>
                </c:pt>
                <c:pt idx="1012">
                  <c:v>136.59780541184767</c:v>
                </c:pt>
                <c:pt idx="1013">
                  <c:v>136.12260764510785</c:v>
                </c:pt>
                <c:pt idx="1014">
                  <c:v>136.58324592648086</c:v>
                </c:pt>
                <c:pt idx="1015">
                  <c:v>136.57653714400792</c:v>
                </c:pt>
                <c:pt idx="1016">
                  <c:v>136.10411498692133</c:v>
                </c:pt>
                <c:pt idx="1017">
                  <c:v>136.09785593338131</c:v>
                </c:pt>
                <c:pt idx="1018">
                  <c:v>136.09159687984123</c:v>
                </c:pt>
                <c:pt idx="1019">
                  <c:v>136.08448431900027</c:v>
                </c:pt>
                <c:pt idx="1020">
                  <c:v>136.07651825085836</c:v>
                </c:pt>
                <c:pt idx="1021">
                  <c:v>135.60138794345846</c:v>
                </c:pt>
                <c:pt idx="1022">
                  <c:v>136.06143962187554</c:v>
                </c:pt>
                <c:pt idx="1023">
                  <c:v>136.05446931225137</c:v>
                </c:pt>
                <c:pt idx="1024">
                  <c:v>136.04778350506086</c:v>
                </c:pt>
                <c:pt idx="1025">
                  <c:v>135.57374427915906</c:v>
                </c:pt>
                <c:pt idx="1026">
                  <c:v>135.567223209632</c:v>
                </c:pt>
                <c:pt idx="1027">
                  <c:v>135.56041861534291</c:v>
                </c:pt>
                <c:pt idx="1028">
                  <c:v>135.55318873391076</c:v>
                </c:pt>
                <c:pt idx="1029">
                  <c:v>136.01335871059058</c:v>
                </c:pt>
                <c:pt idx="1030">
                  <c:v>135.53901249580849</c:v>
                </c:pt>
                <c:pt idx="1031">
                  <c:v>135.53263318866246</c:v>
                </c:pt>
                <c:pt idx="1032">
                  <c:v>135.52597035675439</c:v>
                </c:pt>
                <c:pt idx="1033">
                  <c:v>135.05157574722841</c:v>
                </c:pt>
                <c:pt idx="1034">
                  <c:v>135.51009297007988</c:v>
                </c:pt>
                <c:pt idx="1035">
                  <c:v>135.03448164825608</c:v>
                </c:pt>
                <c:pt idx="1036">
                  <c:v>135.02699415035909</c:v>
                </c:pt>
                <c:pt idx="1037">
                  <c:v>135.02007174664303</c:v>
                </c:pt>
                <c:pt idx="1038">
                  <c:v>135.01442080483397</c:v>
                </c:pt>
                <c:pt idx="1039">
                  <c:v>135.00891113657016</c:v>
                </c:pt>
                <c:pt idx="1040">
                  <c:v>135.0031189212159</c:v>
                </c:pt>
                <c:pt idx="1041">
                  <c:v>134.99732670586161</c:v>
                </c:pt>
                <c:pt idx="1042">
                  <c:v>134.99167576405259</c:v>
                </c:pt>
                <c:pt idx="1043">
                  <c:v>134.98432953970084</c:v>
                </c:pt>
                <c:pt idx="1044">
                  <c:v>134.97754840952993</c:v>
                </c:pt>
                <c:pt idx="1045">
                  <c:v>134.50359961825052</c:v>
                </c:pt>
                <c:pt idx="1046">
                  <c:v>134.9706260058139</c:v>
                </c:pt>
                <c:pt idx="1047">
                  <c:v>134.96370360209781</c:v>
                </c:pt>
                <c:pt idx="1048">
                  <c:v>134.9559335571104</c:v>
                </c:pt>
                <c:pt idx="1049">
                  <c:v>134.94745714439679</c:v>
                </c:pt>
                <c:pt idx="1050">
                  <c:v>134.47107835037232</c:v>
                </c:pt>
                <c:pt idx="1051">
                  <c:v>134.46150499013112</c:v>
                </c:pt>
                <c:pt idx="1052">
                  <c:v>134.45221319930877</c:v>
                </c:pt>
                <c:pt idx="1053">
                  <c:v>134.44390690145241</c:v>
                </c:pt>
                <c:pt idx="1054">
                  <c:v>134.43686766598094</c:v>
                </c:pt>
                <c:pt idx="1055">
                  <c:v>134.43025078463776</c:v>
                </c:pt>
                <c:pt idx="1056">
                  <c:v>134.42391547271342</c:v>
                </c:pt>
                <c:pt idx="1057">
                  <c:v>134.41729859137024</c:v>
                </c:pt>
                <c:pt idx="1058">
                  <c:v>134.4102593558988</c:v>
                </c:pt>
                <c:pt idx="1059">
                  <c:v>134.40336090513676</c:v>
                </c:pt>
                <c:pt idx="1060">
                  <c:v>134.39688480850299</c:v>
                </c:pt>
                <c:pt idx="1061">
                  <c:v>134.39083106599753</c:v>
                </c:pt>
                <c:pt idx="1062">
                  <c:v>134.38477732349207</c:v>
                </c:pt>
                <c:pt idx="1063">
                  <c:v>134.37886436569602</c:v>
                </c:pt>
                <c:pt idx="1064">
                  <c:v>133.90539658884046</c:v>
                </c:pt>
                <c:pt idx="1065">
                  <c:v>133.89782061166432</c:v>
                </c:pt>
                <c:pt idx="1066">
                  <c:v>133.42344848858497</c:v>
                </c:pt>
                <c:pt idx="1067">
                  <c:v>133.88182688207016</c:v>
                </c:pt>
                <c:pt idx="1068">
                  <c:v>133.40820952146083</c:v>
                </c:pt>
                <c:pt idx="1069">
                  <c:v>133.40163859068252</c:v>
                </c:pt>
                <c:pt idx="1070">
                  <c:v>133.39548708101773</c:v>
                </c:pt>
                <c:pt idx="1071">
                  <c:v>133.3891957643151</c:v>
                </c:pt>
                <c:pt idx="1072">
                  <c:v>132.91583406482741</c:v>
                </c:pt>
                <c:pt idx="1073">
                  <c:v>132.90858951832135</c:v>
                </c:pt>
                <c:pt idx="1074">
                  <c:v>132.90064838080508</c:v>
                </c:pt>
                <c:pt idx="1075">
                  <c:v>132.89201065227863</c:v>
                </c:pt>
                <c:pt idx="1076">
                  <c:v>132.88490542397463</c:v>
                </c:pt>
                <c:pt idx="1077">
                  <c:v>132.87738224106445</c:v>
                </c:pt>
                <c:pt idx="1078">
                  <c:v>132.87041633096248</c:v>
                </c:pt>
                <c:pt idx="1079">
                  <c:v>132.86317178445645</c:v>
                </c:pt>
                <c:pt idx="1080">
                  <c:v>132.38976608974707</c:v>
                </c:pt>
                <c:pt idx="1081">
                  <c:v>132.38213047460368</c:v>
                </c:pt>
                <c:pt idx="1082">
                  <c:v>132.37393954199536</c:v>
                </c:pt>
                <c:pt idx="1083">
                  <c:v>132.36574860938703</c:v>
                </c:pt>
                <c:pt idx="1084">
                  <c:v>131.89137159794973</c:v>
                </c:pt>
                <c:pt idx="1085">
                  <c:v>131.88348618771431</c:v>
                </c:pt>
                <c:pt idx="1086">
                  <c:v>131.87587745853978</c:v>
                </c:pt>
                <c:pt idx="1087">
                  <c:v>131.86854541042609</c:v>
                </c:pt>
                <c:pt idx="1088">
                  <c:v>131.86107502178203</c:v>
                </c:pt>
                <c:pt idx="1089">
                  <c:v>131.85263624942479</c:v>
                </c:pt>
                <c:pt idx="1090">
                  <c:v>131.84502752025023</c:v>
                </c:pt>
                <c:pt idx="1091">
                  <c:v>131.83797215319746</c:v>
                </c:pt>
                <c:pt idx="1092">
                  <c:v>131.36549671300907</c:v>
                </c:pt>
                <c:pt idx="1093">
                  <c:v>131.82565984598773</c:v>
                </c:pt>
                <c:pt idx="1094">
                  <c:v>131.8195728626481</c:v>
                </c:pt>
                <c:pt idx="1095">
                  <c:v>131.34702458592602</c:v>
                </c:pt>
                <c:pt idx="1096">
                  <c:v>131.34040770458282</c:v>
                </c:pt>
                <c:pt idx="1097">
                  <c:v>131.33337726815566</c:v>
                </c:pt>
                <c:pt idx="1098">
                  <c:v>131.32551972156068</c:v>
                </c:pt>
                <c:pt idx="1099">
                  <c:v>131.31683506479771</c:v>
                </c:pt>
                <c:pt idx="1100">
                  <c:v>131.30787470464551</c:v>
                </c:pt>
                <c:pt idx="1101">
                  <c:v>131.30690974278295</c:v>
                </c:pt>
                <c:pt idx="1102">
                  <c:v>131.2994657512719</c:v>
                </c:pt>
                <c:pt idx="1103">
                  <c:v>130.82672194023112</c:v>
                </c:pt>
                <c:pt idx="1104">
                  <c:v>130.81999116014731</c:v>
                </c:pt>
                <c:pt idx="1105">
                  <c:v>130.81380983149893</c:v>
                </c:pt>
                <c:pt idx="1106">
                  <c:v>130.80749113999167</c:v>
                </c:pt>
                <c:pt idx="1107">
                  <c:v>130.80062299704903</c:v>
                </c:pt>
                <c:pt idx="1108">
                  <c:v>130.79348012838867</c:v>
                </c:pt>
                <c:pt idx="1109">
                  <c:v>130.78606253401063</c:v>
                </c:pt>
                <c:pt idx="1110">
                  <c:v>130.778232851056</c:v>
                </c:pt>
                <c:pt idx="1111">
                  <c:v>130.3054386899282</c:v>
                </c:pt>
                <c:pt idx="1112">
                  <c:v>130.29873186279843</c:v>
                </c:pt>
                <c:pt idx="1113">
                  <c:v>130.29243565773783</c:v>
                </c:pt>
                <c:pt idx="1114">
                  <c:v>130.75130973072081</c:v>
                </c:pt>
                <c:pt idx="1115">
                  <c:v>130.74457895063699</c:v>
                </c:pt>
                <c:pt idx="1116">
                  <c:v>130.73661190482352</c:v>
                </c:pt>
                <c:pt idx="1117">
                  <c:v>130.72891958472778</c:v>
                </c:pt>
                <c:pt idx="1118">
                  <c:v>130.72108990177315</c:v>
                </c:pt>
                <c:pt idx="1119">
                  <c:v>130.71367230739506</c:v>
                </c:pt>
                <c:pt idx="1120">
                  <c:v>130.70680416445242</c:v>
                </c:pt>
                <c:pt idx="1121">
                  <c:v>130.70021074722746</c:v>
                </c:pt>
                <c:pt idx="1122">
                  <c:v>130.69416678143793</c:v>
                </c:pt>
                <c:pt idx="1123">
                  <c:v>130.6886722670838</c:v>
                </c:pt>
                <c:pt idx="1124">
                  <c:v>130.68345247844741</c:v>
                </c:pt>
                <c:pt idx="1125">
                  <c:v>130.67809532695213</c:v>
                </c:pt>
                <c:pt idx="1126">
                  <c:v>130.6720513611626</c:v>
                </c:pt>
                <c:pt idx="1127">
                  <c:v>130.66463376678453</c:v>
                </c:pt>
                <c:pt idx="1128">
                  <c:v>130.65639199525333</c:v>
                </c:pt>
                <c:pt idx="1129">
                  <c:v>130.64760077228675</c:v>
                </c:pt>
                <c:pt idx="1130">
                  <c:v>130.63908427503785</c:v>
                </c:pt>
                <c:pt idx="1131">
                  <c:v>131.09613450166364</c:v>
                </c:pt>
                <c:pt idx="1132">
                  <c:v>130.62397436056403</c:v>
                </c:pt>
                <c:pt idx="1133">
                  <c:v>130.61724358048025</c:v>
                </c:pt>
                <c:pt idx="1134">
                  <c:v>130.61065016325526</c:v>
                </c:pt>
                <c:pt idx="1135">
                  <c:v>130.60405674603035</c:v>
                </c:pt>
                <c:pt idx="1136">
                  <c:v>130.59663915165228</c:v>
                </c:pt>
                <c:pt idx="1137">
                  <c:v>130.58990837156847</c:v>
                </c:pt>
                <c:pt idx="1138">
                  <c:v>130.58386440577894</c:v>
                </c:pt>
                <c:pt idx="1139">
                  <c:v>130.11285693948784</c:v>
                </c:pt>
                <c:pt idx="1140">
                  <c:v>130.57150174848218</c:v>
                </c:pt>
                <c:pt idx="1141">
                  <c:v>130.56408415410411</c:v>
                </c:pt>
                <c:pt idx="1142">
                  <c:v>130.09082022177574</c:v>
                </c:pt>
                <c:pt idx="1143">
                  <c:v>130.54705115960633</c:v>
                </c:pt>
                <c:pt idx="1144">
                  <c:v>130.53702367091009</c:v>
                </c:pt>
                <c:pt idx="1145">
                  <c:v>130.52933135081429</c:v>
                </c:pt>
                <c:pt idx="1146">
                  <c:v>130.52273793358935</c:v>
                </c:pt>
                <c:pt idx="1147">
                  <c:v>130.51669396779982</c:v>
                </c:pt>
                <c:pt idx="1148">
                  <c:v>130.04660991232853</c:v>
                </c:pt>
                <c:pt idx="1149">
                  <c:v>130.50488076193844</c:v>
                </c:pt>
                <c:pt idx="1150">
                  <c:v>130.49787525613692</c:v>
                </c:pt>
                <c:pt idx="1151">
                  <c:v>130.49114447605314</c:v>
                </c:pt>
                <c:pt idx="1152">
                  <c:v>130.01964572978642</c:v>
                </c:pt>
                <c:pt idx="1153">
                  <c:v>130.01225453254136</c:v>
                </c:pt>
                <c:pt idx="1154">
                  <c:v>130.00513708334245</c:v>
                </c:pt>
                <c:pt idx="1155">
                  <c:v>129.99747213805128</c:v>
                </c:pt>
                <c:pt idx="1156">
                  <c:v>129.98994406678315</c:v>
                </c:pt>
                <c:pt idx="1157">
                  <c:v>130.44746308693792</c:v>
                </c:pt>
                <c:pt idx="1158">
                  <c:v>129.97735165666199</c:v>
                </c:pt>
                <c:pt idx="1159">
                  <c:v>129.97187669573972</c:v>
                </c:pt>
                <c:pt idx="1160">
                  <c:v>129.96612798677134</c:v>
                </c:pt>
                <c:pt idx="1161">
                  <c:v>129.95901053757242</c:v>
                </c:pt>
                <c:pt idx="1162">
                  <c:v>129.95066122216596</c:v>
                </c:pt>
                <c:pt idx="1163">
                  <c:v>129.47768668062923</c:v>
                </c:pt>
                <c:pt idx="1164">
                  <c:v>129.93232010307642</c:v>
                </c:pt>
                <c:pt idx="1165">
                  <c:v>129.9236970396239</c:v>
                </c:pt>
                <c:pt idx="1166">
                  <c:v>129.45190988023714</c:v>
                </c:pt>
                <c:pt idx="1167">
                  <c:v>129.44536339124869</c:v>
                </c:pt>
                <c:pt idx="1168">
                  <c:v>129.43963521338375</c:v>
                </c:pt>
                <c:pt idx="1169">
                  <c:v>129.43513450220414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65-479B-96B9-1D38F440F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976816"/>
        <c:axId val="1232979696"/>
        <c:extLst/>
      </c:scatterChart>
      <c:valAx>
        <c:axId val="1232976816"/>
        <c:scaling>
          <c:orientation val="minMax"/>
          <c:max val="6.0000000000000012E-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Deformación</a:t>
                </a:r>
                <a:r>
                  <a:rPr lang="es-CO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unitaria [mm</a:t>
                </a:r>
                <a:r>
                  <a:rPr lang="es-CO" baseline="0">
                    <a:latin typeface="Amasis MT Pro Light" panose="02040304050005020304" pitchFamily="18" charset="0"/>
                  </a:rPr>
                  <a:t>]</a:t>
                </a:r>
                <a:endParaRPr lang="es-CO">
                  <a:latin typeface="Amasis MT Pro Light" panose="020403040500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9696"/>
        <c:crosses val="autoZero"/>
        <c:crossBetween val="midCat"/>
        <c:majorUnit val="5.000000000000001E-3"/>
      </c:valAx>
      <c:valAx>
        <c:axId val="123297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Esfuerzo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6816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'[2]MGMX-UCS-RX'!$AA$61:$AJ$61</c:f>
              <c:strCache>
                <c:ptCount val="1"/>
                <c:pt idx="0">
                  <c:v>MGMX-UCS-RX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('[2]MGMX-UCS-RX'!$Y$34:$Y$1047,'[2]MGMX-UCS-RX'!$Y$34:$Y$35)</c:f>
              <c:strCache>
                <c:ptCount val="1016"/>
                <c:pt idx="0">
                  <c:v>Deformación</c:v>
                </c:pt>
                <c:pt idx="1014">
                  <c:v>Deformación</c:v>
                </c:pt>
              </c:strCache>
            </c:strRef>
          </c:xVal>
          <c:yVal>
            <c:numRef>
              <c:f>('[2]MGMX-UCS-RX'!$W$34:$W$1047,'[2]MGMX-UCS-RX'!$W$34:$W$35)</c:f>
              <c:numCache>
                <c:formatCode>General</c:formatCode>
                <c:ptCount val="1016"/>
                <c:pt idx="0">
                  <c:v>0</c:v>
                </c:pt>
                <c:pt idx="10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68-4F67-972E-09931867D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976816"/>
        <c:axId val="1232979696"/>
        <c:extLst/>
      </c:scatterChart>
      <c:valAx>
        <c:axId val="1232976816"/>
        <c:scaling>
          <c:orientation val="minMax"/>
          <c:max val="3.0000000000000006E-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Amasis MT Pro Light" panose="02040304050005020304" pitchFamily="18" charset="0"/>
                  </a:rPr>
                  <a:t>Desplazamiento</a:t>
                </a:r>
                <a:r>
                  <a:rPr lang="es-CO" baseline="0">
                    <a:latin typeface="Amasis MT Pro Light" panose="02040304050005020304" pitchFamily="18" charset="0"/>
                  </a:rPr>
                  <a:t> [mm]</a:t>
                </a:r>
                <a:endParaRPr lang="es-CO">
                  <a:latin typeface="Amasis MT Pro Light" panose="020403040500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9696"/>
        <c:crosses val="autoZero"/>
        <c:crossBetween val="midCat"/>
      </c:valAx>
      <c:valAx>
        <c:axId val="123297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Amasis MT Pro Light" panose="02040304050005020304" pitchFamily="18" charset="0"/>
                  </a:rPr>
                  <a:t>Carga 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6816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CURVA ESFUERZO - DEFORMACIÓN </a:t>
            </a:r>
          </a:p>
          <a:p>
            <a:pPr>
              <a:defRPr/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3% 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ceniza de fibra de fique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3%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'Compresión I-3% ceniza'!$X$45:$X$953</c:f>
              <c:numCache>
                <c:formatCode>0.00%</c:formatCode>
                <c:ptCount val="9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-9.9178471659751738E-7</c:v>
                </c:pt>
                <c:pt idx="4">
                  <c:v>-1.9835694331950348E-6</c:v>
                </c:pt>
                <c:pt idx="5">
                  <c:v>0</c:v>
                </c:pt>
                <c:pt idx="6">
                  <c:v>1.6860340182157791E-5</c:v>
                </c:pt>
                <c:pt idx="7">
                  <c:v>4.6613881680083315E-5</c:v>
                </c:pt>
                <c:pt idx="8">
                  <c:v>8.9260624493776538E-5</c:v>
                </c:pt>
                <c:pt idx="9">
                  <c:v>1.4281699919004248E-4</c:v>
                </c:pt>
                <c:pt idx="10">
                  <c:v>1.9736515860290595E-4</c:v>
                </c:pt>
                <c:pt idx="11">
                  <c:v>2.5885581103195199E-4</c:v>
                </c:pt>
                <c:pt idx="12">
                  <c:v>3.2629717176058316E-4</c:v>
                </c:pt>
                <c:pt idx="13">
                  <c:v>3.977056713556044E-4</c:v>
                </c:pt>
                <c:pt idx="14">
                  <c:v>4.6812238623402812E-4</c:v>
                </c:pt>
                <c:pt idx="15">
                  <c:v>5.3060482337967169E-4</c:v>
                </c:pt>
                <c:pt idx="16">
                  <c:v>5.8812833694232771E-4</c:v>
                </c:pt>
                <c:pt idx="17">
                  <c:v>5.9308726052531525E-4</c:v>
                </c:pt>
                <c:pt idx="18">
                  <c:v>6.3970114220539861E-4</c:v>
                </c:pt>
                <c:pt idx="19">
                  <c:v>6.9325751690166456E-4</c:v>
                </c:pt>
                <c:pt idx="20">
                  <c:v>7.5772352348050316E-4</c:v>
                </c:pt>
                <c:pt idx="21">
                  <c:v>8.211977453427443E-4</c:v>
                </c:pt>
                <c:pt idx="22">
                  <c:v>8.8764732135477784E-4</c:v>
                </c:pt>
                <c:pt idx="23">
                  <c:v>9.4814618906722647E-4</c:v>
                </c:pt>
                <c:pt idx="24">
                  <c:v>1.0046779179132849E-3</c:v>
                </c:pt>
                <c:pt idx="25">
                  <c:v>1.0572425078929533E-3</c:v>
                </c:pt>
                <c:pt idx="26">
                  <c:v>1.1048481742896342E-3</c:v>
                </c:pt>
                <c:pt idx="27">
                  <c:v>1.156420979552705E-3</c:v>
                </c:pt>
                <c:pt idx="28">
                  <c:v>1.209977354248971E-3</c:v>
                </c:pt>
                <c:pt idx="29">
                  <c:v>1.2665090830950296E-3</c:v>
                </c:pt>
                <c:pt idx="30">
                  <c:v>1.325024381374283E-3</c:v>
                </c:pt>
                <c:pt idx="31">
                  <c:v>1.376597186637354E-3</c:v>
                </c:pt>
                <c:pt idx="32">
                  <c:v>1.4232110683174372E-3</c:v>
                </c:pt>
                <c:pt idx="33">
                  <c:v>1.4658578111311302E-3</c:v>
                </c:pt>
                <c:pt idx="34">
                  <c:v>1.5085045539448237E-3</c:v>
                </c:pt>
                <c:pt idx="35">
                  <c:v>1.5600773592078945E-3</c:v>
                </c:pt>
                <c:pt idx="36">
                  <c:v>1.6146255186207581E-3</c:v>
                </c:pt>
                <c:pt idx="37">
                  <c:v>1.6800833099161942E-3</c:v>
                </c:pt>
                <c:pt idx="38">
                  <c:v>1.7425657470618377E-3</c:v>
                </c:pt>
                <c:pt idx="39">
                  <c:v>1.8010810453410915E-3</c:v>
                </c:pt>
                <c:pt idx="40">
                  <c:v>1.8605881283369422E-3</c:v>
                </c:pt>
                <c:pt idx="41">
                  <c:v>1.9161280724664033E-3</c:v>
                </c:pt>
                <c:pt idx="42">
                  <c:v>1.9696844471626691E-3</c:v>
                </c:pt>
                <c:pt idx="43">
                  <c:v>2.023240821858935E-3</c:v>
                </c:pt>
                <c:pt idx="44">
                  <c:v>2.0748136271220062E-3</c:v>
                </c:pt>
                <c:pt idx="45">
                  <c:v>2.1194439393688942E-3</c:v>
                </c:pt>
                <c:pt idx="46">
                  <c:v>2.1660578210489778E-3</c:v>
                </c:pt>
                <c:pt idx="47">
                  <c:v>2.2087045638626711E-3</c:v>
                </c:pt>
                <c:pt idx="48">
                  <c:v>2.2582937996925468E-3</c:v>
                </c:pt>
                <c:pt idx="49">
                  <c:v>2.3078830355224224E-3</c:v>
                </c:pt>
                <c:pt idx="50">
                  <c:v>2.3644147643684813E-3</c:v>
                </c:pt>
                <c:pt idx="51">
                  <c:v>2.4268972015141247E-3</c:v>
                </c:pt>
                <c:pt idx="52">
                  <c:v>2.4923549928095611E-3</c:v>
                </c:pt>
                <c:pt idx="53">
                  <c:v>2.5528538605220094E-3</c:v>
                </c:pt>
                <c:pt idx="54">
                  <c:v>2.6083938046514705E-3</c:v>
                </c:pt>
                <c:pt idx="55">
                  <c:v>2.6619501793477365E-3</c:v>
                </c:pt>
                <c:pt idx="56">
                  <c:v>2.709555845744417E-3</c:v>
                </c:pt>
                <c:pt idx="57">
                  <c:v>2.7541861579913054E-3</c:v>
                </c:pt>
                <c:pt idx="58">
                  <c:v>2.7978246855215965E-3</c:v>
                </c:pt>
                <c:pt idx="59">
                  <c:v>2.8374960741854968E-3</c:v>
                </c:pt>
                <c:pt idx="60">
                  <c:v>2.8791510322825928E-3</c:v>
                </c:pt>
                <c:pt idx="61">
                  <c:v>2.9257649139626755E-3</c:v>
                </c:pt>
                <c:pt idx="62">
                  <c:v>2.9664280873431736E-3</c:v>
                </c:pt>
                <c:pt idx="63">
                  <c:v>3.0090748301568673E-3</c:v>
                </c:pt>
                <c:pt idx="64">
                  <c:v>3.0457708646709752E-3</c:v>
                </c:pt>
                <c:pt idx="65">
                  <c:v>3.0864340380514733E-3</c:v>
                </c:pt>
                <c:pt idx="66">
                  <c:v>3.1300725655817644E-3</c:v>
                </c:pt>
                <c:pt idx="67">
                  <c:v>3.1747028778286528E-3</c:v>
                </c:pt>
                <c:pt idx="68">
                  <c:v>3.221316759508736E-3</c:v>
                </c:pt>
                <c:pt idx="69">
                  <c:v>3.2709059953386116E-3</c:v>
                </c:pt>
                <c:pt idx="70">
                  <c:v>3.3195034464518903E-3</c:v>
                </c:pt>
                <c:pt idx="71">
                  <c:v>3.3641337586987783E-3</c:v>
                </c:pt>
                <c:pt idx="72">
                  <c:v>3.4028133626460818E-3</c:v>
                </c:pt>
                <c:pt idx="73">
                  <c:v>3.4395093971601896E-3</c:v>
                </c:pt>
                <c:pt idx="74">
                  <c:v>3.4821561399738833E-3</c:v>
                </c:pt>
                <c:pt idx="75">
                  <c:v>3.5277782369373691E-3</c:v>
                </c:pt>
                <c:pt idx="76">
                  <c:v>3.5803428269170373E-3</c:v>
                </c:pt>
                <c:pt idx="77">
                  <c:v>3.6329074168967058E-3</c:v>
                </c:pt>
                <c:pt idx="78">
                  <c:v>3.685472006876374E-3</c:v>
                </c:pt>
                <c:pt idx="79">
                  <c:v>3.736053027422847E-3</c:v>
                </c:pt>
                <c:pt idx="80">
                  <c:v>3.7856422632527231E-3</c:v>
                </c:pt>
                <c:pt idx="81">
                  <c:v>3.8352314990825992E-3</c:v>
                </c:pt>
                <c:pt idx="82">
                  <c:v>3.8858125196290722E-3</c:v>
                </c:pt>
                <c:pt idx="83">
                  <c:v>3.9354017554589478E-3</c:v>
                </c:pt>
                <c:pt idx="84">
                  <c:v>3.9849909912888243E-3</c:v>
                </c:pt>
                <c:pt idx="85">
                  <c:v>4.0365637965518947E-3</c:v>
                </c:pt>
                <c:pt idx="86">
                  <c:v>4.0841694629485756E-3</c:v>
                </c:pt>
                <c:pt idx="87">
                  <c:v>4.1297915599120619E-3</c:v>
                </c:pt>
                <c:pt idx="88">
                  <c:v>4.17045473329256E-3</c:v>
                </c:pt>
                <c:pt idx="89">
                  <c:v>4.2081425525232656E-3</c:v>
                </c:pt>
                <c:pt idx="90">
                  <c:v>4.2448385870373735E-3</c:v>
                </c:pt>
                <c:pt idx="91">
                  <c:v>4.2845099757012747E-3</c:v>
                </c:pt>
                <c:pt idx="92">
                  <c:v>4.3261649337983698E-3</c:v>
                </c:pt>
                <c:pt idx="93">
                  <c:v>4.3668281071788688E-3</c:v>
                </c:pt>
                <c:pt idx="94">
                  <c:v>4.4084830652759638E-3</c:v>
                </c:pt>
                <c:pt idx="95">
                  <c:v>4.4521215928062553E-3</c:v>
                </c:pt>
                <c:pt idx="96">
                  <c:v>4.5007190439195332E-3</c:v>
                </c:pt>
                <c:pt idx="97">
                  <c:v>4.5562589880489938E-3</c:v>
                </c:pt>
                <c:pt idx="98">
                  <c:v>4.6108071474618576E-3</c:v>
                </c:pt>
                <c:pt idx="99">
                  <c:v>4.6594045985751363E-3</c:v>
                </c:pt>
                <c:pt idx="100">
                  <c:v>4.7060184802552195E-3</c:v>
                </c:pt>
                <c:pt idx="101">
                  <c:v>4.7456898689191198E-3</c:v>
                </c:pt>
                <c:pt idx="102">
                  <c:v>4.7942873200323985E-3</c:v>
                </c:pt>
                <c:pt idx="103">
                  <c:v>4.8409012017124817E-3</c:v>
                </c:pt>
                <c:pt idx="104">
                  <c:v>4.8904904375423573E-3</c:v>
                </c:pt>
                <c:pt idx="105">
                  <c:v>4.940079673372233E-3</c:v>
                </c:pt>
                <c:pt idx="106">
                  <c:v>4.9847099856191223E-3</c:v>
                </c:pt>
                <c:pt idx="107">
                  <c:v>5.028348513149412E-3</c:v>
                </c:pt>
                <c:pt idx="108">
                  <c:v>5.0620691935137274E-3</c:v>
                </c:pt>
                <c:pt idx="109">
                  <c:v>5.0967816585946414E-3</c:v>
                </c:pt>
                <c:pt idx="110">
                  <c:v>5.1334776931087484E-3</c:v>
                </c:pt>
                <c:pt idx="111">
                  <c:v>5.1662065887564676E-3</c:v>
                </c:pt>
                <c:pt idx="112">
                  <c:v>5.2009190538373799E-3</c:v>
                </c:pt>
                <c:pt idx="113">
                  <c:v>5.2356315189182939E-3</c:v>
                </c:pt>
                <c:pt idx="114">
                  <c:v>5.2693521992826092E-3</c:v>
                </c:pt>
                <c:pt idx="115">
                  <c:v>5.3139825115294977E-3</c:v>
                </c:pt>
                <c:pt idx="116">
                  <c:v>5.3685306709423605E-3</c:v>
                </c:pt>
                <c:pt idx="117">
                  <c:v>5.4359720316709921E-3</c:v>
                </c:pt>
                <c:pt idx="118">
                  <c:v>5.4964708993834408E-3</c:v>
                </c:pt>
                <c:pt idx="119">
                  <c:v>5.5539944129460971E-3</c:v>
                </c:pt>
                <c:pt idx="120">
                  <c:v>5.6045754334925705E-3</c:v>
                </c:pt>
                <c:pt idx="121">
                  <c:v>5.6521810998892506E-3</c:v>
                </c:pt>
                <c:pt idx="122">
                  <c:v>5.696811412136139E-3</c:v>
                </c:pt>
                <c:pt idx="123">
                  <c:v>5.7404499396664296E-3</c:v>
                </c:pt>
                <c:pt idx="124">
                  <c:v>5.7830966824801225E-3</c:v>
                </c:pt>
                <c:pt idx="125">
                  <c:v>5.8307023488768034E-3</c:v>
                </c:pt>
                <c:pt idx="126">
                  <c:v>5.8842587235730702E-3</c:v>
                </c:pt>
                <c:pt idx="127">
                  <c:v>5.9368233135527384E-3</c:v>
                </c:pt>
                <c:pt idx="128">
                  <c:v>6.0012893201315766E-3</c:v>
                </c:pt>
                <c:pt idx="129">
                  <c:v>6.0637717572772209E-3</c:v>
                </c:pt>
                <c:pt idx="130">
                  <c:v>6.1292295485726568E-3</c:v>
                </c:pt>
                <c:pt idx="131">
                  <c:v>6.18774484685191E-3</c:v>
                </c:pt>
                <c:pt idx="132">
                  <c:v>6.2353505132485909E-3</c:v>
                </c:pt>
                <c:pt idx="133">
                  <c:v>6.2809726102120763E-3</c:v>
                </c:pt>
                <c:pt idx="134">
                  <c:v>6.3236193530257691E-3</c:v>
                </c:pt>
                <c:pt idx="135">
                  <c:v>6.3642825264062682E-3</c:v>
                </c:pt>
                <c:pt idx="136">
                  <c:v>6.4059374845033641E-3</c:v>
                </c:pt>
                <c:pt idx="137">
                  <c:v>6.4485842273170569E-3</c:v>
                </c:pt>
                <c:pt idx="138">
                  <c:v>6.4902391854141529E-3</c:v>
                </c:pt>
                <c:pt idx="139">
                  <c:v>6.5378448518108338E-3</c:v>
                </c:pt>
                <c:pt idx="140">
                  <c:v>6.5894176570739042E-3</c:v>
                </c:pt>
                <c:pt idx="141">
                  <c:v>6.6439658164867688E-3</c:v>
                </c:pt>
                <c:pt idx="142">
                  <c:v>6.7034728994826188E-3</c:v>
                </c:pt>
                <c:pt idx="143">
                  <c:v>6.7629799824784698E-3</c:v>
                </c:pt>
                <c:pt idx="144">
                  <c:v>6.8185199266079313E-3</c:v>
                </c:pt>
                <c:pt idx="145">
                  <c:v>6.8691009471544039E-3</c:v>
                </c:pt>
                <c:pt idx="146">
                  <c:v>6.9117476899680976E-3</c:v>
                </c:pt>
                <c:pt idx="147">
                  <c:v>6.9494355091988032E-3</c:v>
                </c:pt>
                <c:pt idx="148">
                  <c:v>6.9891068978627036E-3</c:v>
                </c:pt>
                <c:pt idx="149">
                  <c:v>7.0297700712432017E-3</c:v>
                </c:pt>
                <c:pt idx="150">
                  <c:v>7.0714250293402977E-3</c:v>
                </c:pt>
                <c:pt idx="151">
                  <c:v>7.1150635568705892E-3</c:v>
                </c:pt>
                <c:pt idx="152">
                  <c:v>7.157710299684282E-3</c:v>
                </c:pt>
                <c:pt idx="153">
                  <c:v>7.2023406119311696E-3</c:v>
                </c:pt>
                <c:pt idx="154">
                  <c:v>7.2449873547448642E-3</c:v>
                </c:pt>
                <c:pt idx="155">
                  <c:v>7.2886258822751539E-3</c:v>
                </c:pt>
                <c:pt idx="156">
                  <c:v>7.3431740416880168E-3</c:v>
                </c:pt>
                <c:pt idx="157">
                  <c:v>7.3937550622344911E-3</c:v>
                </c:pt>
                <c:pt idx="158">
                  <c:v>7.4532621452303412E-3</c:v>
                </c:pt>
                <c:pt idx="159">
                  <c:v>7.5167363670925833E-3</c:v>
                </c:pt>
                <c:pt idx="160">
                  <c:v>7.5831859431046162E-3</c:v>
                </c:pt>
                <c:pt idx="161">
                  <c:v>7.648643734400053E-3</c:v>
                </c:pt>
                <c:pt idx="162">
                  <c:v>7.7091426021125018E-3</c:v>
                </c:pt>
                <c:pt idx="163">
                  <c:v>7.7656743309585602E-3</c:v>
                </c:pt>
                <c:pt idx="164">
                  <c:v>7.8152635667884367E-3</c:v>
                </c:pt>
                <c:pt idx="165">
                  <c:v>7.8608856637519212E-3</c:v>
                </c:pt>
                <c:pt idx="166">
                  <c:v>7.9065077607154075E-3</c:v>
                </c:pt>
                <c:pt idx="167">
                  <c:v>7.9471709340959065E-3</c:v>
                </c:pt>
                <c:pt idx="168">
                  <c:v>7.9888258921930015E-3</c:v>
                </c:pt>
                <c:pt idx="169">
                  <c:v>8.0314726350066944E-3</c:v>
                </c:pt>
                <c:pt idx="170">
                  <c:v>8.0780865166867784E-3</c:v>
                </c:pt>
                <c:pt idx="171">
                  <c:v>8.127675752516654E-3</c:v>
                </c:pt>
                <c:pt idx="172">
                  <c:v>8.1832156966461147E-3</c:v>
                </c:pt>
                <c:pt idx="173">
                  <c:v>8.2427227796419648E-3</c:v>
                </c:pt>
                <c:pt idx="174">
                  <c:v>8.3012380779212188E-3</c:v>
                </c:pt>
                <c:pt idx="175">
                  <c:v>8.3647122997834601E-3</c:v>
                </c:pt>
                <c:pt idx="176">
                  <c:v>8.4222358133461163E-3</c:v>
                </c:pt>
                <c:pt idx="177">
                  <c:v>8.4837264657751637E-3</c:v>
                </c:pt>
                <c:pt idx="178">
                  <c:v>8.5442253334876116E-3</c:v>
                </c:pt>
                <c:pt idx="179">
                  <c:v>8.5997652776170722E-3</c:v>
                </c:pt>
                <c:pt idx="180">
                  <c:v>8.6513380828801417E-3</c:v>
                </c:pt>
                <c:pt idx="181">
                  <c:v>8.6949766104104341E-3</c:v>
                </c:pt>
                <c:pt idx="182">
                  <c:v>8.7405987073739186E-3</c:v>
                </c:pt>
                <c:pt idx="183">
                  <c:v>8.7862208043374048E-3</c:v>
                </c:pt>
                <c:pt idx="184">
                  <c:v>8.8338264707340866E-3</c:v>
                </c:pt>
                <c:pt idx="185">
                  <c:v>8.8824239218473645E-3</c:v>
                </c:pt>
                <c:pt idx="186">
                  <c:v>8.9300295882440445E-3</c:v>
                </c:pt>
                <c:pt idx="187">
                  <c:v>8.9796188240739202E-3</c:v>
                </c:pt>
                <c:pt idx="188">
                  <c:v>9.027224490470602E-3</c:v>
                </c:pt>
                <c:pt idx="189">
                  <c:v>9.0748301568672838E-3</c:v>
                </c:pt>
                <c:pt idx="190">
                  <c:v>9.1184686843975727E-3</c:v>
                </c:pt>
                <c:pt idx="191">
                  <c:v>9.1650825660776567E-3</c:v>
                </c:pt>
                <c:pt idx="192">
                  <c:v>9.2166553713407279E-3</c:v>
                </c:pt>
                <c:pt idx="193">
                  <c:v>9.275170669619982E-3</c:v>
                </c:pt>
                <c:pt idx="194">
                  <c:v>9.3386448914822215E-3</c:v>
                </c:pt>
                <c:pt idx="195">
                  <c:v>9.4011273286278649E-3</c:v>
                </c:pt>
                <c:pt idx="196">
                  <c:v>9.4566672727573273E-3</c:v>
                </c:pt>
                <c:pt idx="197">
                  <c:v>9.5042729391540074E-3</c:v>
                </c:pt>
                <c:pt idx="198">
                  <c:v>9.547911466684298E-3</c:v>
                </c:pt>
                <c:pt idx="199">
                  <c:v>9.5915499942145887E-3</c:v>
                </c:pt>
                <c:pt idx="200">
                  <c:v>9.6411392300444643E-3</c:v>
                </c:pt>
                <c:pt idx="201">
                  <c:v>9.6897366811577439E-3</c:v>
                </c:pt>
                <c:pt idx="202">
                  <c:v>9.737342347554424E-3</c:v>
                </c:pt>
                <c:pt idx="203">
                  <c:v>9.7829644445179102E-3</c:v>
                </c:pt>
                <c:pt idx="204">
                  <c:v>9.8285865414813964E-3</c:v>
                </c:pt>
                <c:pt idx="205">
                  <c:v>9.8791675620278699E-3</c:v>
                </c:pt>
                <c:pt idx="206">
                  <c:v>9.9237978742747566E-3</c:v>
                </c:pt>
                <c:pt idx="207">
                  <c:v>9.973387110104634E-3</c:v>
                </c:pt>
                <c:pt idx="208">
                  <c:v>1.0015042068201729E-2</c:v>
                </c:pt>
                <c:pt idx="209">
                  <c:v>1.005868059573202E-2</c:v>
                </c:pt>
                <c:pt idx="210">
                  <c:v>1.0104302692695504E-2</c:v>
                </c:pt>
                <c:pt idx="211">
                  <c:v>1.0153891928525382E-2</c:v>
                </c:pt>
                <c:pt idx="212">
                  <c:v>1.0209431872654844E-2</c:v>
                </c:pt>
                <c:pt idx="213">
                  <c:v>1.0268938955650694E-2</c:v>
                </c:pt>
                <c:pt idx="214">
                  <c:v>1.0323487115063557E-2</c:v>
                </c:pt>
                <c:pt idx="215">
                  <c:v>1.0373076350893433E-2</c:v>
                </c:pt>
                <c:pt idx="216">
                  <c:v>1.0419690232573517E-2</c:v>
                </c:pt>
                <c:pt idx="217">
                  <c:v>1.0462336975387209E-2</c:v>
                </c:pt>
                <c:pt idx="218">
                  <c:v>1.0503000148767707E-2</c:v>
                </c:pt>
                <c:pt idx="219">
                  <c:v>1.0543663322148206E-2</c:v>
                </c:pt>
                <c:pt idx="220">
                  <c:v>1.0585318280245301E-2</c:v>
                </c:pt>
                <c:pt idx="221">
                  <c:v>1.0630940377208789E-2</c:v>
                </c:pt>
                <c:pt idx="222">
                  <c:v>1.0682513182471858E-2</c:v>
                </c:pt>
                <c:pt idx="223">
                  <c:v>1.074102848075111E-2</c:v>
                </c:pt>
                <c:pt idx="224">
                  <c:v>1.0800535563746962E-2</c:v>
                </c:pt>
                <c:pt idx="225">
                  <c:v>1.0860042646742814E-2</c:v>
                </c:pt>
                <c:pt idx="226">
                  <c:v>1.092153329917186E-2</c:v>
                </c:pt>
                <c:pt idx="227">
                  <c:v>1.0978065028017918E-2</c:v>
                </c:pt>
                <c:pt idx="228">
                  <c:v>1.1032613187430783E-2</c:v>
                </c:pt>
                <c:pt idx="229">
                  <c:v>1.1083194207977255E-2</c:v>
                </c:pt>
                <c:pt idx="230">
                  <c:v>1.1127824520224145E-2</c:v>
                </c:pt>
                <c:pt idx="231">
                  <c:v>1.116947947832124E-2</c:v>
                </c:pt>
                <c:pt idx="232">
                  <c:v>1.1206175512835346E-2</c:v>
                </c:pt>
                <c:pt idx="233">
                  <c:v>1.1244855116782649E-2</c:v>
                </c:pt>
                <c:pt idx="234">
                  <c:v>1.1285518290163148E-2</c:v>
                </c:pt>
                <c:pt idx="235">
                  <c:v>1.1331140387126635E-2</c:v>
                </c:pt>
                <c:pt idx="236">
                  <c:v>1.1387672115972695E-2</c:v>
                </c:pt>
                <c:pt idx="237">
                  <c:v>1.1450154553118336E-2</c:v>
                </c:pt>
                <c:pt idx="238">
                  <c:v>1.151263699026398E-2</c:v>
                </c:pt>
                <c:pt idx="239">
                  <c:v>1.1577102996842819E-2</c:v>
                </c:pt>
                <c:pt idx="240">
                  <c:v>1.1641569003421656E-2</c:v>
                </c:pt>
                <c:pt idx="241">
                  <c:v>1.1696117162834521E-2</c:v>
                </c:pt>
                <c:pt idx="242">
                  <c:v>1.174868175281419E-2</c:v>
                </c:pt>
                <c:pt idx="243">
                  <c:v>1.1800254558077259E-2</c:v>
                </c:pt>
                <c:pt idx="244">
                  <c:v>1.1854802717490124E-2</c:v>
                </c:pt>
                <c:pt idx="245">
                  <c:v>1.1906375522753193E-2</c:v>
                </c:pt>
                <c:pt idx="246">
                  <c:v>1.1955964758583071E-2</c:v>
                </c:pt>
                <c:pt idx="247">
                  <c:v>1.2007537563846142E-2</c:v>
                </c:pt>
                <c:pt idx="248">
                  <c:v>1.2058118584392614E-2</c:v>
                </c:pt>
                <c:pt idx="249">
                  <c:v>1.2109691389655687E-2</c:v>
                </c:pt>
                <c:pt idx="250">
                  <c:v>1.2160272410202158E-2</c:v>
                </c:pt>
                <c:pt idx="251">
                  <c:v>1.220787807659884E-2</c:v>
                </c:pt>
                <c:pt idx="252">
                  <c:v>1.225945088186191E-2</c:v>
                </c:pt>
                <c:pt idx="253">
                  <c:v>1.2312015471841579E-2</c:v>
                </c:pt>
                <c:pt idx="254">
                  <c:v>1.2366563631254442E-2</c:v>
                </c:pt>
                <c:pt idx="255">
                  <c:v>1.2425078929533696E-2</c:v>
                </c:pt>
                <c:pt idx="256">
                  <c:v>1.2485577797246144E-2</c:v>
                </c:pt>
                <c:pt idx="257">
                  <c:v>1.2541117741375604E-2</c:v>
                </c:pt>
                <c:pt idx="258">
                  <c:v>1.2599633039654858E-2</c:v>
                </c:pt>
                <c:pt idx="259">
                  <c:v>1.2652197629634527E-2</c:v>
                </c:pt>
                <c:pt idx="260">
                  <c:v>1.2701786865464403E-2</c:v>
                </c:pt>
                <c:pt idx="261">
                  <c:v>1.2747408962427891E-2</c:v>
                </c:pt>
                <c:pt idx="262">
                  <c:v>1.2790055705241584E-2</c:v>
                </c:pt>
                <c:pt idx="263">
                  <c:v>1.2835677802205068E-2</c:v>
                </c:pt>
                <c:pt idx="264">
                  <c:v>1.2883283468601748E-2</c:v>
                </c:pt>
                <c:pt idx="265">
                  <c:v>1.2931880919715028E-2</c:v>
                </c:pt>
                <c:pt idx="266">
                  <c:v>1.2981470155544902E-2</c:v>
                </c:pt>
                <c:pt idx="267">
                  <c:v>1.3031059391374779E-2</c:v>
                </c:pt>
                <c:pt idx="268">
                  <c:v>1.3083623981354446E-2</c:v>
                </c:pt>
                <c:pt idx="269">
                  <c:v>1.3136188571334115E-2</c:v>
                </c:pt>
                <c:pt idx="270">
                  <c:v>1.3198671008479759E-2</c:v>
                </c:pt>
                <c:pt idx="271">
                  <c:v>1.3255202737325817E-2</c:v>
                </c:pt>
                <c:pt idx="272">
                  <c:v>1.331074268145528E-2</c:v>
                </c:pt>
                <c:pt idx="273">
                  <c:v>1.3359340132568558E-2</c:v>
                </c:pt>
                <c:pt idx="274">
                  <c:v>1.3407937583681837E-2</c:v>
                </c:pt>
                <c:pt idx="275">
                  <c:v>1.3457526819511711E-2</c:v>
                </c:pt>
                <c:pt idx="276">
                  <c:v>1.3504140701191793E-2</c:v>
                </c:pt>
                <c:pt idx="277">
                  <c:v>1.3549762798155281E-2</c:v>
                </c:pt>
                <c:pt idx="278">
                  <c:v>1.3595384895118766E-2</c:v>
                </c:pt>
                <c:pt idx="279">
                  <c:v>1.3637039853215863E-2</c:v>
                </c:pt>
                <c:pt idx="280">
                  <c:v>1.3679686596029556E-2</c:v>
                </c:pt>
                <c:pt idx="281">
                  <c:v>1.372530869299304E-2</c:v>
                </c:pt>
                <c:pt idx="282">
                  <c:v>1.3771922574673126E-2</c:v>
                </c:pt>
                <c:pt idx="283">
                  <c:v>1.3822503595219597E-2</c:v>
                </c:pt>
                <c:pt idx="284">
                  <c:v>1.3863166768600095E-2</c:v>
                </c:pt>
                <c:pt idx="285">
                  <c:v>1.3910772434996778E-2</c:v>
                </c:pt>
                <c:pt idx="286">
                  <c:v>1.3962345240259848E-2</c:v>
                </c:pt>
                <c:pt idx="287">
                  <c:v>1.4019868753822504E-2</c:v>
                </c:pt>
                <c:pt idx="288">
                  <c:v>1.4079375836818354E-2</c:v>
                </c:pt>
                <c:pt idx="289">
                  <c:v>1.4132932211514621E-2</c:v>
                </c:pt>
                <c:pt idx="290">
                  <c:v>1.4190455725077277E-2</c:v>
                </c:pt>
                <c:pt idx="291">
                  <c:v>1.4242028530340347E-2</c:v>
                </c:pt>
                <c:pt idx="292">
                  <c:v>1.4296576689753211E-2</c:v>
                </c:pt>
                <c:pt idx="293">
                  <c:v>1.4350133064449478E-2</c:v>
                </c:pt>
                <c:pt idx="294">
                  <c:v>1.4401705869712548E-2</c:v>
                </c:pt>
                <c:pt idx="295">
                  <c:v>1.4451295105542425E-2</c:v>
                </c:pt>
                <c:pt idx="296">
                  <c:v>1.4497908987222507E-2</c:v>
                </c:pt>
                <c:pt idx="297">
                  <c:v>1.4542539299469394E-2</c:v>
                </c:pt>
                <c:pt idx="298">
                  <c:v>1.458915318114948E-2</c:v>
                </c:pt>
                <c:pt idx="299">
                  <c:v>1.463279170867977E-2</c:v>
                </c:pt>
                <c:pt idx="300">
                  <c:v>1.4679405590359853E-2</c:v>
                </c:pt>
                <c:pt idx="301">
                  <c:v>1.4728003041473132E-2</c:v>
                </c:pt>
                <c:pt idx="302">
                  <c:v>1.4774616923153214E-2</c:v>
                </c:pt>
                <c:pt idx="303">
                  <c:v>1.4819247235400103E-2</c:v>
                </c:pt>
                <c:pt idx="304">
                  <c:v>1.4861893978213796E-2</c:v>
                </c:pt>
                <c:pt idx="305">
                  <c:v>1.4905532505744086E-2</c:v>
                </c:pt>
                <c:pt idx="306">
                  <c:v>1.4951154602707573E-2</c:v>
                </c:pt>
                <c:pt idx="307">
                  <c:v>1.4997768484387655E-2</c:v>
                </c:pt>
                <c:pt idx="308">
                  <c:v>1.5040415227201348E-2</c:v>
                </c:pt>
                <c:pt idx="309">
                  <c:v>1.5084053754731638E-2</c:v>
                </c:pt>
                <c:pt idx="310">
                  <c:v>1.5126700497545331E-2</c:v>
                </c:pt>
                <c:pt idx="311">
                  <c:v>1.5172322594508819E-2</c:v>
                </c:pt>
                <c:pt idx="312">
                  <c:v>1.5221911830338695E-2</c:v>
                </c:pt>
                <c:pt idx="313">
                  <c:v>1.5279435343901351E-2</c:v>
                </c:pt>
                <c:pt idx="314">
                  <c:v>1.5345884919913384E-2</c:v>
                </c:pt>
                <c:pt idx="315">
                  <c:v>1.54192769889416E-2</c:v>
                </c:pt>
                <c:pt idx="316">
                  <c:v>1.5495644412119609E-2</c:v>
                </c:pt>
                <c:pt idx="317">
                  <c:v>1.5567052911714632E-2</c:v>
                </c:pt>
                <c:pt idx="318">
                  <c:v>1.5629535348860274E-2</c:v>
                </c:pt>
                <c:pt idx="319">
                  <c:v>1.5680116369406746E-2</c:v>
                </c:pt>
                <c:pt idx="320">
                  <c:v>1.5721771327503842E-2</c:v>
                </c:pt>
                <c:pt idx="321">
                  <c:v>1.5760450931451148E-2</c:v>
                </c:pt>
                <c:pt idx="322">
                  <c:v>1.5800122320115045E-2</c:v>
                </c:pt>
                <c:pt idx="323">
                  <c:v>1.5838801924062351E-2</c:v>
                </c:pt>
                <c:pt idx="324">
                  <c:v>1.5886407590459031E-2</c:v>
                </c:pt>
                <c:pt idx="325">
                  <c:v>1.5929054333272723E-2</c:v>
                </c:pt>
                <c:pt idx="326">
                  <c:v>1.5983602492685586E-2</c:v>
                </c:pt>
                <c:pt idx="327">
                  <c:v>1.6036167082665257E-2</c:v>
                </c:pt>
                <c:pt idx="328">
                  <c:v>1.6088731672644924E-2</c:v>
                </c:pt>
                <c:pt idx="329">
                  <c:v>1.6139312693191396E-2</c:v>
                </c:pt>
                <c:pt idx="330">
                  <c:v>1.6190885498454471E-2</c:v>
                </c:pt>
                <c:pt idx="331">
                  <c:v>1.624543365786733E-2</c:v>
                </c:pt>
                <c:pt idx="332">
                  <c:v>1.6300973601996793E-2</c:v>
                </c:pt>
                <c:pt idx="333">
                  <c:v>1.6361472469709242E-2</c:v>
                </c:pt>
                <c:pt idx="334">
                  <c:v>1.6421971337421688E-2</c:v>
                </c:pt>
                <c:pt idx="335">
                  <c:v>1.6480486635700942E-2</c:v>
                </c:pt>
                <c:pt idx="336">
                  <c:v>1.6534043010397209E-2</c:v>
                </c:pt>
                <c:pt idx="337">
                  <c:v>1.6575697968494306E-2</c:v>
                </c:pt>
                <c:pt idx="338">
                  <c:v>1.6616361141874803E-2</c:v>
                </c:pt>
                <c:pt idx="339">
                  <c:v>1.6652065391672313E-2</c:v>
                </c:pt>
                <c:pt idx="340">
                  <c:v>1.6687769641469827E-2</c:v>
                </c:pt>
                <c:pt idx="341">
                  <c:v>1.6731408169000116E-2</c:v>
                </c:pt>
                <c:pt idx="342">
                  <c:v>1.6775046696530408E-2</c:v>
                </c:pt>
                <c:pt idx="343">
                  <c:v>1.6823644147643684E-2</c:v>
                </c:pt>
                <c:pt idx="344">
                  <c:v>1.6874225168190159E-2</c:v>
                </c:pt>
                <c:pt idx="345">
                  <c:v>1.6922822619303435E-2</c:v>
                </c:pt>
                <c:pt idx="346">
                  <c:v>1.6969436500983519E-2</c:v>
                </c:pt>
                <c:pt idx="347">
                  <c:v>1.7014066813230408E-2</c:v>
                </c:pt>
                <c:pt idx="348">
                  <c:v>1.7054729986610905E-2</c:v>
                </c:pt>
                <c:pt idx="349">
                  <c:v>1.7099360298857794E-2</c:v>
                </c:pt>
                <c:pt idx="350">
                  <c:v>1.7151924888837464E-2</c:v>
                </c:pt>
                <c:pt idx="351">
                  <c:v>1.7212423756549911E-2</c:v>
                </c:pt>
                <c:pt idx="352">
                  <c:v>1.7282840471428335E-2</c:v>
                </c:pt>
                <c:pt idx="353">
                  <c:v>1.7355240755739954E-2</c:v>
                </c:pt>
                <c:pt idx="354">
                  <c:v>1.7419706762318792E-2</c:v>
                </c:pt>
                <c:pt idx="355">
                  <c:v>1.7479213845314645E-2</c:v>
                </c:pt>
                <c:pt idx="356">
                  <c:v>1.7535745574160704E-2</c:v>
                </c:pt>
                <c:pt idx="357">
                  <c:v>1.7581367671124188E-2</c:v>
                </c:pt>
                <c:pt idx="358">
                  <c:v>1.7631948691670663E-2</c:v>
                </c:pt>
                <c:pt idx="359">
                  <c:v>1.7685505066366927E-2</c:v>
                </c:pt>
                <c:pt idx="360">
                  <c:v>1.7740053225779789E-2</c:v>
                </c:pt>
                <c:pt idx="361">
                  <c:v>1.7794601385192656E-2</c:v>
                </c:pt>
                <c:pt idx="362">
                  <c:v>1.7851133114038714E-2</c:v>
                </c:pt>
                <c:pt idx="363">
                  <c:v>1.7903697704018381E-2</c:v>
                </c:pt>
                <c:pt idx="364">
                  <c:v>1.7953286939848257E-2</c:v>
                </c:pt>
                <c:pt idx="365">
                  <c:v>1.7999900821528341E-2</c:v>
                </c:pt>
                <c:pt idx="366">
                  <c:v>1.8037588640759047E-2</c:v>
                </c:pt>
                <c:pt idx="367">
                  <c:v>1.8073292890556557E-2</c:v>
                </c:pt>
                <c:pt idx="368">
                  <c:v>1.811593963337025E-2</c:v>
                </c:pt>
                <c:pt idx="369">
                  <c:v>1.816354529976693E-2</c:v>
                </c:pt>
                <c:pt idx="370">
                  <c:v>1.8222060598046184E-2</c:v>
                </c:pt>
                <c:pt idx="371">
                  <c:v>1.828851017405822E-2</c:v>
                </c:pt>
                <c:pt idx="372">
                  <c:v>1.8357935104220045E-2</c:v>
                </c:pt>
                <c:pt idx="373">
                  <c:v>1.8424384680232078E-2</c:v>
                </c:pt>
                <c:pt idx="374">
                  <c:v>1.8480916409078136E-2</c:v>
                </c:pt>
                <c:pt idx="375">
                  <c:v>1.8532489214341207E-2</c:v>
                </c:pt>
                <c:pt idx="376">
                  <c:v>1.8578111311304692E-2</c:v>
                </c:pt>
                <c:pt idx="377">
                  <c:v>1.8626708762417971E-2</c:v>
                </c:pt>
                <c:pt idx="378">
                  <c:v>1.8678281567681043E-2</c:v>
                </c:pt>
                <c:pt idx="379">
                  <c:v>1.8727870803510918E-2</c:v>
                </c:pt>
                <c:pt idx="380">
                  <c:v>1.8783410747640377E-2</c:v>
                </c:pt>
                <c:pt idx="381">
                  <c:v>1.8837958907053243E-2</c:v>
                </c:pt>
                <c:pt idx="382">
                  <c:v>1.8895482420615898E-2</c:v>
                </c:pt>
                <c:pt idx="383">
                  <c:v>1.8954989503611748E-2</c:v>
                </c:pt>
                <c:pt idx="384">
                  <c:v>1.901052944774121E-2</c:v>
                </c:pt>
                <c:pt idx="385">
                  <c:v>1.905813511413789E-2</c:v>
                </c:pt>
                <c:pt idx="386">
                  <c:v>1.9097806502801792E-2</c:v>
                </c:pt>
                <c:pt idx="387">
                  <c:v>1.9138469676182289E-2</c:v>
                </c:pt>
                <c:pt idx="388">
                  <c:v>1.9181116418995982E-2</c:v>
                </c:pt>
                <c:pt idx="389">
                  <c:v>1.922574673124287E-2</c:v>
                </c:pt>
                <c:pt idx="390">
                  <c:v>1.927434418235615E-2</c:v>
                </c:pt>
                <c:pt idx="391">
                  <c:v>1.9319966279319634E-2</c:v>
                </c:pt>
                <c:pt idx="392">
                  <c:v>1.9371539084582706E-2</c:v>
                </c:pt>
                <c:pt idx="393">
                  <c:v>1.9432037952295155E-2</c:v>
                </c:pt>
                <c:pt idx="394">
                  <c:v>1.9499479313023788E-2</c:v>
                </c:pt>
                <c:pt idx="395">
                  <c:v>1.9569896027902212E-2</c:v>
                </c:pt>
                <c:pt idx="396">
                  <c:v>1.9636345603914244E-2</c:v>
                </c:pt>
                <c:pt idx="397">
                  <c:v>1.969783625634329E-2</c:v>
                </c:pt>
                <c:pt idx="398">
                  <c:v>1.9751392631039557E-2</c:v>
                </c:pt>
                <c:pt idx="399">
                  <c:v>1.9803957221019224E-2</c:v>
                </c:pt>
                <c:pt idx="400">
                  <c:v>1.9859497165148687E-2</c:v>
                </c:pt>
                <c:pt idx="401">
                  <c:v>1.991206175512835E-2</c:v>
                </c:pt>
                <c:pt idx="402">
                  <c:v>1.9963634560391425E-2</c:v>
                </c:pt>
                <c:pt idx="403">
                  <c:v>2.0016199150371096E-2</c:v>
                </c:pt>
                <c:pt idx="404">
                  <c:v>2.0070747309783955E-2</c:v>
                </c:pt>
                <c:pt idx="405">
                  <c:v>2.0132237962213001E-2</c:v>
                </c:pt>
                <c:pt idx="406">
                  <c:v>2.0195712184075246E-2</c:v>
                </c:pt>
                <c:pt idx="407">
                  <c:v>2.0262161760087279E-2</c:v>
                </c:pt>
                <c:pt idx="408">
                  <c:v>2.0320677058366533E-2</c:v>
                </c:pt>
                <c:pt idx="409">
                  <c:v>2.0380184141362383E-2</c:v>
                </c:pt>
                <c:pt idx="410">
                  <c:v>2.043175694662545E-2</c:v>
                </c:pt>
                <c:pt idx="411">
                  <c:v>2.048134618245533E-2</c:v>
                </c:pt>
                <c:pt idx="412">
                  <c:v>2.0532918987718401E-2</c:v>
                </c:pt>
                <c:pt idx="413">
                  <c:v>2.0574573945815494E-2</c:v>
                </c:pt>
                <c:pt idx="414">
                  <c:v>2.0622179612212174E-2</c:v>
                </c:pt>
                <c:pt idx="415">
                  <c:v>2.0670777063325454E-2</c:v>
                </c:pt>
                <c:pt idx="416">
                  <c:v>2.0722349868588525E-2</c:v>
                </c:pt>
                <c:pt idx="417">
                  <c:v>2.0772930889135E-2</c:v>
                </c:pt>
                <c:pt idx="418">
                  <c:v>2.0825495479114668E-2</c:v>
                </c:pt>
                <c:pt idx="419">
                  <c:v>2.0881035423244126E-2</c:v>
                </c:pt>
                <c:pt idx="420">
                  <c:v>2.0935583582656993E-2</c:v>
                </c:pt>
                <c:pt idx="421">
                  <c:v>2.0998066019802634E-2</c:v>
                </c:pt>
                <c:pt idx="422">
                  <c:v>2.1060548456948276E-2</c:v>
                </c:pt>
                <c:pt idx="423">
                  <c:v>2.1123030894093921E-2</c:v>
                </c:pt>
                <c:pt idx="424">
                  <c:v>2.1187496900672759E-2</c:v>
                </c:pt>
                <c:pt idx="425">
                  <c:v>2.1242045060085625E-2</c:v>
                </c:pt>
                <c:pt idx="426">
                  <c:v>2.1294609650065292E-2</c:v>
                </c:pt>
                <c:pt idx="427">
                  <c:v>2.1344198885895168E-2</c:v>
                </c:pt>
                <c:pt idx="428">
                  <c:v>2.1390812767575252E-2</c:v>
                </c:pt>
                <c:pt idx="429">
                  <c:v>2.1435443079822144E-2</c:v>
                </c:pt>
                <c:pt idx="430">
                  <c:v>2.1480073392069029E-2</c:v>
                </c:pt>
                <c:pt idx="431">
                  <c:v>2.1532637982048696E-2</c:v>
                </c:pt>
                <c:pt idx="432">
                  <c:v>2.1596112203910941E-2</c:v>
                </c:pt>
                <c:pt idx="433">
                  <c:v>2.1669504272939153E-2</c:v>
                </c:pt>
                <c:pt idx="434">
                  <c:v>2.1744879911400564E-2</c:v>
                </c:pt>
                <c:pt idx="435">
                  <c:v>2.1816288410995588E-2</c:v>
                </c:pt>
                <c:pt idx="436">
                  <c:v>2.1880754417574425E-2</c:v>
                </c:pt>
                <c:pt idx="437">
                  <c:v>2.1944228639436666E-2</c:v>
                </c:pt>
                <c:pt idx="438">
                  <c:v>2.1999768583566125E-2</c:v>
                </c:pt>
                <c:pt idx="439">
                  <c:v>2.2050349604112601E-2</c:v>
                </c:pt>
                <c:pt idx="440">
                  <c:v>2.2100930624659076E-2</c:v>
                </c:pt>
                <c:pt idx="441">
                  <c:v>2.2148536291055756E-2</c:v>
                </c:pt>
                <c:pt idx="442">
                  <c:v>2.2190191249152853E-2</c:v>
                </c:pt>
                <c:pt idx="443">
                  <c:v>2.2230854422533346E-2</c:v>
                </c:pt>
                <c:pt idx="444">
                  <c:v>2.2268542241764052E-2</c:v>
                </c:pt>
                <c:pt idx="445">
                  <c:v>2.2311188984577748E-2</c:v>
                </c:pt>
                <c:pt idx="446">
                  <c:v>2.2361770005124224E-2</c:v>
                </c:pt>
                <c:pt idx="447">
                  <c:v>2.242226887283667E-2</c:v>
                </c:pt>
                <c:pt idx="448">
                  <c:v>2.2489710233565299E-2</c:v>
                </c:pt>
                <c:pt idx="449">
                  <c:v>2.2559135163727127E-2</c:v>
                </c:pt>
                <c:pt idx="450">
                  <c:v>2.2559135163727127E-2</c:v>
                </c:pt>
                <c:pt idx="451">
                  <c:v>2.2624592955022563E-2</c:v>
                </c:pt>
                <c:pt idx="452">
                  <c:v>2.2682116468585218E-2</c:v>
                </c:pt>
                <c:pt idx="453">
                  <c:v>2.2736664627998081E-2</c:v>
                </c:pt>
                <c:pt idx="454">
                  <c:v>2.2790221002694348E-2</c:v>
                </c:pt>
                <c:pt idx="455">
                  <c:v>2.284576094682381E-2</c:v>
                </c:pt>
                <c:pt idx="456">
                  <c:v>2.2904276245103064E-2</c:v>
                </c:pt>
                <c:pt idx="457">
                  <c:v>2.2965766897532106E-2</c:v>
                </c:pt>
                <c:pt idx="458">
                  <c:v>2.3032216473544139E-2</c:v>
                </c:pt>
                <c:pt idx="459">
                  <c:v>2.3103624973139163E-2</c:v>
                </c:pt>
                <c:pt idx="460">
                  <c:v>2.3175033472734186E-2</c:v>
                </c:pt>
                <c:pt idx="461">
                  <c:v>2.3245450187612607E-2</c:v>
                </c:pt>
                <c:pt idx="462">
                  <c:v>2.3306940840041656E-2</c:v>
                </c:pt>
                <c:pt idx="463">
                  <c:v>2.3359505430021327E-2</c:v>
                </c:pt>
                <c:pt idx="464">
                  <c:v>2.3406119311701404E-2</c:v>
                </c:pt>
                <c:pt idx="465">
                  <c:v>2.3450749623948296E-2</c:v>
                </c:pt>
                <c:pt idx="466">
                  <c:v>2.3500338859778171E-2</c:v>
                </c:pt>
                <c:pt idx="467">
                  <c:v>2.3545960956741656E-2</c:v>
                </c:pt>
                <c:pt idx="468">
                  <c:v>2.3594558407854935E-2</c:v>
                </c:pt>
                <c:pt idx="469">
                  <c:v>2.3647122997834603E-2</c:v>
                </c:pt>
                <c:pt idx="470">
                  <c:v>2.3704646511397257E-2</c:v>
                </c:pt>
                <c:pt idx="471">
                  <c:v>2.3763161809676511E-2</c:v>
                </c:pt>
                <c:pt idx="472">
                  <c:v>2.3820685323239169E-2</c:v>
                </c:pt>
                <c:pt idx="473">
                  <c:v>2.3874241697935436E-2</c:v>
                </c:pt>
                <c:pt idx="474">
                  <c:v>2.3922839149048716E-2</c:v>
                </c:pt>
                <c:pt idx="475">
                  <c:v>2.3975403739028383E-2</c:v>
                </c:pt>
                <c:pt idx="476">
                  <c:v>2.4026976544291454E-2</c:v>
                </c:pt>
                <c:pt idx="477">
                  <c:v>2.4079541134271121E-2</c:v>
                </c:pt>
                <c:pt idx="478">
                  <c:v>2.4134089293683981E-2</c:v>
                </c:pt>
                <c:pt idx="479">
                  <c:v>2.4191612807246642E-2</c:v>
                </c:pt>
                <c:pt idx="480">
                  <c:v>2.4254095244392284E-2</c:v>
                </c:pt>
                <c:pt idx="481">
                  <c:v>2.4322528389837512E-2</c:v>
                </c:pt>
                <c:pt idx="482">
                  <c:v>2.438699439641635E-2</c:v>
                </c:pt>
                <c:pt idx="483">
                  <c:v>2.4445509694695604E-2</c:v>
                </c:pt>
                <c:pt idx="484">
                  <c:v>2.4498074284675271E-2</c:v>
                </c:pt>
                <c:pt idx="485">
                  <c:v>2.4548655305221746E-2</c:v>
                </c:pt>
                <c:pt idx="486">
                  <c:v>2.4598244541051622E-2</c:v>
                </c:pt>
                <c:pt idx="487">
                  <c:v>2.4648825561598097E-2</c:v>
                </c:pt>
                <c:pt idx="488">
                  <c:v>2.4697423012711377E-2</c:v>
                </c:pt>
                <c:pt idx="489">
                  <c:v>2.4748995817974444E-2</c:v>
                </c:pt>
                <c:pt idx="490">
                  <c:v>2.4801560407954115E-2</c:v>
                </c:pt>
                <c:pt idx="491">
                  <c:v>2.4854124997933779E-2</c:v>
                </c:pt>
                <c:pt idx="492">
                  <c:v>2.490668958791345E-2</c:v>
                </c:pt>
                <c:pt idx="493">
                  <c:v>2.495429525431013E-2</c:v>
                </c:pt>
                <c:pt idx="494">
                  <c:v>2.5014794122022583E-2</c:v>
                </c:pt>
                <c:pt idx="495">
                  <c:v>2.5078268343884821E-2</c:v>
                </c:pt>
                <c:pt idx="496">
                  <c:v>2.5146701489330049E-2</c:v>
                </c:pt>
                <c:pt idx="497">
                  <c:v>2.5212159280625486E-2</c:v>
                </c:pt>
                <c:pt idx="498">
                  <c:v>2.5273649933054528E-2</c:v>
                </c:pt>
                <c:pt idx="499">
                  <c:v>2.5327206307750798E-2</c:v>
                </c:pt>
                <c:pt idx="500">
                  <c:v>2.537877911301387E-2</c:v>
                </c:pt>
                <c:pt idx="501">
                  <c:v>2.5433327272426733E-2</c:v>
                </c:pt>
                <c:pt idx="502">
                  <c:v>2.5494817924855782E-2</c:v>
                </c:pt>
                <c:pt idx="503">
                  <c:v>2.5557300362001423E-2</c:v>
                </c:pt>
                <c:pt idx="504">
                  <c:v>2.5622758153296857E-2</c:v>
                </c:pt>
                <c:pt idx="505">
                  <c:v>2.5622758153296857E-2</c:v>
                </c:pt>
                <c:pt idx="506">
                  <c:v>2.568226523629271E-2</c:v>
                </c:pt>
                <c:pt idx="507">
                  <c:v>2.5732846256839179E-2</c:v>
                </c:pt>
                <c:pt idx="508">
                  <c:v>2.5785410846818849E-2</c:v>
                </c:pt>
                <c:pt idx="509">
                  <c:v>2.5834008297932129E-2</c:v>
                </c:pt>
                <c:pt idx="510">
                  <c:v>2.5890540026778187E-2</c:v>
                </c:pt>
                <c:pt idx="511">
                  <c:v>2.5951038894490637E-2</c:v>
                </c:pt>
                <c:pt idx="512">
                  <c:v>2.6010545977486484E-2</c:v>
                </c:pt>
                <c:pt idx="513">
                  <c:v>2.6070053060482337E-2</c:v>
                </c:pt>
                <c:pt idx="514">
                  <c:v>2.6124601219895204E-2</c:v>
                </c:pt>
                <c:pt idx="515">
                  <c:v>2.6177165809874871E-2</c:v>
                </c:pt>
                <c:pt idx="516">
                  <c:v>2.6227746830421342E-2</c:v>
                </c:pt>
                <c:pt idx="517">
                  <c:v>2.628031142040101E-2</c:v>
                </c:pt>
                <c:pt idx="518">
                  <c:v>2.6339818503396863E-2</c:v>
                </c:pt>
                <c:pt idx="519">
                  <c:v>2.6398333801676117E-2</c:v>
                </c:pt>
                <c:pt idx="520">
                  <c:v>2.6456849099955371E-2</c:v>
                </c:pt>
                <c:pt idx="521">
                  <c:v>2.6513380828801426E-2</c:v>
                </c:pt>
                <c:pt idx="522">
                  <c:v>2.6559002925764914E-2</c:v>
                </c:pt>
                <c:pt idx="523">
                  <c:v>2.6610575731027986E-2</c:v>
                </c:pt>
                <c:pt idx="524">
                  <c:v>2.6659173182141265E-2</c:v>
                </c:pt>
                <c:pt idx="525">
                  <c:v>2.6713721341554125E-2</c:v>
                </c:pt>
                <c:pt idx="526">
                  <c:v>2.6771244855116783E-2</c:v>
                </c:pt>
                <c:pt idx="527">
                  <c:v>2.6829760153396037E-2</c:v>
                </c:pt>
                <c:pt idx="528">
                  <c:v>2.6886291882242095E-2</c:v>
                </c:pt>
                <c:pt idx="529">
                  <c:v>2.6939848256938358E-2</c:v>
                </c:pt>
                <c:pt idx="530">
                  <c:v>2.6995388201067824E-2</c:v>
                </c:pt>
                <c:pt idx="531">
                  <c:v>2.7050928145197283E-2</c:v>
                </c:pt>
                <c:pt idx="532">
                  <c:v>2.7106468089326742E-2</c:v>
                </c:pt>
                <c:pt idx="533">
                  <c:v>2.7162999818172801E-2</c:v>
                </c:pt>
                <c:pt idx="534">
                  <c:v>2.7216556192869071E-2</c:v>
                </c:pt>
                <c:pt idx="535">
                  <c:v>2.7267137213415539E-2</c:v>
                </c:pt>
                <c:pt idx="536">
                  <c:v>2.7334578574144171E-2</c:v>
                </c:pt>
                <c:pt idx="537">
                  <c:v>2.7400036365439612E-2</c:v>
                </c:pt>
                <c:pt idx="538">
                  <c:v>2.7468469510884837E-2</c:v>
                </c:pt>
                <c:pt idx="539">
                  <c:v>2.7537894441046665E-2</c:v>
                </c:pt>
                <c:pt idx="540">
                  <c:v>2.7602360447625502E-2</c:v>
                </c:pt>
                <c:pt idx="541">
                  <c:v>2.7655916822321769E-2</c:v>
                </c:pt>
                <c:pt idx="542">
                  <c:v>2.7705506058151641E-2</c:v>
                </c:pt>
                <c:pt idx="543">
                  <c:v>2.7751128155115129E-2</c:v>
                </c:pt>
                <c:pt idx="544">
                  <c:v>2.7798733821511813E-2</c:v>
                </c:pt>
                <c:pt idx="545">
                  <c:v>2.785030662677488E-2</c:v>
                </c:pt>
                <c:pt idx="546">
                  <c:v>2.7905846570904343E-2</c:v>
                </c:pt>
                <c:pt idx="547">
                  <c:v>2.7963370084467001E-2</c:v>
                </c:pt>
                <c:pt idx="548">
                  <c:v>2.8022877167462847E-2</c:v>
                </c:pt>
                <c:pt idx="549">
                  <c:v>2.8083376035175297E-2</c:v>
                </c:pt>
                <c:pt idx="550">
                  <c:v>2.8141891333454551E-2</c:v>
                </c:pt>
                <c:pt idx="551">
                  <c:v>2.8199414847017209E-2</c:v>
                </c:pt>
                <c:pt idx="552">
                  <c:v>2.8251979436996873E-2</c:v>
                </c:pt>
                <c:pt idx="553">
                  <c:v>2.8305535811693143E-2</c:v>
                </c:pt>
                <c:pt idx="554">
                  <c:v>2.8360083971106006E-2</c:v>
                </c:pt>
                <c:pt idx="555">
                  <c:v>2.8414632130518872E-2</c:v>
                </c:pt>
                <c:pt idx="556">
                  <c:v>2.8471163859364924E-2</c:v>
                </c:pt>
                <c:pt idx="557">
                  <c:v>2.8529679157644178E-2</c:v>
                </c:pt>
                <c:pt idx="558">
                  <c:v>2.8588194455923432E-2</c:v>
                </c:pt>
                <c:pt idx="559">
                  <c:v>2.8646709754202686E-2</c:v>
                </c:pt>
                <c:pt idx="560">
                  <c:v>2.870522505248194E-2</c:v>
                </c:pt>
                <c:pt idx="561">
                  <c:v>2.8760764996611402E-2</c:v>
                </c:pt>
                <c:pt idx="562">
                  <c:v>2.8812337801874473E-2</c:v>
                </c:pt>
                <c:pt idx="563">
                  <c:v>2.8866885961287336E-2</c:v>
                </c:pt>
                <c:pt idx="564">
                  <c:v>2.8929368398432981E-2</c:v>
                </c:pt>
                <c:pt idx="565">
                  <c:v>2.8991850835578623E-2</c:v>
                </c:pt>
                <c:pt idx="566">
                  <c:v>2.9075160751772813E-2</c:v>
                </c:pt>
                <c:pt idx="567">
                  <c:v>2.9146569251367837E-2</c:v>
                </c:pt>
                <c:pt idx="568">
                  <c:v>2.921202704266327E-2</c:v>
                </c:pt>
                <c:pt idx="569">
                  <c:v>2.9268558771509329E-2</c:v>
                </c:pt>
                <c:pt idx="570">
                  <c:v>2.9316164437906012E-2</c:v>
                </c:pt>
                <c:pt idx="571">
                  <c:v>2.9364761889019288E-2</c:v>
                </c:pt>
                <c:pt idx="572">
                  <c:v>2.9415342909565764E-2</c:v>
                </c:pt>
                <c:pt idx="573">
                  <c:v>2.9468899284262027E-2</c:v>
                </c:pt>
                <c:pt idx="574">
                  <c:v>2.9525431013108085E-2</c:v>
                </c:pt>
                <c:pt idx="575">
                  <c:v>2.9585929880820535E-2</c:v>
                </c:pt>
                <c:pt idx="576">
                  <c:v>2.9647420533249584E-2</c:v>
                </c:pt>
                <c:pt idx="577">
                  <c:v>2.9705935831528838E-2</c:v>
                </c:pt>
                <c:pt idx="578">
                  <c:v>2.9764451129808092E-2</c:v>
                </c:pt>
                <c:pt idx="579">
                  <c:v>2.982792535167033E-2</c:v>
                </c:pt>
                <c:pt idx="580">
                  <c:v>2.9881481726366597E-2</c:v>
                </c:pt>
                <c:pt idx="581">
                  <c:v>2.9939997024645851E-2</c:v>
                </c:pt>
                <c:pt idx="582">
                  <c:v>3.0003471246508089E-2</c:v>
                </c:pt>
                <c:pt idx="583">
                  <c:v>3.0065953683653734E-2</c:v>
                </c:pt>
                <c:pt idx="584">
                  <c:v>3.0129427905515975E-2</c:v>
                </c:pt>
                <c:pt idx="585">
                  <c:v>3.0188934988511825E-2</c:v>
                </c:pt>
                <c:pt idx="586">
                  <c:v>3.0244474932641287E-2</c:v>
                </c:pt>
                <c:pt idx="587">
                  <c:v>3.0298031307337554E-2</c:v>
                </c:pt>
                <c:pt idx="588">
                  <c:v>3.0346628758450834E-2</c:v>
                </c:pt>
                <c:pt idx="589">
                  <c:v>3.0393242640130914E-2</c:v>
                </c:pt>
                <c:pt idx="590">
                  <c:v>3.0437872952377803E-2</c:v>
                </c:pt>
                <c:pt idx="591">
                  <c:v>3.0476552556325108E-2</c:v>
                </c:pt>
                <c:pt idx="592">
                  <c:v>3.0535067854604362E-2</c:v>
                </c:pt>
                <c:pt idx="593">
                  <c:v>3.0602509215332991E-2</c:v>
                </c:pt>
                <c:pt idx="594">
                  <c:v>3.0675901284361207E-2</c:v>
                </c:pt>
                <c:pt idx="595">
                  <c:v>3.0752268707539214E-2</c:v>
                </c:pt>
                <c:pt idx="596">
                  <c:v>3.0817726498834651E-2</c:v>
                </c:pt>
                <c:pt idx="597">
                  <c:v>3.0874258227680713E-2</c:v>
                </c:pt>
                <c:pt idx="598">
                  <c:v>3.0927814602376976E-2</c:v>
                </c:pt>
                <c:pt idx="599">
                  <c:v>3.098732168537283E-2</c:v>
                </c:pt>
                <c:pt idx="600">
                  <c:v>3.1048812337801872E-2</c:v>
                </c:pt>
                <c:pt idx="601">
                  <c:v>3.1110302990230921E-2</c:v>
                </c:pt>
                <c:pt idx="602">
                  <c:v>3.1168818288510175E-2</c:v>
                </c:pt>
                <c:pt idx="603">
                  <c:v>3.1221382878489842E-2</c:v>
                </c:pt>
                <c:pt idx="604">
                  <c:v>3.1269980329603118E-2</c:v>
                </c:pt>
                <c:pt idx="605">
                  <c:v>3.132155313486619E-2</c:v>
                </c:pt>
                <c:pt idx="606">
                  <c:v>3.137510950956246E-2</c:v>
                </c:pt>
                <c:pt idx="607">
                  <c:v>3.1436600161991506E-2</c:v>
                </c:pt>
                <c:pt idx="608">
                  <c:v>3.1488172967254577E-2</c:v>
                </c:pt>
                <c:pt idx="609">
                  <c:v>3.1542721126667436E-2</c:v>
                </c:pt>
                <c:pt idx="610">
                  <c:v>3.1596277501363706E-2</c:v>
                </c:pt>
                <c:pt idx="611">
                  <c:v>3.164983387605997E-2</c:v>
                </c:pt>
                <c:pt idx="612">
                  <c:v>3.170339025075624E-2</c:v>
                </c:pt>
                <c:pt idx="613">
                  <c:v>3.1751987701869509E-2</c:v>
                </c:pt>
                <c:pt idx="614">
                  <c:v>3.1795626229399805E-2</c:v>
                </c:pt>
                <c:pt idx="615">
                  <c:v>3.1844223680513081E-2</c:v>
                </c:pt>
                <c:pt idx="616">
                  <c:v>3.1908689687091922E-2</c:v>
                </c:pt>
                <c:pt idx="617">
                  <c:v>3.1982081756120134E-2</c:v>
                </c:pt>
                <c:pt idx="618">
                  <c:v>3.2056465609864956E-2</c:v>
                </c:pt>
                <c:pt idx="619">
                  <c:v>3.212093161644379E-2</c:v>
                </c:pt>
                <c:pt idx="620">
                  <c:v>3.218143048415624E-2</c:v>
                </c:pt>
                <c:pt idx="621">
                  <c:v>3.2230027935269516E-2</c:v>
                </c:pt>
                <c:pt idx="622">
                  <c:v>3.2278625386382792E-2</c:v>
                </c:pt>
                <c:pt idx="623">
                  <c:v>3.2327222837496075E-2</c:v>
                </c:pt>
                <c:pt idx="624">
                  <c:v>3.2375820288609351E-2</c:v>
                </c:pt>
                <c:pt idx="625">
                  <c:v>3.2427393093872423E-2</c:v>
                </c:pt>
                <c:pt idx="626">
                  <c:v>3.248590839215168E-2</c:v>
                </c:pt>
                <c:pt idx="627">
                  <c:v>3.2548390829297322E-2</c:v>
                </c:pt>
                <c:pt idx="628">
                  <c:v>3.2616823974742547E-2</c:v>
                </c:pt>
                <c:pt idx="629">
                  <c:v>3.2684265335471183E-2</c:v>
                </c:pt>
                <c:pt idx="630">
                  <c:v>3.2744764203183632E-2</c:v>
                </c:pt>
                <c:pt idx="631">
                  <c:v>3.2799312362596492E-2</c:v>
                </c:pt>
                <c:pt idx="632">
                  <c:v>3.2849893383142967E-2</c:v>
                </c:pt>
                <c:pt idx="633">
                  <c:v>3.2900474403689435E-2</c:v>
                </c:pt>
                <c:pt idx="634">
                  <c:v>3.295105542423591E-2</c:v>
                </c:pt>
                <c:pt idx="635">
                  <c:v>3.3002628229498981E-2</c:v>
                </c:pt>
                <c:pt idx="636">
                  <c:v>3.3056184604195252E-2</c:v>
                </c:pt>
                <c:pt idx="637">
                  <c:v>3.3108749194174919E-2</c:v>
                </c:pt>
                <c:pt idx="638">
                  <c:v>3.3159330214721387E-2</c:v>
                </c:pt>
                <c:pt idx="639">
                  <c:v>3.3212886589417658E-2</c:v>
                </c:pt>
                <c:pt idx="640">
                  <c:v>3.3267434748830517E-2</c:v>
                </c:pt>
                <c:pt idx="641">
                  <c:v>3.3324958262393178E-2</c:v>
                </c:pt>
                <c:pt idx="642">
                  <c:v>3.3389424268972012E-2</c:v>
                </c:pt>
                <c:pt idx="643">
                  <c:v>3.3448931351967866E-2</c:v>
                </c:pt>
                <c:pt idx="644">
                  <c:v>3.3508438434963719E-2</c:v>
                </c:pt>
                <c:pt idx="645">
                  <c:v>3.3561994809659983E-2</c:v>
                </c:pt>
                <c:pt idx="646">
                  <c:v>3.3613567614923054E-2</c:v>
                </c:pt>
                <c:pt idx="647">
                  <c:v>3.3668115774335913E-2</c:v>
                </c:pt>
                <c:pt idx="648">
                  <c:v>3.3726631072615171E-2</c:v>
                </c:pt>
                <c:pt idx="649">
                  <c:v>3.3789113509760813E-2</c:v>
                </c:pt>
                <c:pt idx="650">
                  <c:v>3.3861513794072436E-2</c:v>
                </c:pt>
                <c:pt idx="651">
                  <c:v>3.3923004446501481E-2</c:v>
                </c:pt>
                <c:pt idx="652">
                  <c:v>3.3980527960064136E-2</c:v>
                </c:pt>
                <c:pt idx="653">
                  <c:v>3.4036067904193598E-2</c:v>
                </c:pt>
                <c:pt idx="654">
                  <c:v>3.4087640709456662E-2</c:v>
                </c:pt>
                <c:pt idx="655">
                  <c:v>3.4137229945286542E-2</c:v>
                </c:pt>
                <c:pt idx="656">
                  <c:v>3.4192769889416004E-2</c:v>
                </c:pt>
                <c:pt idx="657">
                  <c:v>3.4246326264112267E-2</c:v>
                </c:pt>
                <c:pt idx="658">
                  <c:v>3.4302857992958326E-2</c:v>
                </c:pt>
                <c:pt idx="659">
                  <c:v>3.4360381506520987E-2</c:v>
                </c:pt>
                <c:pt idx="660">
                  <c:v>3.4414929665933847E-2</c:v>
                </c:pt>
                <c:pt idx="661">
                  <c:v>3.4471461394779905E-2</c:v>
                </c:pt>
                <c:pt idx="662">
                  <c:v>3.452898490834256E-2</c:v>
                </c:pt>
                <c:pt idx="663">
                  <c:v>3.4596426269071195E-2</c:v>
                </c:pt>
                <c:pt idx="664">
                  <c:v>3.4656925136783645E-2</c:v>
                </c:pt>
                <c:pt idx="665">
                  <c:v>3.4718415789212691E-2</c:v>
                </c:pt>
                <c:pt idx="666">
                  <c:v>3.4775939302775345E-2</c:v>
                </c:pt>
                <c:pt idx="667">
                  <c:v>3.4833462816338E-2</c:v>
                </c:pt>
                <c:pt idx="668">
                  <c:v>3.4889002760467462E-2</c:v>
                </c:pt>
                <c:pt idx="669">
                  <c:v>3.4945534489313521E-2</c:v>
                </c:pt>
                <c:pt idx="670">
                  <c:v>3.4999090864009784E-2</c:v>
                </c:pt>
                <c:pt idx="671">
                  <c:v>3.5049671884556259E-2</c:v>
                </c:pt>
                <c:pt idx="672">
                  <c:v>3.5096285766236343E-2</c:v>
                </c:pt>
                <c:pt idx="673">
                  <c:v>3.5139924293766632E-2</c:v>
                </c:pt>
                <c:pt idx="674">
                  <c:v>3.5180587467147133E-2</c:v>
                </c:pt>
                <c:pt idx="675">
                  <c:v>3.5225217779394018E-2</c:v>
                </c:pt>
                <c:pt idx="676">
                  <c:v>3.5274807015223897E-2</c:v>
                </c:pt>
                <c:pt idx="677">
                  <c:v>3.5330346959353359E-2</c:v>
                </c:pt>
                <c:pt idx="678">
                  <c:v>3.5393821181215597E-2</c:v>
                </c:pt>
                <c:pt idx="679">
                  <c:v>3.5453328264211451E-2</c:v>
                </c:pt>
                <c:pt idx="680">
                  <c:v>3.5511843562490701E-2</c:v>
                </c:pt>
                <c:pt idx="681">
                  <c:v>3.5566391721903567E-2</c:v>
                </c:pt>
                <c:pt idx="682">
                  <c:v>3.5622923450749626E-2</c:v>
                </c:pt>
                <c:pt idx="683">
                  <c:v>3.5675488040729293E-2</c:v>
                </c:pt>
                <c:pt idx="684">
                  <c:v>3.5727060845992364E-2</c:v>
                </c:pt>
                <c:pt idx="685">
                  <c:v>3.5772682942955852E-2</c:v>
                </c:pt>
                <c:pt idx="686">
                  <c:v>3.5817313255202737E-2</c:v>
                </c:pt>
                <c:pt idx="687">
                  <c:v>3.5869877845182405E-2</c:v>
                </c:pt>
                <c:pt idx="688">
                  <c:v>3.5929384928178258E-2</c:v>
                </c:pt>
                <c:pt idx="689">
                  <c:v>3.5989883795890708E-2</c:v>
                </c:pt>
                <c:pt idx="690">
                  <c:v>3.6050382663603157E-2</c:v>
                </c:pt>
                <c:pt idx="691">
                  <c:v>3.6115840454898594E-2</c:v>
                </c:pt>
                <c:pt idx="692">
                  <c:v>3.616443790601187E-2</c:v>
                </c:pt>
                <c:pt idx="693">
                  <c:v>3.6220969634857929E-2</c:v>
                </c:pt>
                <c:pt idx="694">
                  <c:v>3.6270558870687801E-2</c:v>
                </c:pt>
                <c:pt idx="695">
                  <c:v>3.6316180967651289E-2</c:v>
                </c:pt>
                <c:pt idx="696">
                  <c:v>3.6361803064614777E-2</c:v>
                </c:pt>
                <c:pt idx="697">
                  <c:v>3.6409408731011457E-2</c:v>
                </c:pt>
                <c:pt idx="698">
                  <c:v>3.6458997966841329E-2</c:v>
                </c:pt>
                <c:pt idx="699">
                  <c:v>3.65105707721044E-2</c:v>
                </c:pt>
                <c:pt idx="700">
                  <c:v>3.6564127146800671E-2</c:v>
                </c:pt>
                <c:pt idx="701">
                  <c:v>3.661867530621353E-2</c:v>
                </c:pt>
                <c:pt idx="702">
                  <c:v>3.6671239896193197E-2</c:v>
                </c:pt>
                <c:pt idx="703">
                  <c:v>3.671983734730648E-2</c:v>
                </c:pt>
                <c:pt idx="704">
                  <c:v>3.6768434798419757E-2</c:v>
                </c:pt>
                <c:pt idx="705">
                  <c:v>3.6814056895383244E-2</c:v>
                </c:pt>
                <c:pt idx="706">
                  <c:v>3.6863646131213117E-2</c:v>
                </c:pt>
                <c:pt idx="707">
                  <c:v>3.6915218936476188E-2</c:v>
                </c:pt>
                <c:pt idx="708">
                  <c:v>3.6965799957022663E-2</c:v>
                </c:pt>
                <c:pt idx="709">
                  <c:v>3.7016380977569138E-2</c:v>
                </c:pt>
                <c:pt idx="710">
                  <c:v>3.706597021339901E-2</c:v>
                </c:pt>
                <c:pt idx="711">
                  <c:v>3.7113575879795697E-2</c:v>
                </c:pt>
                <c:pt idx="712">
                  <c:v>3.716316511562557E-2</c:v>
                </c:pt>
                <c:pt idx="713">
                  <c:v>3.7219696844471628E-2</c:v>
                </c:pt>
                <c:pt idx="714">
                  <c:v>3.7280195712184078E-2</c:v>
                </c:pt>
                <c:pt idx="715">
                  <c:v>3.7337719225746732E-2</c:v>
                </c:pt>
                <c:pt idx="716">
                  <c:v>3.7397226308742586E-2</c:v>
                </c:pt>
                <c:pt idx="717">
                  <c:v>3.7448799114005657E-2</c:v>
                </c:pt>
                <c:pt idx="718">
                  <c:v>3.7500371919268721E-2</c:v>
                </c:pt>
                <c:pt idx="719">
                  <c:v>3.7552936509248395E-2</c:v>
                </c:pt>
                <c:pt idx="720">
                  <c:v>3.7606492883944659E-2</c:v>
                </c:pt>
                <c:pt idx="721">
                  <c:v>3.7663024612790717E-2</c:v>
                </c:pt>
                <c:pt idx="722">
                  <c:v>3.7663024612790717E-2</c:v>
                </c:pt>
                <c:pt idx="723">
                  <c:v>3.7721539911069968E-2</c:v>
                </c:pt>
                <c:pt idx="724">
                  <c:v>3.7774104501049642E-2</c:v>
                </c:pt>
                <c:pt idx="725">
                  <c:v>3.7823693736879514E-2</c:v>
                </c:pt>
                <c:pt idx="726">
                  <c:v>3.7873282972709393E-2</c:v>
                </c:pt>
                <c:pt idx="727">
                  <c:v>3.7923863993255862E-2</c:v>
                </c:pt>
                <c:pt idx="728">
                  <c:v>3.798039572210192E-2</c:v>
                </c:pt>
                <c:pt idx="729">
                  <c:v>3.8037919235664581E-2</c:v>
                </c:pt>
                <c:pt idx="730">
                  <c:v>3.8097426318660428E-2</c:v>
                </c:pt>
                <c:pt idx="731">
                  <c:v>3.8153958047506487E-2</c:v>
                </c:pt>
                <c:pt idx="732">
                  <c:v>3.8203547283336366E-2</c:v>
                </c:pt>
                <c:pt idx="733">
                  <c:v>3.8247185810866655E-2</c:v>
                </c:pt>
                <c:pt idx="734">
                  <c:v>3.8288840768963751E-2</c:v>
                </c:pt>
                <c:pt idx="735">
                  <c:v>3.8333471081210636E-2</c:v>
                </c:pt>
                <c:pt idx="736">
                  <c:v>3.838008496289072E-2</c:v>
                </c:pt>
                <c:pt idx="737">
                  <c:v>3.8433641337586991E-2</c:v>
                </c:pt>
                <c:pt idx="738">
                  <c:v>3.8489181281716446E-2</c:v>
                </c:pt>
                <c:pt idx="739">
                  <c:v>3.8547696579995704E-2</c:v>
                </c:pt>
                <c:pt idx="740">
                  <c:v>3.8608195447708146E-2</c:v>
                </c:pt>
                <c:pt idx="741">
                  <c:v>3.8667702530704E-2</c:v>
                </c:pt>
                <c:pt idx="742">
                  <c:v>3.8725226044266654E-2</c:v>
                </c:pt>
                <c:pt idx="743">
                  <c:v>3.8781757773112713E-2</c:v>
                </c:pt>
                <c:pt idx="744">
                  <c:v>3.8839281286675374E-2</c:v>
                </c:pt>
                <c:pt idx="745">
                  <c:v>3.8897796584954625E-2</c:v>
                </c:pt>
                <c:pt idx="746">
                  <c:v>3.895928723738367E-2</c:v>
                </c:pt>
                <c:pt idx="747">
                  <c:v>3.9020777889812716E-2</c:v>
                </c:pt>
                <c:pt idx="748">
                  <c:v>3.9074334264508986E-2</c:v>
                </c:pt>
                <c:pt idx="749">
                  <c:v>3.9126898854488654E-2</c:v>
                </c:pt>
                <c:pt idx="750">
                  <c:v>3.9173512736168738E-2</c:v>
                </c:pt>
                <c:pt idx="751">
                  <c:v>3.9219134833132226E-2</c:v>
                </c:pt>
                <c:pt idx="752">
                  <c:v>3.927070763839529E-2</c:v>
                </c:pt>
                <c:pt idx="753">
                  <c:v>3.9328231151957944E-2</c:v>
                </c:pt>
                <c:pt idx="754">
                  <c:v>3.9397656082119772E-2</c:v>
                </c:pt>
                <c:pt idx="755">
                  <c:v>3.9470056366431389E-2</c:v>
                </c:pt>
                <c:pt idx="756">
                  <c:v>3.9538489511876621E-2</c:v>
                </c:pt>
                <c:pt idx="757">
                  <c:v>3.9599980164305666E-2</c:v>
                </c:pt>
                <c:pt idx="758">
                  <c:v>3.9647585830702346E-2</c:v>
                </c:pt>
                <c:pt idx="759">
                  <c:v>3.9691224358232635E-2</c:v>
                </c:pt>
                <c:pt idx="760">
                  <c:v>3.9729903962179937E-2</c:v>
                </c:pt>
                <c:pt idx="761">
                  <c:v>3.9766599996694046E-2</c:v>
                </c:pt>
                <c:pt idx="762">
                  <c:v>3.9804287815924752E-2</c:v>
                </c:pt>
                <c:pt idx="763">
                  <c:v>3.9838008496289073E-2</c:v>
                </c:pt>
                <c:pt idx="764">
                  <c:v>3.9878671669669574E-2</c:v>
                </c:pt>
                <c:pt idx="765">
                  <c:v>3.991635948890028E-2</c:v>
                </c:pt>
                <c:pt idx="766">
                  <c:v>3.9959006231713966E-2</c:v>
                </c:pt>
                <c:pt idx="767">
                  <c:v>4.000562011339405E-2</c:v>
                </c:pt>
                <c:pt idx="768">
                  <c:v>4.0060168272806916E-2</c:v>
                </c:pt>
                <c:pt idx="769">
                  <c:v>4.0120667140519366E-2</c:v>
                </c:pt>
                <c:pt idx="770">
                  <c:v>4.0180174223515219E-2</c:v>
                </c:pt>
                <c:pt idx="771">
                  <c:v>4.0242656660660861E-2</c:v>
                </c:pt>
                <c:pt idx="772">
                  <c:v>4.0300180174223516E-2</c:v>
                </c:pt>
                <c:pt idx="773">
                  <c:v>4.0351752979486587E-2</c:v>
                </c:pt>
                <c:pt idx="774">
                  <c:v>4.0402334000033055E-2</c:v>
                </c:pt>
                <c:pt idx="775">
                  <c:v>4.0451923235862941E-2</c:v>
                </c:pt>
                <c:pt idx="776">
                  <c:v>4.0505479610559204E-2</c:v>
                </c:pt>
                <c:pt idx="777">
                  <c:v>4.0505479610559204E-2</c:v>
                </c:pt>
                <c:pt idx="778">
                  <c:v>4.0563994908838455E-2</c:v>
                </c:pt>
                <c:pt idx="779">
                  <c:v>4.0620526637684513E-2</c:v>
                </c:pt>
                <c:pt idx="780">
                  <c:v>4.067507479709738E-2</c:v>
                </c:pt>
                <c:pt idx="781">
                  <c:v>4.0723672248210649E-2</c:v>
                </c:pt>
                <c:pt idx="782">
                  <c:v>4.0769294345174137E-2</c:v>
                </c:pt>
                <c:pt idx="783">
                  <c:v>4.0814916442137632E-2</c:v>
                </c:pt>
                <c:pt idx="784">
                  <c:v>4.0863513893250901E-2</c:v>
                </c:pt>
                <c:pt idx="785">
                  <c:v>4.0915086698513972E-2</c:v>
                </c:pt>
                <c:pt idx="786">
                  <c:v>4.0968643073210242E-2</c:v>
                </c:pt>
                <c:pt idx="787">
                  <c:v>4.1024183017339705E-2</c:v>
                </c:pt>
                <c:pt idx="788">
                  <c:v>4.1077739392035968E-2</c:v>
                </c:pt>
                <c:pt idx="789">
                  <c:v>4.1125345058432655E-2</c:v>
                </c:pt>
                <c:pt idx="790">
                  <c:v>4.1172950724829328E-2</c:v>
                </c:pt>
                <c:pt idx="791">
                  <c:v>4.1222539960659201E-2</c:v>
                </c:pt>
                <c:pt idx="792">
                  <c:v>4.1272129196489087E-2</c:v>
                </c:pt>
                <c:pt idx="793">
                  <c:v>4.1328660925335138E-2</c:v>
                </c:pt>
                <c:pt idx="794">
                  <c:v>4.1380233730598209E-2</c:v>
                </c:pt>
                <c:pt idx="795">
                  <c:v>4.1434781890011076E-2</c:v>
                </c:pt>
                <c:pt idx="796">
                  <c:v>4.1486354695274147E-2</c:v>
                </c:pt>
                <c:pt idx="797">
                  <c:v>4.153991106997041E-2</c:v>
                </c:pt>
                <c:pt idx="798">
                  <c:v>4.1592475659950078E-2</c:v>
                </c:pt>
                <c:pt idx="799">
                  <c:v>4.1649999173512732E-2</c:v>
                </c:pt>
                <c:pt idx="800">
                  <c:v>4.1707522687075393E-2</c:v>
                </c:pt>
                <c:pt idx="801">
                  <c:v>4.1761079061771657E-2</c:v>
                </c:pt>
                <c:pt idx="802">
                  <c:v>4.1807692943451741E-2</c:v>
                </c:pt>
                <c:pt idx="803">
                  <c:v>4.1851331470982037E-2</c:v>
                </c:pt>
                <c:pt idx="804">
                  <c:v>4.1895961783228922E-2</c:v>
                </c:pt>
                <c:pt idx="805">
                  <c:v>4.1940592095475807E-2</c:v>
                </c:pt>
                <c:pt idx="806">
                  <c:v>4.1990181331305679E-2</c:v>
                </c:pt>
                <c:pt idx="807">
                  <c:v>4.2043737706001956E-2</c:v>
                </c:pt>
                <c:pt idx="808">
                  <c:v>4.210126121956461E-2</c:v>
                </c:pt>
                <c:pt idx="809">
                  <c:v>4.2161760087277053E-2</c:v>
                </c:pt>
                <c:pt idx="810">
                  <c:v>4.2219283600839708E-2</c:v>
                </c:pt>
                <c:pt idx="811">
                  <c:v>4.2271848190819382E-2</c:v>
                </c:pt>
                <c:pt idx="812">
                  <c:v>4.2317470287782863E-2</c:v>
                </c:pt>
                <c:pt idx="813">
                  <c:v>4.2360117030596556E-2</c:v>
                </c:pt>
                <c:pt idx="814">
                  <c:v>4.2405739127560044E-2</c:v>
                </c:pt>
                <c:pt idx="815">
                  <c:v>4.2453344793956724E-2</c:v>
                </c:pt>
                <c:pt idx="816">
                  <c:v>4.2502934029786603E-2</c:v>
                </c:pt>
                <c:pt idx="817">
                  <c:v>4.256144932806586E-2</c:v>
                </c:pt>
                <c:pt idx="818">
                  <c:v>4.2623931765211495E-2</c:v>
                </c:pt>
                <c:pt idx="819">
                  <c:v>4.2684430632923945E-2</c:v>
                </c:pt>
                <c:pt idx="820">
                  <c:v>4.2750880208935985E-2</c:v>
                </c:pt>
                <c:pt idx="821">
                  <c:v>4.2814354430798222E-2</c:v>
                </c:pt>
                <c:pt idx="822">
                  <c:v>4.2860968312478306E-2</c:v>
                </c:pt>
                <c:pt idx="823">
                  <c:v>4.2906590409441794E-2</c:v>
                </c:pt>
                <c:pt idx="824">
                  <c:v>4.2946261798105685E-2</c:v>
                </c:pt>
                <c:pt idx="825">
                  <c:v>4.2988908540919385E-2</c:v>
                </c:pt>
                <c:pt idx="826">
                  <c:v>4.3034530637882873E-2</c:v>
                </c:pt>
                <c:pt idx="827">
                  <c:v>4.3082136304279546E-2</c:v>
                </c:pt>
                <c:pt idx="828">
                  <c:v>4.3126766616526438E-2</c:v>
                </c:pt>
                <c:pt idx="829">
                  <c:v>4.3167429789906939E-2</c:v>
                </c:pt>
                <c:pt idx="830">
                  <c:v>4.320610939385424E-2</c:v>
                </c:pt>
                <c:pt idx="831">
                  <c:v>4.324280542836835E-2</c:v>
                </c:pt>
                <c:pt idx="832">
                  <c:v>4.324280542836835E-2</c:v>
                </c:pt>
                <c:pt idx="833">
                  <c:v>4.3282476817032248E-2</c:v>
                </c:pt>
                <c:pt idx="834">
                  <c:v>4.3329090698712339E-2</c:v>
                </c:pt>
                <c:pt idx="835">
                  <c:v>4.3382647073408602E-2</c:v>
                </c:pt>
                <c:pt idx="836">
                  <c:v>4.3447113079987436E-2</c:v>
                </c:pt>
                <c:pt idx="837">
                  <c:v>4.3517529794865867E-2</c:v>
                </c:pt>
                <c:pt idx="838">
                  <c:v>4.3582987586161297E-2</c:v>
                </c:pt>
                <c:pt idx="839">
                  <c:v>4.3644478238590342E-2</c:v>
                </c:pt>
                <c:pt idx="840">
                  <c:v>4.3699026398003209E-2</c:v>
                </c:pt>
                <c:pt idx="841">
                  <c:v>4.3749607418549677E-2</c:v>
                </c:pt>
                <c:pt idx="842">
                  <c:v>4.3801180223812755E-2</c:v>
                </c:pt>
                <c:pt idx="843">
                  <c:v>4.3853744813792422E-2</c:v>
                </c:pt>
                <c:pt idx="844">
                  <c:v>4.3904325834338891E-2</c:v>
                </c:pt>
                <c:pt idx="845">
                  <c:v>4.395391507016877E-2</c:v>
                </c:pt>
                <c:pt idx="846">
                  <c:v>4.4007471444865033E-2</c:v>
                </c:pt>
                <c:pt idx="847">
                  <c:v>4.4062019604277899E-2</c:v>
                </c:pt>
                <c:pt idx="848">
                  <c:v>4.412053490255715E-2</c:v>
                </c:pt>
                <c:pt idx="849">
                  <c:v>4.4183017339702799E-2</c:v>
                </c:pt>
                <c:pt idx="850">
                  <c:v>4.4243516207415248E-2</c:v>
                </c:pt>
                <c:pt idx="851">
                  <c:v>4.4298064366828108E-2</c:v>
                </c:pt>
                <c:pt idx="852">
                  <c:v>4.4355587880390762E-2</c:v>
                </c:pt>
                <c:pt idx="853">
                  <c:v>4.4405177116220634E-2</c:v>
                </c:pt>
                <c:pt idx="854">
                  <c:v>4.4456749921483713E-2</c:v>
                </c:pt>
                <c:pt idx="855">
                  <c:v>4.4510306296179976E-2</c:v>
                </c:pt>
                <c:pt idx="856">
                  <c:v>4.4562870886159643E-2</c:v>
                </c:pt>
                <c:pt idx="857">
                  <c:v>4.4617419045572509E-2</c:v>
                </c:pt>
                <c:pt idx="858">
                  <c:v>4.4668991850835574E-2</c:v>
                </c:pt>
                <c:pt idx="859">
                  <c:v>4.4716597517232261E-2</c:v>
                </c:pt>
                <c:pt idx="860">
                  <c:v>4.4763211398912345E-2</c:v>
                </c:pt>
                <c:pt idx="861">
                  <c:v>4.480784171115923E-2</c:v>
                </c:pt>
                <c:pt idx="862">
                  <c:v>4.4858422731705698E-2</c:v>
                </c:pt>
                <c:pt idx="863">
                  <c:v>4.4913962675835167E-2</c:v>
                </c:pt>
                <c:pt idx="864">
                  <c:v>4.4970494404681226E-2</c:v>
                </c:pt>
                <c:pt idx="865">
                  <c:v>4.5030001487677079E-2</c:v>
                </c:pt>
                <c:pt idx="866">
                  <c:v>4.5090500355389529E-2</c:v>
                </c:pt>
                <c:pt idx="867">
                  <c:v>4.5147032084235587E-2</c:v>
                </c:pt>
                <c:pt idx="868">
                  <c:v>4.5199596674215255E-2</c:v>
                </c:pt>
                <c:pt idx="869">
                  <c:v>4.5247202340611928E-2</c:v>
                </c:pt>
                <c:pt idx="870">
                  <c:v>4.5292824437575416E-2</c:v>
                </c:pt>
                <c:pt idx="871">
                  <c:v>4.5341421888688692E-2</c:v>
                </c:pt>
                <c:pt idx="872">
                  <c:v>4.5396961832818161E-2</c:v>
                </c:pt>
                <c:pt idx="873">
                  <c:v>4.5455477131097405E-2</c:v>
                </c:pt>
                <c:pt idx="874">
                  <c:v>4.5513000644660073E-2</c:v>
                </c:pt>
                <c:pt idx="875">
                  <c:v>4.5569532373506118E-2</c:v>
                </c:pt>
                <c:pt idx="876">
                  <c:v>4.5619121609336004E-2</c:v>
                </c:pt>
                <c:pt idx="877">
                  <c:v>4.5665735491016081E-2</c:v>
                </c:pt>
                <c:pt idx="878">
                  <c:v>4.570937401854637E-2</c:v>
                </c:pt>
                <c:pt idx="879">
                  <c:v>4.5755987900226461E-2</c:v>
                </c:pt>
                <c:pt idx="880">
                  <c:v>4.5811527844355923E-2</c:v>
                </c:pt>
                <c:pt idx="881">
                  <c:v>4.5867067788485379E-2</c:v>
                </c:pt>
                <c:pt idx="882">
                  <c:v>4.5925583086764636E-2</c:v>
                </c:pt>
                <c:pt idx="883">
                  <c:v>4.5989057308626867E-2</c:v>
                </c:pt>
                <c:pt idx="884">
                  <c:v>4.6049556176339317E-2</c:v>
                </c:pt>
                <c:pt idx="885">
                  <c:v>4.6114022182918164E-2</c:v>
                </c:pt>
                <c:pt idx="886">
                  <c:v>4.6177496404780402E-2</c:v>
                </c:pt>
                <c:pt idx="887">
                  <c:v>4.6229069210043473E-2</c:v>
                </c:pt>
                <c:pt idx="888">
                  <c:v>4.6274691307006961E-2</c:v>
                </c:pt>
                <c:pt idx="889">
                  <c:v>4.6319321619253846E-2</c:v>
                </c:pt>
                <c:pt idx="890">
                  <c:v>4.6369902639800321E-2</c:v>
                </c:pt>
                <c:pt idx="891">
                  <c:v>4.6421475445063393E-2</c:v>
                </c:pt>
                <c:pt idx="892">
                  <c:v>4.6476023604476252E-2</c:v>
                </c:pt>
                <c:pt idx="893">
                  <c:v>4.6533547118038913E-2</c:v>
                </c:pt>
                <c:pt idx="894">
                  <c:v>4.6594045985751363E-2</c:v>
                </c:pt>
                <c:pt idx="895">
                  <c:v>4.6654544853463813E-2</c:v>
                </c:pt>
                <c:pt idx="896">
                  <c:v>4.6712068367026467E-2</c:v>
                </c:pt>
                <c:pt idx="897">
                  <c:v>4.6767608311155923E-2</c:v>
                </c:pt>
                <c:pt idx="898">
                  <c:v>4.6822156470568789E-2</c:v>
                </c:pt>
                <c:pt idx="899">
                  <c:v>4.6877696414698251E-2</c:v>
                </c:pt>
                <c:pt idx="900">
                  <c:v>4.6936211712977502E-2</c:v>
                </c:pt>
                <c:pt idx="901">
                  <c:v>4.6997702365406548E-2</c:v>
                </c:pt>
                <c:pt idx="902">
                  <c:v>4.7056217663685805E-2</c:v>
                </c:pt>
                <c:pt idx="903">
                  <c:v>4.7109774038382068E-2</c:v>
                </c:pt>
                <c:pt idx="904">
                  <c:v>4.7162338628361736E-2</c:v>
                </c:pt>
                <c:pt idx="905">
                  <c:v>4.7212919648908211E-2</c:v>
                </c:pt>
                <c:pt idx="906">
                  <c:v>4.7261517100021487E-2</c:v>
                </c:pt>
                <c:pt idx="907">
                  <c:v>4.7312098120567969E-2</c:v>
                </c:pt>
                <c:pt idx="908">
                  <c:v>4.7362679141114437E-2</c:v>
                </c:pt>
              </c:numCache>
            </c:numRef>
          </c:xVal>
          <c:yVal>
            <c:numRef>
              <c:f>'Compresión I-3% ceniza'!$AA$45:$AA$953</c:f>
              <c:numCache>
                <c:formatCode>0.00000</c:formatCode>
                <c:ptCount val="909"/>
                <c:pt idx="0">
                  <c:v>39.151302942235453</c:v>
                </c:pt>
                <c:pt idx="1">
                  <c:v>39.151302942235453</c:v>
                </c:pt>
                <c:pt idx="2">
                  <c:v>39.151302942235453</c:v>
                </c:pt>
                <c:pt idx="3">
                  <c:v>38.661949999750604</c:v>
                </c:pt>
                <c:pt idx="4">
                  <c:v>39.15138060156324</c:v>
                </c:pt>
                <c:pt idx="5">
                  <c:v>43.066433236458998</c:v>
                </c:pt>
                <c:pt idx="6">
                  <c:v>47.95953747648786</c:v>
                </c:pt>
                <c:pt idx="7">
                  <c:v>51.383689806792638</c:v>
                </c:pt>
                <c:pt idx="8">
                  <c:v>53.828236374666986</c:v>
                </c:pt>
                <c:pt idx="9">
                  <c:v>56.271960239037611</c:v>
                </c:pt>
                <c:pt idx="10">
                  <c:v>57.736774362703102</c:v>
                </c:pt>
                <c:pt idx="11">
                  <c:v>59.201017204938566</c:v>
                </c:pt>
                <c:pt idx="12">
                  <c:v>60.664718373362724</c:v>
                </c:pt>
                <c:pt idx="13">
                  <c:v>61.638778289047629</c:v>
                </c:pt>
                <c:pt idx="14">
                  <c:v>62.61276054540474</c:v>
                </c:pt>
                <c:pt idx="15">
                  <c:v>63.097978128684979</c:v>
                </c:pt>
                <c:pt idx="16">
                  <c:v>64.072553508158066</c:v>
                </c:pt>
                <c:pt idx="17">
                  <c:v>64.072235590284933</c:v>
                </c:pt>
                <c:pt idx="18">
                  <c:v>65.047403607503185</c:v>
                </c:pt>
                <c:pt idx="19">
                  <c:v>66.022021699606555</c:v>
                </c:pt>
                <c:pt idx="20">
                  <c:v>66.995803497823829</c:v>
                </c:pt>
                <c:pt idx="21">
                  <c:v>67.480537166417804</c:v>
                </c:pt>
                <c:pt idx="22">
                  <c:v>68.453963187839634</c:v>
                </c:pt>
                <c:pt idx="23">
                  <c:v>68.9387453935135</c:v>
                </c:pt>
                <c:pt idx="24">
                  <c:v>69.423744074563544</c:v>
                </c:pt>
                <c:pt idx="25">
                  <c:v>70.397838936945945</c:v>
                </c:pt>
                <c:pt idx="26">
                  <c:v>70.883334637693821</c:v>
                </c:pt>
                <c:pt idx="27">
                  <c:v>71.857325630725313</c:v>
                </c:pt>
                <c:pt idx="28">
                  <c:v>72.831071026132676</c:v>
                </c:pt>
                <c:pt idx="29">
                  <c:v>73.315720240207696</c:v>
                </c:pt>
                <c:pt idx="30">
                  <c:v>74.288910371421395</c:v>
                </c:pt>
                <c:pt idx="31">
                  <c:v>75.262509184847559</c:v>
                </c:pt>
                <c:pt idx="32">
                  <c:v>75.747690850688713</c:v>
                </c:pt>
                <c:pt idx="33">
                  <c:v>76.721803671790667</c:v>
                </c:pt>
                <c:pt idx="34">
                  <c:v>77.695833009115262</c:v>
                </c:pt>
                <c:pt idx="35">
                  <c:v>78.180447761863562</c:v>
                </c:pt>
                <c:pt idx="36">
                  <c:v>79.153378705070779</c:v>
                </c:pt>
                <c:pt idx="37">
                  <c:v>80.125327257781507</c:v>
                </c:pt>
                <c:pt idx="38">
                  <c:v>80.608850896974403</c:v>
                </c:pt>
                <c:pt idx="39">
                  <c:v>81.581145519064577</c:v>
                </c:pt>
                <c:pt idx="40">
                  <c:v>82.55324356598129</c:v>
                </c:pt>
                <c:pt idx="41">
                  <c:v>83.5255571175326</c:v>
                </c:pt>
                <c:pt idx="42">
                  <c:v>84.497929884321351</c:v>
                </c:pt>
                <c:pt idx="43">
                  <c:v>85.470197811017599</c:v>
                </c:pt>
                <c:pt idx="44">
                  <c:v>86.442532718884038</c:v>
                </c:pt>
                <c:pt idx="45">
                  <c:v>86.927020789853898</c:v>
                </c:pt>
                <c:pt idx="46">
                  <c:v>88.387953888613282</c:v>
                </c:pt>
                <c:pt idx="47">
                  <c:v>88.872486613696623</c:v>
                </c:pt>
                <c:pt idx="48">
                  <c:v>90.332928031836957</c:v>
                </c:pt>
                <c:pt idx="49">
                  <c:v>91.304962009808236</c:v>
                </c:pt>
                <c:pt idx="50">
                  <c:v>92.764490930847117</c:v>
                </c:pt>
                <c:pt idx="51">
                  <c:v>93.73508821125435</c:v>
                </c:pt>
                <c:pt idx="52">
                  <c:v>94.705280692415499</c:v>
                </c:pt>
                <c:pt idx="53">
                  <c:v>96.163962641410691</c:v>
                </c:pt>
                <c:pt idx="54">
                  <c:v>97.134837553914764</c:v>
                </c:pt>
                <c:pt idx="55">
                  <c:v>98.593887413975338</c:v>
                </c:pt>
                <c:pt idx="56">
                  <c:v>98.101116004955529</c:v>
                </c:pt>
                <c:pt idx="57">
                  <c:v>99.560856062291791</c:v>
                </c:pt>
                <c:pt idx="58">
                  <c:v>101.02056554126774</c:v>
                </c:pt>
                <c:pt idx="59">
                  <c:v>102.9685572347467</c:v>
                </c:pt>
                <c:pt idx="60">
                  <c:v>104.42820264477723</c:v>
                </c:pt>
                <c:pt idx="61">
                  <c:v>106.37515855697184</c:v>
                </c:pt>
                <c:pt idx="62">
                  <c:v>108.32257848364999</c:v>
                </c:pt>
                <c:pt idx="63">
                  <c:v>109.78170114933033</c:v>
                </c:pt>
                <c:pt idx="64">
                  <c:v>111.72926328965249</c:v>
                </c:pt>
                <c:pt idx="65">
                  <c:v>113.18834858178137</c:v>
                </c:pt>
                <c:pt idx="66">
                  <c:v>115.13483174281808</c:v>
                </c:pt>
                <c:pt idx="67">
                  <c:v>116.59318994949057</c:v>
                </c:pt>
                <c:pt idx="68">
                  <c:v>118.53899698900474</c:v>
                </c:pt>
                <c:pt idx="69">
                  <c:v>119.99647133545285</c:v>
                </c:pt>
                <c:pt idx="70">
                  <c:v>119.01508717441614</c:v>
                </c:pt>
                <c:pt idx="71">
                  <c:v>120.47299253013347</c:v>
                </c:pt>
                <c:pt idx="72">
                  <c:v>122.41922087150088</c:v>
                </c:pt>
                <c:pt idx="73">
                  <c:v>124.36554531628641</c:v>
                </c:pt>
                <c:pt idx="74">
                  <c:v>125.82328467519064</c:v>
                </c:pt>
                <c:pt idx="75">
                  <c:v>127.28051876309337</c:v>
                </c:pt>
                <c:pt idx="76">
                  <c:v>128.73672192341982</c:v>
                </c:pt>
                <c:pt idx="77">
                  <c:v>130.6803841093747</c:v>
                </c:pt>
                <c:pt idx="78">
                  <c:v>133.11142814700108</c:v>
                </c:pt>
                <c:pt idx="79">
                  <c:v>134.56735901430943</c:v>
                </c:pt>
                <c:pt idx="80">
                  <c:v>136.51081540304568</c:v>
                </c:pt>
                <c:pt idx="81">
                  <c:v>138.45407764346251</c:v>
                </c:pt>
                <c:pt idx="82">
                  <c:v>140.88449555275858</c:v>
                </c:pt>
                <c:pt idx="83">
                  <c:v>142.33987795106449</c:v>
                </c:pt>
                <c:pt idx="84">
                  <c:v>144.76999687194859</c:v>
                </c:pt>
                <c:pt idx="85">
                  <c:v>146.71216411584359</c:v>
                </c:pt>
                <c:pt idx="86">
                  <c:v>148.65472159786074</c:v>
                </c:pt>
                <c:pt idx="87">
                  <c:v>151.08476285941705</c:v>
                </c:pt>
                <c:pt idx="88">
                  <c:v>153.02799500684432</c:v>
                </c:pt>
                <c:pt idx="89">
                  <c:v>154.97153099639158</c:v>
                </c:pt>
                <c:pt idx="90">
                  <c:v>156.91507572261318</c:v>
                </c:pt>
                <c:pt idx="91">
                  <c:v>158.8580020864373</c:v>
                </c:pt>
                <c:pt idx="92">
                  <c:v>161.28772688623292</c:v>
                </c:pt>
                <c:pt idx="93">
                  <c:v>163.23015671573</c:v>
                </c:pt>
                <c:pt idx="94">
                  <c:v>165.65949661648227</c:v>
                </c:pt>
                <c:pt idx="95">
                  <c:v>167.60108529838527</c:v>
                </c:pt>
                <c:pt idx="96">
                  <c:v>169.05446991048385</c:v>
                </c:pt>
                <c:pt idx="97">
                  <c:v>170.99368415843981</c:v>
                </c:pt>
                <c:pt idx="98">
                  <c:v>172.93285326691145</c:v>
                </c:pt>
                <c:pt idx="99">
                  <c:v>174.87285430093203</c:v>
                </c:pt>
                <c:pt idx="100">
                  <c:v>176.81301744879934</c:v>
                </c:pt>
                <c:pt idx="101">
                  <c:v>179.24131380233453</c:v>
                </c:pt>
                <c:pt idx="102">
                  <c:v>181.18074161344185</c:v>
                </c:pt>
                <c:pt idx="103">
                  <c:v>183.12034415803674</c:v>
                </c:pt>
                <c:pt idx="104">
                  <c:v>185.05921088050084</c:v>
                </c:pt>
                <c:pt idx="105">
                  <c:v>186.99788345464546</c:v>
                </c:pt>
                <c:pt idx="106">
                  <c:v>189.42425531296388</c:v>
                </c:pt>
                <c:pt idx="107">
                  <c:v>191.36366953368895</c:v>
                </c:pt>
                <c:pt idx="108">
                  <c:v>193.30483982596348</c:v>
                </c:pt>
                <c:pt idx="109">
                  <c:v>195.24568346369054</c:v>
                </c:pt>
                <c:pt idx="110">
                  <c:v>197.18599804724707</c:v>
                </c:pt>
                <c:pt idx="111">
                  <c:v>199.12696302767378</c:v>
                </c:pt>
                <c:pt idx="112">
                  <c:v>201.55424495623973</c:v>
                </c:pt>
                <c:pt idx="113">
                  <c:v>203.49452799069431</c:v>
                </c:pt>
                <c:pt idx="114">
                  <c:v>205.92169245952695</c:v>
                </c:pt>
                <c:pt idx="115">
                  <c:v>207.8596161065293</c:v>
                </c:pt>
                <c:pt idx="116">
                  <c:v>209.79527307190182</c:v>
                </c:pt>
                <c:pt idx="117">
                  <c:v>211.72797170225653</c:v>
                </c:pt>
                <c:pt idx="118">
                  <c:v>213.66189783536109</c:v>
                </c:pt>
                <c:pt idx="119">
                  <c:v>215.59623216530727</c:v>
                </c:pt>
                <c:pt idx="120">
                  <c:v>218.0185084648266</c:v>
                </c:pt>
                <c:pt idx="121">
                  <c:v>219.95457168555757</c:v>
                </c:pt>
                <c:pt idx="122">
                  <c:v>221.89111251115452</c:v>
                </c:pt>
                <c:pt idx="123">
                  <c:v>224.31428383442659</c:v>
                </c:pt>
                <c:pt idx="124">
                  <c:v>226.25090668768846</c:v>
                </c:pt>
                <c:pt idx="125">
                  <c:v>228.67276217072535</c:v>
                </c:pt>
                <c:pt idx="126">
                  <c:v>230.60648978717322</c:v>
                </c:pt>
                <c:pt idx="127">
                  <c:v>233.026725587855</c:v>
                </c:pt>
                <c:pt idx="128">
                  <c:v>234.95743080033958</c:v>
                </c:pt>
                <c:pt idx="129">
                  <c:v>236.88835637116676</c:v>
                </c:pt>
                <c:pt idx="130">
                  <c:v>238.81832236392503</c:v>
                </c:pt>
                <c:pt idx="131">
                  <c:v>241.72244000744905</c:v>
                </c:pt>
                <c:pt idx="132">
                  <c:v>243.65622004394322</c:v>
                </c:pt>
                <c:pt idx="133">
                  <c:v>245.59030392255733</c:v>
                </c:pt>
                <c:pt idx="134">
                  <c:v>248.01124690849275</c:v>
                </c:pt>
                <c:pt idx="135">
                  <c:v>249.94620445454436</c:v>
                </c:pt>
                <c:pt idx="136">
                  <c:v>252.3670076536898</c:v>
                </c:pt>
                <c:pt idx="137">
                  <c:v>254.78735266280123</c:v>
                </c:pt>
                <c:pt idx="138">
                  <c:v>256.72153070335025</c:v>
                </c:pt>
                <c:pt idx="139">
                  <c:v>259.1401880781948</c:v>
                </c:pt>
                <c:pt idx="140">
                  <c:v>261.07140147390555</c:v>
                </c:pt>
                <c:pt idx="141">
                  <c:v>263.48776498635556</c:v>
                </c:pt>
                <c:pt idx="142">
                  <c:v>265.41642339018222</c:v>
                </c:pt>
                <c:pt idx="143">
                  <c:v>267.8309303593274</c:v>
                </c:pt>
                <c:pt idx="144">
                  <c:v>269.76017120811235</c:v>
                </c:pt>
                <c:pt idx="145">
                  <c:v>271.6905512221619</c:v>
                </c:pt>
                <c:pt idx="146">
                  <c:v>273.62291931500272</c:v>
                </c:pt>
                <c:pt idx="147">
                  <c:v>276.04248676009468</c:v>
                </c:pt>
                <c:pt idx="148">
                  <c:v>278.46131352934793</c:v>
                </c:pt>
                <c:pt idx="149">
                  <c:v>279.90776364884607</c:v>
                </c:pt>
                <c:pt idx="150">
                  <c:v>282.3256745234022</c:v>
                </c:pt>
                <c:pt idx="151">
                  <c:v>283.77099421431018</c:v>
                </c:pt>
                <c:pt idx="152">
                  <c:v>286.18824741143419</c:v>
                </c:pt>
                <c:pt idx="153">
                  <c:v>288.11884875456781</c:v>
                </c:pt>
                <c:pt idx="154">
                  <c:v>290.04985489694764</c:v>
                </c:pt>
                <c:pt idx="155">
                  <c:v>291.98040236392262</c:v>
                </c:pt>
                <c:pt idx="156">
                  <c:v>293.90754883771149</c:v>
                </c:pt>
                <c:pt idx="157">
                  <c:v>295.83566411161445</c:v>
                </c:pt>
                <c:pt idx="158">
                  <c:v>298.24664728876127</c:v>
                </c:pt>
                <c:pt idx="159">
                  <c:v>299.68471214234165</c:v>
                </c:pt>
                <c:pt idx="160">
                  <c:v>301.60736796550128</c:v>
                </c:pt>
                <c:pt idx="161">
                  <c:v>304.01571509384058</c:v>
                </c:pt>
                <c:pt idx="162">
                  <c:v>305.93965472276255</c:v>
                </c:pt>
                <c:pt idx="163">
                  <c:v>307.8645883910803</c:v>
                </c:pt>
                <c:pt idx="164">
                  <c:v>309.30590183141618</c:v>
                </c:pt>
                <c:pt idx="165">
                  <c:v>311.71940068541255</c:v>
                </c:pt>
                <c:pt idx="166">
                  <c:v>313.16163244729944</c:v>
                </c:pt>
                <c:pt idx="167">
                  <c:v>315.09080485880185</c:v>
                </c:pt>
                <c:pt idx="168">
                  <c:v>317.01950112155077</c:v>
                </c:pt>
                <c:pt idx="169">
                  <c:v>318.94771541109662</c:v>
                </c:pt>
                <c:pt idx="170">
                  <c:v>320.87447941269608</c:v>
                </c:pt>
                <c:pt idx="171">
                  <c:v>322.31467892704899</c:v>
                </c:pt>
                <c:pt idx="172">
                  <c:v>324.23817686854426</c:v>
                </c:pt>
                <c:pt idx="173">
                  <c:v>326.64551005728521</c:v>
                </c:pt>
                <c:pt idx="174">
                  <c:v>328.08222363856208</c:v>
                </c:pt>
                <c:pt idx="175">
                  <c:v>330.00241523417696</c:v>
                </c:pt>
                <c:pt idx="176">
                  <c:v>331.43908076374476</c:v>
                </c:pt>
                <c:pt idx="177">
                  <c:v>333.35948495176933</c:v>
                </c:pt>
                <c:pt idx="178">
                  <c:v>335.2799837870997</c:v>
                </c:pt>
                <c:pt idx="179">
                  <c:v>336.71674978842282</c:v>
                </c:pt>
                <c:pt idx="180">
                  <c:v>338.63986331624557</c:v>
                </c:pt>
                <c:pt idx="181">
                  <c:v>340.08036473123525</c:v>
                </c:pt>
                <c:pt idx="182">
                  <c:v>342.00516832017888</c:v>
                </c:pt>
                <c:pt idx="183">
                  <c:v>343.92979329266871</c:v>
                </c:pt>
                <c:pt idx="184">
                  <c:v>345.36847942087132</c:v>
                </c:pt>
                <c:pt idx="185">
                  <c:v>347.29172302806813</c:v>
                </c:pt>
                <c:pt idx="186">
                  <c:v>348.7301048287801</c:v>
                </c:pt>
                <c:pt idx="187">
                  <c:v>350.65264270683554</c:v>
                </c:pt>
                <c:pt idx="188">
                  <c:v>352.09071872394435</c:v>
                </c:pt>
                <c:pt idx="189">
                  <c:v>354.01360509823331</c:v>
                </c:pt>
                <c:pt idx="190">
                  <c:v>355.45280135114535</c:v>
                </c:pt>
                <c:pt idx="191">
                  <c:v>356.89079776744319</c:v>
                </c:pt>
                <c:pt idx="192">
                  <c:v>358.32686386407465</c:v>
                </c:pt>
                <c:pt idx="193">
                  <c:v>360.24510960815758</c:v>
                </c:pt>
                <c:pt idx="194">
                  <c:v>361.6764923619528</c:v>
                </c:pt>
                <c:pt idx="195">
                  <c:v>363.10805227608961</c:v>
                </c:pt>
                <c:pt idx="196">
                  <c:v>365.02674698816122</c:v>
                </c:pt>
                <c:pt idx="197">
                  <c:v>366.4634236812575</c:v>
                </c:pt>
                <c:pt idx="198">
                  <c:v>367.90143417330847</c:v>
                </c:pt>
                <c:pt idx="199">
                  <c:v>369.82401379325262</c:v>
                </c:pt>
                <c:pt idx="200">
                  <c:v>370.77484289177198</c:v>
                </c:pt>
                <c:pt idx="201">
                  <c:v>372.2105964096092</c:v>
                </c:pt>
                <c:pt idx="202">
                  <c:v>373.64658144931735</c:v>
                </c:pt>
                <c:pt idx="203">
                  <c:v>375.56778164545176</c:v>
                </c:pt>
                <c:pt idx="204">
                  <c:v>377.00422196296893</c:v>
                </c:pt>
                <c:pt idx="205">
                  <c:v>378.43863294517706</c:v>
                </c:pt>
                <c:pt idx="206">
                  <c:v>379.39064392159111</c:v>
                </c:pt>
                <c:pt idx="207">
                  <c:v>380.82517284890326</c:v>
                </c:pt>
                <c:pt idx="208">
                  <c:v>382.74710983791005</c:v>
                </c:pt>
                <c:pt idx="209">
                  <c:v>384.18364431736222</c:v>
                </c:pt>
                <c:pt idx="210">
                  <c:v>385.61927794861219</c:v>
                </c:pt>
                <c:pt idx="211">
                  <c:v>386.56880431190785</c:v>
                </c:pt>
                <c:pt idx="212">
                  <c:v>388.48469358076323</c:v>
                </c:pt>
                <c:pt idx="213">
                  <c:v>389.91443481051743</c:v>
                </c:pt>
                <c:pt idx="214">
                  <c:v>390.86162314267597</c:v>
                </c:pt>
                <c:pt idx="215">
                  <c:v>392.77929760532885</c:v>
                </c:pt>
                <c:pt idx="216">
                  <c:v>393.72938068893069</c:v>
                </c:pt>
                <c:pt idx="217">
                  <c:v>395.1652259418488</c:v>
                </c:pt>
                <c:pt idx="218">
                  <c:v>396.60174100646907</c:v>
                </c:pt>
                <c:pt idx="219">
                  <c:v>397.55390536005558</c:v>
                </c:pt>
                <c:pt idx="220">
                  <c:v>398.98980157690755</c:v>
                </c:pt>
                <c:pt idx="221">
                  <c:v>400.42396987371626</c:v>
                </c:pt>
                <c:pt idx="222">
                  <c:v>401.85558706160725</c:v>
                </c:pt>
                <c:pt idx="223">
                  <c:v>402.80008789565363</c:v>
                </c:pt>
                <c:pt idx="224">
                  <c:v>404.228174981726</c:v>
                </c:pt>
                <c:pt idx="225">
                  <c:v>405.1720108577781</c:v>
                </c:pt>
                <c:pt idx="226">
                  <c:v>406.59896217618154</c:v>
                </c:pt>
                <c:pt idx="227">
                  <c:v>408.02777877456418</c:v>
                </c:pt>
                <c:pt idx="228">
                  <c:v>409.45725062352517</c:v>
                </c:pt>
                <c:pt idx="229">
                  <c:v>410.88821061935471</c:v>
                </c:pt>
                <c:pt idx="230">
                  <c:v>411.83755788082578</c:v>
                </c:pt>
                <c:pt idx="231">
                  <c:v>413.27198488027011</c:v>
                </c:pt>
                <c:pt idx="232">
                  <c:v>414.22446229802171</c:v>
                </c:pt>
                <c:pt idx="233">
                  <c:v>415.6599231372673</c:v>
                </c:pt>
                <c:pt idx="234">
                  <c:v>417.09443362048921</c:v>
                </c:pt>
                <c:pt idx="235">
                  <c:v>418.04287954838696</c:v>
                </c:pt>
                <c:pt idx="236">
                  <c:v>419.47043078509762</c:v>
                </c:pt>
                <c:pt idx="237">
                  <c:v>420.4114947085186</c:v>
                </c:pt>
                <c:pt idx="238">
                  <c:v>421.83619342104555</c:v>
                </c:pt>
                <c:pt idx="239">
                  <c:v>422.7761337110677</c:v>
                </c:pt>
                <c:pt idx="240">
                  <c:v>423.71594780468212</c:v>
                </c:pt>
                <c:pt idx="241">
                  <c:v>425.14356456645055</c:v>
                </c:pt>
                <c:pt idx="242">
                  <c:v>426.0882357656472</c:v>
                </c:pt>
                <c:pt idx="243">
                  <c:v>427.51684899366523</c:v>
                </c:pt>
                <c:pt idx="244">
                  <c:v>427.97683991505579</c:v>
                </c:pt>
                <c:pt idx="245">
                  <c:v>429.40519638192137</c:v>
                </c:pt>
                <c:pt idx="246">
                  <c:v>430.83426634386097</c:v>
                </c:pt>
                <c:pt idx="247">
                  <c:v>431.2952930465359</c:v>
                </c:pt>
                <c:pt idx="248">
                  <c:v>432.72368300398654</c:v>
                </c:pt>
                <c:pt idx="249">
                  <c:v>433.66802366566935</c:v>
                </c:pt>
                <c:pt idx="250">
                  <c:v>434.61269971857416</c:v>
                </c:pt>
                <c:pt idx="251">
                  <c:v>435.55858871310454</c:v>
                </c:pt>
                <c:pt idx="252">
                  <c:v>436.50263135711702</c:v>
                </c:pt>
                <c:pt idx="253">
                  <c:v>437.92949967711388</c:v>
                </c:pt>
                <c:pt idx="254">
                  <c:v>438.38865284850596</c:v>
                </c:pt>
                <c:pt idx="255">
                  <c:v>439.81261088519403</c:v>
                </c:pt>
                <c:pt idx="256">
                  <c:v>440.7522298597475</c:v>
                </c:pt>
                <c:pt idx="257">
                  <c:v>442.17720232140476</c:v>
                </c:pt>
                <c:pt idx="258">
                  <c:v>442.63422471499075</c:v>
                </c:pt>
                <c:pt idx="259">
                  <c:v>444.06025916795551</c:v>
                </c:pt>
                <c:pt idx="260">
                  <c:v>445.00430666567587</c:v>
                </c:pt>
                <c:pt idx="261">
                  <c:v>445.95004907822516</c:v>
                </c:pt>
                <c:pt idx="262">
                  <c:v>446.41391714155554</c:v>
                </c:pt>
                <c:pt idx="263">
                  <c:v>447.35950617693248</c:v>
                </c:pt>
                <c:pt idx="264">
                  <c:v>448.78719137598347</c:v>
                </c:pt>
                <c:pt idx="265">
                  <c:v>449.73122188572592</c:v>
                </c:pt>
                <c:pt idx="266">
                  <c:v>450.19166614344249</c:v>
                </c:pt>
                <c:pt idx="267">
                  <c:v>451.13507586393342</c:v>
                </c:pt>
                <c:pt idx="268">
                  <c:v>452.07702558906203</c:v>
                </c:pt>
                <c:pt idx="269">
                  <c:v>453.01887241558126</c:v>
                </c:pt>
                <c:pt idx="270">
                  <c:v>453.95605385798387</c:v>
                </c:pt>
                <c:pt idx="271">
                  <c:v>454.8958563026992</c:v>
                </c:pt>
                <c:pt idx="272">
                  <c:v>455.83600627290633</c:v>
                </c:pt>
                <c:pt idx="273">
                  <c:v>456.7792616454833</c:v>
                </c:pt>
                <c:pt idx="274">
                  <c:v>457.2395923264329</c:v>
                </c:pt>
                <c:pt idx="275">
                  <c:v>458.18222059993803</c:v>
                </c:pt>
                <c:pt idx="276">
                  <c:v>459.12613656217206</c:v>
                </c:pt>
                <c:pt idx="277">
                  <c:v>460.07042383306703</c:v>
                </c:pt>
                <c:pt idx="278">
                  <c:v>460.53188397186506</c:v>
                </c:pt>
                <c:pt idx="279">
                  <c:v>461.96058844959333</c:v>
                </c:pt>
                <c:pt idx="280">
                  <c:v>462.42331152320958</c:v>
                </c:pt>
                <c:pt idx="281">
                  <c:v>463.36727068344459</c:v>
                </c:pt>
                <c:pt idx="282">
                  <c:v>464.31067360874442</c:v>
                </c:pt>
                <c:pt idx="283">
                  <c:v>464.76948702057734</c:v>
                </c:pt>
                <c:pt idx="284">
                  <c:v>465.71553667284229</c:v>
                </c:pt>
                <c:pt idx="285">
                  <c:v>466.17563777340416</c:v>
                </c:pt>
                <c:pt idx="286">
                  <c:v>467.11637310079459</c:v>
                </c:pt>
                <c:pt idx="287">
                  <c:v>467.57165252784239</c:v>
                </c:pt>
                <c:pt idx="288">
                  <c:v>468.50843499544845</c:v>
                </c:pt>
                <c:pt idx="289">
                  <c:v>468.96545981588849</c:v>
                </c:pt>
                <c:pt idx="290">
                  <c:v>469.90298975452441</c:v>
                </c:pt>
                <c:pt idx="291">
                  <c:v>470.84324941853214</c:v>
                </c:pt>
                <c:pt idx="292">
                  <c:v>471.29958938077516</c:v>
                </c:pt>
                <c:pt idx="293">
                  <c:v>471.75635064487136</c:v>
                </c:pt>
                <c:pt idx="294">
                  <c:v>472.69635306235574</c:v>
                </c:pt>
                <c:pt idx="295">
                  <c:v>473.15488884209191</c:v>
                </c:pt>
                <c:pt idx="296">
                  <c:v>474.09710212356413</c:v>
                </c:pt>
                <c:pt idx="297">
                  <c:v>475.04018033579973</c:v>
                </c:pt>
                <c:pt idx="298">
                  <c:v>475.49996157700525</c:v>
                </c:pt>
                <c:pt idx="299">
                  <c:v>475.96113437629043</c:v>
                </c:pt>
                <c:pt idx="300">
                  <c:v>476.90303313748529</c:v>
                </c:pt>
                <c:pt idx="301">
                  <c:v>477.36169511362908</c:v>
                </c:pt>
                <c:pt idx="302">
                  <c:v>478.30343224634794</c:v>
                </c:pt>
                <c:pt idx="303">
                  <c:v>478.76390417019996</c:v>
                </c:pt>
                <c:pt idx="304">
                  <c:v>479.70741533318778</c:v>
                </c:pt>
                <c:pt idx="305">
                  <c:v>480.16826244866718</c:v>
                </c:pt>
                <c:pt idx="306">
                  <c:v>480.62809902214383</c:v>
                </c:pt>
                <c:pt idx="307">
                  <c:v>481.56945805101049</c:v>
                </c:pt>
                <c:pt idx="308">
                  <c:v>482.03063861622849</c:v>
                </c:pt>
                <c:pt idx="309">
                  <c:v>482.49129158338843</c:v>
                </c:pt>
                <c:pt idx="310">
                  <c:v>483.43437659081508</c:v>
                </c:pt>
                <c:pt idx="311">
                  <c:v>483.89394863720645</c:v>
                </c:pt>
                <c:pt idx="312">
                  <c:v>484.35152483887362</c:v>
                </c:pt>
                <c:pt idx="313">
                  <c:v>485.28705990352705</c:v>
                </c:pt>
                <c:pt idx="314">
                  <c:v>485.7361935655224</c:v>
                </c:pt>
                <c:pt idx="315">
                  <c:v>486.18183401387972</c:v>
                </c:pt>
                <c:pt idx="316">
                  <c:v>486.62593195383891</c:v>
                </c:pt>
                <c:pt idx="317">
                  <c:v>487.07240869608233</c:v>
                </c:pt>
                <c:pt idx="318">
                  <c:v>488.00497863052664</c:v>
                </c:pt>
                <c:pt idx="319">
                  <c:v>488.46162049340666</c:v>
                </c:pt>
                <c:pt idx="320">
                  <c:v>488.92264671071069</c:v>
                </c:pt>
                <c:pt idx="321">
                  <c:v>489.38511156706204</c:v>
                </c:pt>
                <c:pt idx="322">
                  <c:v>489.84704494238883</c:v>
                </c:pt>
                <c:pt idx="323">
                  <c:v>490.30943359552481</c:v>
                </c:pt>
                <c:pt idx="324">
                  <c:v>490.76733305414388</c:v>
                </c:pt>
                <c:pt idx="325">
                  <c:v>491.22766130823959</c:v>
                </c:pt>
                <c:pt idx="326">
                  <c:v>491.68200105742125</c:v>
                </c:pt>
                <c:pt idx="327">
                  <c:v>492.61882284006202</c:v>
                </c:pt>
                <c:pt idx="328">
                  <c:v>493.0740241224114</c:v>
                </c:pt>
                <c:pt idx="329">
                  <c:v>493.53016896559336</c:v>
                </c:pt>
                <c:pt idx="330">
                  <c:v>493.98576631051446</c:v>
                </c:pt>
                <c:pt idx="331">
                  <c:v>494.43981774944177</c:v>
                </c:pt>
                <c:pt idx="332">
                  <c:v>494.89331683640029</c:v>
                </c:pt>
                <c:pt idx="333">
                  <c:v>495.3442643290702</c:v>
                </c:pt>
                <c:pt idx="334">
                  <c:v>495.7951526065026</c:v>
                </c:pt>
                <c:pt idx="335">
                  <c:v>496.24698250328453</c:v>
                </c:pt>
                <c:pt idx="336">
                  <c:v>496.70125963963318</c:v>
                </c:pt>
                <c:pt idx="337">
                  <c:v>497.16150101235587</c:v>
                </c:pt>
                <c:pt idx="338">
                  <c:v>497.14094410292006</c:v>
                </c:pt>
                <c:pt idx="339">
                  <c:v>498.08537795579628</c:v>
                </c:pt>
                <c:pt idx="340">
                  <c:v>498.54851747755782</c:v>
                </c:pt>
                <c:pt idx="341">
                  <c:v>499.00759541647602</c:v>
                </c:pt>
                <c:pt idx="342">
                  <c:v>498.98544891767472</c:v>
                </c:pt>
                <c:pt idx="343">
                  <c:v>499.92310165512265</c:v>
                </c:pt>
                <c:pt idx="344">
                  <c:v>499.8973823418724</c:v>
                </c:pt>
                <c:pt idx="345">
                  <c:v>500.3537810339821</c:v>
                </c:pt>
                <c:pt idx="346">
                  <c:v>500.8111427017563</c:v>
                </c:pt>
                <c:pt idx="347">
                  <c:v>501.26947025741987</c:v>
                </c:pt>
                <c:pt idx="348">
                  <c:v>501.24873424615936</c:v>
                </c:pt>
                <c:pt idx="349">
                  <c:v>501.70699821824826</c:v>
                </c:pt>
                <c:pt idx="350">
                  <c:v>502.16116469005487</c:v>
                </c:pt>
                <c:pt idx="351">
                  <c:v>502.61122201268006</c:v>
                </c:pt>
                <c:pt idx="352">
                  <c:v>503.05614314151381</c:v>
                </c:pt>
                <c:pt idx="353">
                  <c:v>503.49997898124167</c:v>
                </c:pt>
                <c:pt idx="354">
                  <c:v>503.94781330560903</c:v>
                </c:pt>
                <c:pt idx="355">
                  <c:v>503.91729318978906</c:v>
                </c:pt>
                <c:pt idx="356">
                  <c:v>504.3691085254469</c:v>
                </c:pt>
                <c:pt idx="357">
                  <c:v>504.82647456155837</c:v>
                </c:pt>
                <c:pt idx="358">
                  <c:v>504.80048295529002</c:v>
                </c:pt>
                <c:pt idx="359">
                  <c:v>505.25369858570201</c:v>
                </c:pt>
                <c:pt idx="360">
                  <c:v>505.2256417266853</c:v>
                </c:pt>
                <c:pt idx="361">
                  <c:v>505.67826763157706</c:v>
                </c:pt>
                <c:pt idx="362">
                  <c:v>506.12981795477884</c:v>
                </c:pt>
                <c:pt idx="363">
                  <c:v>506.58335926899679</c:v>
                </c:pt>
                <c:pt idx="364">
                  <c:v>506.5577802279073</c:v>
                </c:pt>
                <c:pt idx="365">
                  <c:v>507.01431822143604</c:v>
                </c:pt>
                <c:pt idx="366">
                  <c:v>507.47542355418051</c:v>
                </c:pt>
                <c:pt idx="367">
                  <c:v>507.93751807261236</c:v>
                </c:pt>
                <c:pt idx="368">
                  <c:v>507.91545748444247</c:v>
                </c:pt>
                <c:pt idx="369">
                  <c:v>508.37133391757271</c:v>
                </c:pt>
                <c:pt idx="370">
                  <c:v>508.34103610157854</c:v>
                </c:pt>
                <c:pt idx="371">
                  <c:v>508.7870711563952</c:v>
                </c:pt>
                <c:pt idx="372">
                  <c:v>508.75109061909041</c:v>
                </c:pt>
                <c:pt idx="373">
                  <c:v>509.19702665826406</c:v>
                </c:pt>
                <c:pt idx="374">
                  <c:v>509.64804744192458</c:v>
                </c:pt>
                <c:pt idx="375">
                  <c:v>510.10159021225485</c:v>
                </c:pt>
                <c:pt idx="376">
                  <c:v>509.59757955702133</c:v>
                </c:pt>
                <c:pt idx="377">
                  <c:v>510.05262115237792</c:v>
                </c:pt>
                <c:pt idx="378">
                  <c:v>510.50606733391936</c:v>
                </c:pt>
                <c:pt idx="379">
                  <c:v>510.48026987597041</c:v>
                </c:pt>
                <c:pt idx="380">
                  <c:v>510.9315755722896</c:v>
                </c:pt>
                <c:pt idx="381">
                  <c:v>510.90317167315203</c:v>
                </c:pt>
                <c:pt idx="382">
                  <c:v>510.873218470425</c:v>
                </c:pt>
                <c:pt idx="383">
                  <c:v>511.32234727871219</c:v>
                </c:pt>
                <c:pt idx="384">
                  <c:v>511.77348746358922</c:v>
                </c:pt>
                <c:pt idx="385">
                  <c:v>511.74865201056332</c:v>
                </c:pt>
                <c:pt idx="386">
                  <c:v>511.7279557997083</c:v>
                </c:pt>
                <c:pt idx="387">
                  <c:v>512.18676727005811</c:v>
                </c:pt>
                <c:pt idx="388">
                  <c:v>512.16449797244468</c:v>
                </c:pt>
                <c:pt idx="389">
                  <c:v>512.14119289354687</c:v>
                </c:pt>
                <c:pt idx="390">
                  <c:v>512.59577484275712</c:v>
                </c:pt>
                <c:pt idx="391">
                  <c:v>512.5719295461605</c:v>
                </c:pt>
                <c:pt idx="392">
                  <c:v>513.02488501782443</c:v>
                </c:pt>
                <c:pt idx="393">
                  <c:v>512.99323447341442</c:v>
                </c:pt>
                <c:pt idx="394">
                  <c:v>512.95795189931812</c:v>
                </c:pt>
                <c:pt idx="395">
                  <c:v>513.4009266912492</c:v>
                </c:pt>
                <c:pt idx="396">
                  <c:v>513.36613045869308</c:v>
                </c:pt>
                <c:pt idx="397">
                  <c:v>513.81368229725547</c:v>
                </c:pt>
                <c:pt idx="398">
                  <c:v>513.78561136248572</c:v>
                </c:pt>
                <c:pt idx="399">
                  <c:v>513.75806025984116</c:v>
                </c:pt>
                <c:pt idx="400">
                  <c:v>513.7289496608206</c:v>
                </c:pt>
                <c:pt idx="401">
                  <c:v>513.70139855817604</c:v>
                </c:pt>
                <c:pt idx="402">
                  <c:v>514.15398854562875</c:v>
                </c:pt>
                <c:pt idx="403">
                  <c:v>514.12641171833184</c:v>
                </c:pt>
                <c:pt idx="404">
                  <c:v>514.0977942560429</c:v>
                </c:pt>
                <c:pt idx="405">
                  <c:v>514.06553457128052</c:v>
                </c:pt>
                <c:pt idx="406">
                  <c:v>514.03223425152578</c:v>
                </c:pt>
                <c:pt idx="407">
                  <c:v>513.99737297928277</c:v>
                </c:pt>
                <c:pt idx="408">
                  <c:v>513.96667424700888</c:v>
                </c:pt>
                <c:pt idx="409">
                  <c:v>514.4148725994753</c:v>
                </c:pt>
                <c:pt idx="410">
                  <c:v>514.387790850393</c:v>
                </c:pt>
                <c:pt idx="411">
                  <c:v>514.84111860145958</c:v>
                </c:pt>
                <c:pt idx="412">
                  <c:v>514.81401161309589</c:v>
                </c:pt>
                <c:pt idx="413">
                  <c:v>514.31279523755006</c:v>
                </c:pt>
                <c:pt idx="414">
                  <c:v>514.28779669993583</c:v>
                </c:pt>
                <c:pt idx="415">
                  <c:v>514.26227735945452</c:v>
                </c:pt>
                <c:pt idx="416">
                  <c:v>514.7144455596831</c:v>
                </c:pt>
                <c:pt idx="417">
                  <c:v>514.2086346641571</c:v>
                </c:pt>
                <c:pt idx="418">
                  <c:v>514.18103211220807</c:v>
                </c:pt>
                <c:pt idx="419">
                  <c:v>514.63103944164095</c:v>
                </c:pt>
                <c:pt idx="420">
                  <c:v>514.12322299397499</c:v>
                </c:pt>
                <c:pt idx="421">
                  <c:v>514.56952742958481</c:v>
                </c:pt>
                <c:pt idx="422">
                  <c:v>514.53668627060574</c:v>
                </c:pt>
                <c:pt idx="423">
                  <c:v>514.50384511162667</c:v>
                </c:pt>
                <c:pt idx="424">
                  <c:v>514.46996137617191</c:v>
                </c:pt>
                <c:pt idx="425">
                  <c:v>514.44129052309506</c:v>
                </c:pt>
                <c:pt idx="426">
                  <c:v>514.41366224649369</c:v>
                </c:pt>
                <c:pt idx="427">
                  <c:v>514.38759783460546</c:v>
                </c:pt>
                <c:pt idx="428">
                  <c:v>513.88417447803818</c:v>
                </c:pt>
                <c:pt idx="429">
                  <c:v>513.86073834902481</c:v>
                </c:pt>
                <c:pt idx="430">
                  <c:v>513.83730222001134</c:v>
                </c:pt>
                <c:pt idx="431">
                  <c:v>513.80969966806219</c:v>
                </c:pt>
                <c:pt idx="432">
                  <c:v>513.29754594693941</c:v>
                </c:pt>
                <c:pt idx="433">
                  <c:v>513.25904245222307</c:v>
                </c:pt>
                <c:pt idx="434">
                  <c:v>513.21949832251448</c:v>
                </c:pt>
                <c:pt idx="435">
                  <c:v>513.66075004811034</c:v>
                </c:pt>
                <c:pt idx="436">
                  <c:v>513.14821482553975</c:v>
                </c:pt>
                <c:pt idx="437">
                  <c:v>513.11491450578501</c:v>
                </c:pt>
                <c:pt idx="438">
                  <c:v>513.08577672599984</c:v>
                </c:pt>
                <c:pt idx="439">
                  <c:v>513.05924053369529</c:v>
                </c:pt>
                <c:pt idx="440">
                  <c:v>512.55412905749029</c:v>
                </c:pt>
                <c:pt idx="441">
                  <c:v>512.52917711547275</c:v>
                </c:pt>
                <c:pt idx="442">
                  <c:v>512.02881256567855</c:v>
                </c:pt>
                <c:pt idx="443">
                  <c:v>511.52900764841536</c:v>
                </c:pt>
                <c:pt idx="444">
                  <c:v>511.98778417206768</c:v>
                </c:pt>
                <c:pt idx="445">
                  <c:v>511.48697987632994</c:v>
                </c:pt>
                <c:pt idx="446">
                  <c:v>511.46051794575777</c:v>
                </c:pt>
                <c:pt idx="447">
                  <c:v>511.42886740134765</c:v>
                </c:pt>
                <c:pt idx="448">
                  <c:v>510.9151998087039</c:v>
                </c:pt>
                <c:pt idx="449">
                  <c:v>510.8789134877959</c:v>
                </c:pt>
                <c:pt idx="450">
                  <c:v>510.8789134877959</c:v>
                </c:pt>
                <c:pt idx="451">
                  <c:v>510.36638166282091</c:v>
                </c:pt>
                <c:pt idx="452">
                  <c:v>510.33634400557492</c:v>
                </c:pt>
                <c:pt idx="453">
                  <c:v>510.30786002025542</c:v>
                </c:pt>
                <c:pt idx="454">
                  <c:v>509.80165597438264</c:v>
                </c:pt>
                <c:pt idx="455">
                  <c:v>509.77268127918563</c:v>
                </c:pt>
                <c:pt idx="456">
                  <c:v>509.26397223462095</c:v>
                </c:pt>
                <c:pt idx="457">
                  <c:v>508.75377116022116</c:v>
                </c:pt>
                <c:pt idx="458">
                  <c:v>508.71917004672605</c:v>
                </c:pt>
                <c:pt idx="459">
                  <c:v>508.68198676058228</c:v>
                </c:pt>
                <c:pt idx="460">
                  <c:v>508.1667538471126</c:v>
                </c:pt>
                <c:pt idx="461">
                  <c:v>508.13012145682524</c:v>
                </c:pt>
                <c:pt idx="462">
                  <c:v>507.62014753595918</c:v>
                </c:pt>
                <c:pt idx="463">
                  <c:v>507.11486860682874</c:v>
                </c:pt>
                <c:pt idx="464">
                  <c:v>507.09066462121166</c:v>
                </c:pt>
                <c:pt idx="465">
                  <c:v>506.58957589818607</c:v>
                </c:pt>
                <c:pt idx="466">
                  <c:v>506.08596082015333</c:v>
                </c:pt>
                <c:pt idx="467">
                  <c:v>506.06231646706721</c:v>
                </c:pt>
                <c:pt idx="468">
                  <c:v>505.55928577547604</c:v>
                </c:pt>
                <c:pt idx="469">
                  <c:v>505.05425050248641</c:v>
                </c:pt>
                <c:pt idx="470">
                  <c:v>505.02449436030372</c:v>
                </c:pt>
                <c:pt idx="471">
                  <c:v>504.51646337874479</c:v>
                </c:pt>
                <c:pt idx="472">
                  <c:v>504.48673538806821</c:v>
                </c:pt>
                <c:pt idx="473">
                  <c:v>503.50364272182026</c:v>
                </c:pt>
                <c:pt idx="474">
                  <c:v>503.47857526155258</c:v>
                </c:pt>
                <c:pt idx="475">
                  <c:v>502.9738035449065</c:v>
                </c:pt>
                <c:pt idx="476">
                  <c:v>502.46959388764543</c:v>
                </c:pt>
                <c:pt idx="477">
                  <c:v>501.96492458423802</c:v>
                </c:pt>
                <c:pt idx="478">
                  <c:v>501.45928745145807</c:v>
                </c:pt>
                <c:pt idx="479">
                  <c:v>500.95217624756248</c:v>
                </c:pt>
                <c:pt idx="480">
                  <c:v>500.44257800369462</c:v>
                </c:pt>
                <c:pt idx="481">
                  <c:v>500.40747987050185</c:v>
                </c:pt>
                <c:pt idx="482">
                  <c:v>499.89695990748731</c:v>
                </c:pt>
                <c:pt idx="483">
                  <c:v>499.38954922980901</c:v>
                </c:pt>
                <c:pt idx="484">
                  <c:v>498.8852391007926</c:v>
                </c:pt>
                <c:pt idx="485">
                  <c:v>498.85937126407788</c:v>
                </c:pt>
                <c:pt idx="486">
                  <c:v>497.87930439938873</c:v>
                </c:pt>
                <c:pt idx="487">
                  <c:v>497.37615770417676</c:v>
                </c:pt>
                <c:pt idx="488">
                  <c:v>497.3513756419386</c:v>
                </c:pt>
                <c:pt idx="489">
                  <c:v>496.84779696671569</c:v>
                </c:pt>
                <c:pt idx="490">
                  <c:v>496.34376398442538</c:v>
                </c:pt>
                <c:pt idx="491">
                  <c:v>495.83978245143959</c:v>
                </c:pt>
                <c:pt idx="492">
                  <c:v>494.85865019784734</c:v>
                </c:pt>
                <c:pt idx="493">
                  <c:v>494.83449038097319</c:v>
                </c:pt>
                <c:pt idx="494">
                  <c:v>494.32663801586818</c:v>
                </c:pt>
                <c:pt idx="495">
                  <c:v>493.81733778967066</c:v>
                </c:pt>
                <c:pt idx="496">
                  <c:v>493.30559032390624</c:v>
                </c:pt>
                <c:pt idx="497">
                  <c:v>492.79541400341719</c:v>
                </c:pt>
                <c:pt idx="498">
                  <c:v>492.28730536253056</c:v>
                </c:pt>
                <c:pt idx="499">
                  <c:v>491.78326024597015</c:v>
                </c:pt>
                <c:pt idx="500">
                  <c:v>491.28026741330126</c:v>
                </c:pt>
                <c:pt idx="501">
                  <c:v>490.77582671954002</c:v>
                </c:pt>
                <c:pt idx="502">
                  <c:v>489.79103234327187</c:v>
                </c:pt>
                <c:pt idx="503">
                  <c:v>489.75962836722766</c:v>
                </c:pt>
                <c:pt idx="504">
                  <c:v>488.77302549936371</c:v>
                </c:pt>
                <c:pt idx="505">
                  <c:v>488.77302549936371</c:v>
                </c:pt>
                <c:pt idx="506">
                  <c:v>488.26635258529939</c:v>
                </c:pt>
                <c:pt idx="507">
                  <c:v>487.76420672467418</c:v>
                </c:pt>
                <c:pt idx="508">
                  <c:v>487.261118273958</c:v>
                </c:pt>
                <c:pt idx="509">
                  <c:v>486.76006352688819</c:v>
                </c:pt>
                <c:pt idx="510">
                  <c:v>485.77837503836065</c:v>
                </c:pt>
                <c:pt idx="511">
                  <c:v>485.27151380042642</c:v>
                </c:pt>
                <c:pt idx="512">
                  <c:v>484.76520539983193</c:v>
                </c:pt>
                <c:pt idx="513">
                  <c:v>484.25895524373328</c:v>
                </c:pt>
                <c:pt idx="514">
                  <c:v>483.75522658893362</c:v>
                </c:pt>
                <c:pt idx="515">
                  <c:v>483.25253565690156</c:v>
                </c:pt>
                <c:pt idx="516">
                  <c:v>482.2743238794049</c:v>
                </c:pt>
                <c:pt idx="517">
                  <c:v>481.77176059989284</c:v>
                </c:pt>
                <c:pt idx="518">
                  <c:v>481.26581719813896</c:v>
                </c:pt>
                <c:pt idx="519">
                  <c:v>480.76042178001671</c:v>
                </c:pt>
                <c:pt idx="520">
                  <c:v>480.25508363564876</c:v>
                </c:pt>
                <c:pt idx="521">
                  <c:v>479.75078030182345</c:v>
                </c:pt>
                <c:pt idx="522">
                  <c:v>478.77550987136669</c:v>
                </c:pt>
                <c:pt idx="523">
                  <c:v>478.27377609054963</c:v>
                </c:pt>
                <c:pt idx="524">
                  <c:v>477.29720874931883</c:v>
                </c:pt>
                <c:pt idx="525">
                  <c:v>476.7941421402885</c:v>
                </c:pt>
                <c:pt idx="526">
                  <c:v>476.28967280965014</c:v>
                </c:pt>
                <c:pt idx="527">
                  <c:v>475.78477489659656</c:v>
                </c:pt>
                <c:pt idx="528">
                  <c:v>475.28090305741125</c:v>
                </c:pt>
                <c:pt idx="529">
                  <c:v>474.30233113478204</c:v>
                </c:pt>
                <c:pt idx="530">
                  <c:v>473.79907911410669</c:v>
                </c:pt>
                <c:pt idx="531">
                  <c:v>473.29588145496086</c:v>
                </c:pt>
                <c:pt idx="532">
                  <c:v>472.79273815734439</c:v>
                </c:pt>
                <c:pt idx="533">
                  <c:v>471.8130697820809</c:v>
                </c:pt>
                <c:pt idx="534">
                  <c:v>471.31102390784025</c:v>
                </c:pt>
                <c:pt idx="535">
                  <c:v>470.81047054880548</c:v>
                </c:pt>
                <c:pt idx="536">
                  <c:v>470.30181440965788</c:v>
                </c:pt>
                <c:pt idx="537">
                  <c:v>469.31820045517208</c:v>
                </c:pt>
                <c:pt idx="538">
                  <c:v>468.80923028111766</c:v>
                </c:pt>
                <c:pt idx="539">
                  <c:v>468.29984948336755</c:v>
                </c:pt>
                <c:pt idx="540">
                  <c:v>467.31703930292434</c:v>
                </c:pt>
                <c:pt idx="541">
                  <c:v>466.81544433815566</c:v>
                </c:pt>
                <c:pt idx="542">
                  <c:v>466.31580444696397</c:v>
                </c:pt>
                <c:pt idx="543">
                  <c:v>465.81811380489978</c:v>
                </c:pt>
                <c:pt idx="544">
                  <c:v>464.84373160300453</c:v>
                </c:pt>
                <c:pt idx="545">
                  <c:v>464.34331123556854</c:v>
                </c:pt>
                <c:pt idx="546">
                  <c:v>463.84104840058086</c:v>
                </c:pt>
                <c:pt idx="547">
                  <c:v>463.3378944248069</c:v>
                </c:pt>
                <c:pt idx="548">
                  <c:v>462.35817508560962</c:v>
                </c:pt>
                <c:pt idx="549">
                  <c:v>461.85374895297224</c:v>
                </c:pt>
                <c:pt idx="550">
                  <c:v>461.35032365492185</c:v>
                </c:pt>
                <c:pt idx="551">
                  <c:v>460.37183521606988</c:v>
                </c:pt>
                <c:pt idx="552">
                  <c:v>460.34693375261537</c:v>
                </c:pt>
                <c:pt idx="553">
                  <c:v>459.37048484185937</c:v>
                </c:pt>
                <c:pt idx="554">
                  <c:v>458.8691849825363</c:v>
                </c:pt>
                <c:pt idx="555">
                  <c:v>458.36793851400103</c:v>
                </c:pt>
                <c:pt idx="556">
                  <c:v>457.39035286483471</c:v>
                </c:pt>
                <c:pt idx="557">
                  <c:v>456.88737507866051</c:v>
                </c:pt>
                <c:pt idx="558">
                  <c:v>455.90905409273421</c:v>
                </c:pt>
                <c:pt idx="559">
                  <c:v>455.40621949094572</c:v>
                </c:pt>
                <c:pt idx="560">
                  <c:v>454.90344216291146</c:v>
                </c:pt>
                <c:pt idx="561">
                  <c:v>453.92679813309451</c:v>
                </c:pt>
                <c:pt idx="562">
                  <c:v>452.95211305982093</c:v>
                </c:pt>
                <c:pt idx="563">
                  <c:v>452.45140826509692</c:v>
                </c:pt>
                <c:pt idx="564">
                  <c:v>451.47183065417278</c:v>
                </c:pt>
                <c:pt idx="565">
                  <c:v>450.96757828428139</c:v>
                </c:pt>
                <c:pt idx="566">
                  <c:v>450.4537243092509</c:v>
                </c:pt>
                <c:pt idx="567">
                  <c:v>449.47034042052371</c:v>
                </c:pt>
                <c:pt idx="568">
                  <c:v>448.48984545879017</c:v>
                </c:pt>
                <c:pt idx="569">
                  <c:v>447.98866111771713</c:v>
                </c:pt>
                <c:pt idx="570">
                  <c:v>447.01660287120586</c:v>
                </c:pt>
                <c:pt idx="571">
                  <c:v>446.04418205270809</c:v>
                </c:pt>
                <c:pt idx="572">
                  <c:v>445.54594245627055</c:v>
                </c:pt>
                <c:pt idx="573">
                  <c:v>444.57141852610209</c:v>
                </c:pt>
                <c:pt idx="574">
                  <c:v>444.07058122515008</c:v>
                </c:pt>
                <c:pt idx="575">
                  <c:v>443.0930737206823</c:v>
                </c:pt>
                <c:pt idx="576">
                  <c:v>442.11523276647586</c:v>
                </c:pt>
                <c:pt idx="577">
                  <c:v>441.61371837325976</c:v>
                </c:pt>
                <c:pt idx="578">
                  <c:v>440.63743643005853</c:v>
                </c:pt>
                <c:pt idx="579">
                  <c:v>440.13381552757613</c:v>
                </c:pt>
                <c:pt idx="580">
                  <c:v>439.15998373616662</c:v>
                </c:pt>
                <c:pt idx="581">
                  <c:v>438.18401679861381</c:v>
                </c:pt>
                <c:pt idx="582">
                  <c:v>437.20592927604156</c:v>
                </c:pt>
                <c:pt idx="583">
                  <c:v>436.7030893351743</c:v>
                </c:pt>
                <c:pt idx="584">
                  <c:v>435.72521828797835</c:v>
                </c:pt>
                <c:pt idx="585">
                  <c:v>434.74924989431304</c:v>
                </c:pt>
                <c:pt idx="586">
                  <c:v>434.24976240955215</c:v>
                </c:pt>
                <c:pt idx="587">
                  <c:v>433.27665284989109</c:v>
                </c:pt>
                <c:pt idx="588">
                  <c:v>432.30585899431031</c:v>
                </c:pt>
                <c:pt idx="589">
                  <c:v>431.81055977417111</c:v>
                </c:pt>
                <c:pt idx="590">
                  <c:v>430.84169332603187</c:v>
                </c:pt>
                <c:pt idx="591">
                  <c:v>430.35002904780379</c:v>
                </c:pt>
                <c:pt idx="592">
                  <c:v>429.37516001899752</c:v>
                </c:pt>
                <c:pt idx="593">
                  <c:v>428.39646092921902</c:v>
                </c:pt>
                <c:pt idx="594">
                  <c:v>427.4152699457602</c:v>
                </c:pt>
                <c:pt idx="595">
                  <c:v>426.43291358701373</c:v>
                </c:pt>
                <c:pt idx="596">
                  <c:v>425.92980523609481</c:v>
                </c:pt>
                <c:pt idx="597">
                  <c:v>424.95639765876325</c:v>
                </c:pt>
                <c:pt idx="598">
                  <c:v>423.98440251045588</c:v>
                </c:pt>
                <c:pt idx="599">
                  <c:v>423.00991449772653</c:v>
                </c:pt>
                <c:pt idx="600">
                  <c:v>422.5088752825223</c:v>
                </c:pt>
                <c:pt idx="601">
                  <c:v>421.5337300777316</c:v>
                </c:pt>
                <c:pt idx="602">
                  <c:v>421.03413435528262</c:v>
                </c:pt>
                <c:pt idx="603">
                  <c:v>420.06306723594219</c:v>
                </c:pt>
                <c:pt idx="604">
                  <c:v>419.0938192863552</c:v>
                </c:pt>
                <c:pt idx="605">
                  <c:v>418.59744496989691</c:v>
                </c:pt>
                <c:pt idx="606">
                  <c:v>418.10026493791287</c:v>
                </c:pt>
                <c:pt idx="607">
                  <c:v>417.12570994401335</c:v>
                </c:pt>
                <c:pt idx="608">
                  <c:v>416.15553687768414</c:v>
                </c:pt>
                <c:pt idx="609">
                  <c:v>415.6581437679194</c:v>
                </c:pt>
                <c:pt idx="610">
                  <c:v>414.68730088988804</c:v>
                </c:pt>
                <c:pt idx="611">
                  <c:v>413.71656285194911</c:v>
                </c:pt>
                <c:pt idx="612">
                  <c:v>413.2198055779308</c:v>
                </c:pt>
                <c:pt idx="613">
                  <c:v>412.25136237312802</c:v>
                </c:pt>
                <c:pt idx="614">
                  <c:v>411.75895159461157</c:v>
                </c:pt>
                <c:pt idx="615">
                  <c:v>410.7906700182848</c:v>
                </c:pt>
                <c:pt idx="616">
                  <c:v>410.28954149485355</c:v>
                </c:pt>
                <c:pt idx="617">
                  <c:v>409.31095792332508</c:v>
                </c:pt>
                <c:pt idx="618">
                  <c:v>408.33209963192462</c:v>
                </c:pt>
                <c:pt idx="619">
                  <c:v>407.83123272335393</c:v>
                </c:pt>
                <c:pt idx="620">
                  <c:v>406.85845661343143</c:v>
                </c:pt>
                <c:pt idx="621">
                  <c:v>406.36440867921118</c:v>
                </c:pt>
                <c:pt idx="622">
                  <c:v>405.39681390256447</c:v>
                </c:pt>
                <c:pt idx="623">
                  <c:v>404.90288488418986</c:v>
                </c:pt>
                <c:pt idx="624">
                  <c:v>403.93545658972704</c:v>
                </c:pt>
                <c:pt idx="625">
                  <c:v>402.96688427629181</c:v>
                </c:pt>
                <c:pt idx="626">
                  <c:v>402.94251429386173</c:v>
                </c:pt>
                <c:pt idx="627">
                  <c:v>401.96956733341818</c:v>
                </c:pt>
                <c:pt idx="628">
                  <c:v>400.99427603201707</c:v>
                </c:pt>
                <c:pt idx="629">
                  <c:v>400.49292472338925</c:v>
                </c:pt>
                <c:pt idx="630">
                  <c:v>399.52114410897491</c:v>
                </c:pt>
                <c:pt idx="631">
                  <c:v>399.02527360740567</c:v>
                </c:pt>
                <c:pt idx="632">
                  <c:v>398.05777639028952</c:v>
                </c:pt>
                <c:pt idx="633">
                  <c:v>397.56366827009003</c:v>
                </c:pt>
                <c:pt idx="634">
                  <c:v>396.59634433034904</c:v>
                </c:pt>
                <c:pt idx="635">
                  <c:v>396.10195372434487</c:v>
                </c:pt>
                <c:pt idx="636">
                  <c:v>395.1335881788699</c:v>
                </c:pt>
                <c:pt idx="637">
                  <c:v>394.6389199407688</c:v>
                </c:pt>
                <c:pt idx="638">
                  <c:v>393.6719483802276</c:v>
                </c:pt>
                <c:pt idx="639">
                  <c:v>393.17700445151291</c:v>
                </c:pt>
                <c:pt idx="640">
                  <c:v>392.20859959100335</c:v>
                </c:pt>
                <c:pt idx="641">
                  <c:v>391.23909730711785</c:v>
                </c:pt>
                <c:pt idx="642">
                  <c:v>390.7399554063656</c:v>
                </c:pt>
                <c:pt idx="643">
                  <c:v>389.76985708713937</c:v>
                </c:pt>
                <c:pt idx="644">
                  <c:v>389.27286780587912</c:v>
                </c:pt>
                <c:pt idx="645">
                  <c:v>388.30536427894259</c:v>
                </c:pt>
                <c:pt idx="646">
                  <c:v>387.33876062946672</c:v>
                </c:pt>
                <c:pt idx="647">
                  <c:v>387.31689710184105</c:v>
                </c:pt>
                <c:pt idx="648">
                  <c:v>385.8747861972829</c:v>
                </c:pt>
                <c:pt idx="649">
                  <c:v>385.37697906622702</c:v>
                </c:pt>
                <c:pt idx="650">
                  <c:v>384.87528217359056</c:v>
                </c:pt>
                <c:pt idx="651">
                  <c:v>384.37799681614314</c:v>
                </c:pt>
                <c:pt idx="652">
                  <c:v>383.40958661655469</c:v>
                </c:pt>
                <c:pt idx="653">
                  <c:v>382.91480868465317</c:v>
                </c:pt>
                <c:pt idx="654">
                  <c:v>381.94894668175772</c:v>
                </c:pt>
                <c:pt idx="655">
                  <c:v>380.98396805371584</c:v>
                </c:pt>
                <c:pt idx="656">
                  <c:v>380.01674507110084</c:v>
                </c:pt>
                <c:pt idx="657">
                  <c:v>379.05040934630586</c:v>
                </c:pt>
                <c:pt idx="658">
                  <c:v>378.55561733865125</c:v>
                </c:pt>
                <c:pt idx="659">
                  <c:v>377.58791675117038</c:v>
                </c:pt>
                <c:pt idx="660">
                  <c:v>376.62148929129438</c:v>
                </c:pt>
                <c:pt idx="661">
                  <c:v>376.12691812735324</c:v>
                </c:pt>
                <c:pt idx="662">
                  <c:v>375.15952332347553</c:v>
                </c:pt>
                <c:pt idx="663">
                  <c:v>374.66085708610592</c:v>
                </c:pt>
                <c:pt idx="664">
                  <c:v>373.69251726528319</c:v>
                </c:pt>
                <c:pt idx="665">
                  <c:v>372.72391291737534</c:v>
                </c:pt>
                <c:pt idx="666">
                  <c:v>372.22932913379327</c:v>
                </c:pt>
                <c:pt idx="667">
                  <c:v>371.26245755963652</c:v>
                </c:pt>
                <c:pt idx="668">
                  <c:v>370.76877656574004</c:v>
                </c:pt>
                <c:pt idx="669">
                  <c:v>370.27476940266683</c:v>
                </c:pt>
                <c:pt idx="670">
                  <c:v>369.30969467120678</c:v>
                </c:pt>
                <c:pt idx="671">
                  <c:v>368.34586054750804</c:v>
                </c:pt>
                <c:pt idx="672">
                  <c:v>367.8558513837034</c:v>
                </c:pt>
                <c:pt idx="673">
                  <c:v>366.89482658618738</c:v>
                </c:pt>
                <c:pt idx="674">
                  <c:v>365.93501570103882</c:v>
                </c:pt>
                <c:pt idx="675">
                  <c:v>365.44593602231362</c:v>
                </c:pt>
                <c:pt idx="676">
                  <c:v>364.48289596524154</c:v>
                </c:pt>
                <c:pt idx="677">
                  <c:v>363.5177105692394</c:v>
                </c:pt>
                <c:pt idx="678">
                  <c:v>362.54965177810908</c:v>
                </c:pt>
                <c:pt idx="679">
                  <c:v>361.58320441803045</c:v>
                </c:pt>
                <c:pt idx="680">
                  <c:v>361.0892564701947</c:v>
                </c:pt>
                <c:pt idx="681">
                  <c:v>360.12486368470672</c:v>
                </c:pt>
                <c:pt idx="682">
                  <c:v>359.15983894643898</c:v>
                </c:pt>
                <c:pt idx="683">
                  <c:v>358.19639845845796</c:v>
                </c:pt>
                <c:pt idx="684">
                  <c:v>357.23342829478094</c:v>
                </c:pt>
                <c:pt idx="685">
                  <c:v>356.7446422653889</c:v>
                </c:pt>
                <c:pt idx="686">
                  <c:v>355.78440473930834</c:v>
                </c:pt>
                <c:pt idx="687">
                  <c:v>354.8213345892467</c:v>
                </c:pt>
                <c:pt idx="688">
                  <c:v>353.85581914110151</c:v>
                </c:pt>
                <c:pt idx="689">
                  <c:v>352.8900571245905</c:v>
                </c:pt>
                <c:pt idx="690">
                  <c:v>351.9244135385544</c:v>
                </c:pt>
                <c:pt idx="691">
                  <c:v>350.95708280362214</c:v>
                </c:pt>
                <c:pt idx="692">
                  <c:v>350.46769539981062</c:v>
                </c:pt>
                <c:pt idx="693">
                  <c:v>349.50380934143647</c:v>
                </c:pt>
                <c:pt idx="694">
                  <c:v>348.54254477074591</c:v>
                </c:pt>
                <c:pt idx="695">
                  <c:v>347.58280814732956</c:v>
                </c:pt>
                <c:pt idx="696">
                  <c:v>346.62316083214012</c:v>
                </c:pt>
                <c:pt idx="697">
                  <c:v>345.66289127158677</c:v>
                </c:pt>
                <c:pt idx="698">
                  <c:v>345.17355386096744</c:v>
                </c:pt>
                <c:pt idx="699">
                  <c:v>344.68355537532045</c:v>
                </c:pt>
                <c:pt idx="700">
                  <c:v>343.24990448378304</c:v>
                </c:pt>
                <c:pt idx="701">
                  <c:v>342.28752938470518</c:v>
                </c:pt>
                <c:pt idx="702">
                  <c:v>341.79740858561678</c:v>
                </c:pt>
                <c:pt idx="703">
                  <c:v>340.83732395133779</c:v>
                </c:pt>
                <c:pt idx="704">
                  <c:v>339.87733444973537</c:v>
                </c:pt>
                <c:pt idx="705">
                  <c:v>338.91848702562208</c:v>
                </c:pt>
                <c:pt idx="706">
                  <c:v>337.95833686628526</c:v>
                </c:pt>
                <c:pt idx="707">
                  <c:v>336.99758970086606</c:v>
                </c:pt>
                <c:pt idx="708">
                  <c:v>336.03728956195243</c:v>
                </c:pt>
                <c:pt idx="709">
                  <c:v>335.54836423114119</c:v>
                </c:pt>
                <c:pt idx="710">
                  <c:v>334.58858198286975</c:v>
                </c:pt>
                <c:pt idx="711">
                  <c:v>333.62958409380894</c:v>
                </c:pt>
                <c:pt idx="712">
                  <c:v>332.6699940523738</c:v>
                </c:pt>
                <c:pt idx="713">
                  <c:v>331.70810917780256</c:v>
                </c:pt>
                <c:pt idx="714">
                  <c:v>330.74497204657069</c:v>
                </c:pt>
                <c:pt idx="715">
                  <c:v>330.25409115681168</c:v>
                </c:pt>
                <c:pt idx="716">
                  <c:v>329.29149764087441</c:v>
                </c:pt>
                <c:pt idx="717">
                  <c:v>328.80279121229336</c:v>
                </c:pt>
                <c:pt idx="718">
                  <c:v>327.84309633076572</c:v>
                </c:pt>
                <c:pt idx="719">
                  <c:v>326.88316555902981</c:v>
                </c:pt>
                <c:pt idx="720">
                  <c:v>325.92300180931062</c:v>
                </c:pt>
                <c:pt idx="721">
                  <c:v>325.43289751282953</c:v>
                </c:pt>
                <c:pt idx="722">
                  <c:v>324.96193818213078</c:v>
                </c:pt>
                <c:pt idx="723">
                  <c:v>324.47124804309556</c:v>
                </c:pt>
                <c:pt idx="724">
                  <c:v>323.5117138193022</c:v>
                </c:pt>
                <c:pt idx="725">
                  <c:v>323.02416063173877</c:v>
                </c:pt>
                <c:pt idx="726">
                  <c:v>322.53665598125525</c:v>
                </c:pt>
                <c:pt idx="727">
                  <c:v>321.57803619604664</c:v>
                </c:pt>
                <c:pt idx="728">
                  <c:v>320.61753220139758</c:v>
                </c:pt>
                <c:pt idx="729">
                  <c:v>320.12758516505511</c:v>
                </c:pt>
                <c:pt idx="730">
                  <c:v>319.16628855989188</c:v>
                </c:pt>
                <c:pt idx="731">
                  <c:v>318.67681184785334</c:v>
                </c:pt>
                <c:pt idx="732">
                  <c:v>317.71899243909166</c:v>
                </c:pt>
                <c:pt idx="733">
                  <c:v>316.76323003177475</c:v>
                </c:pt>
                <c:pt idx="734">
                  <c:v>316.27885747905498</c:v>
                </c:pt>
                <c:pt idx="735">
                  <c:v>315.79354864606461</c:v>
                </c:pt>
                <c:pt idx="736">
                  <c:v>314.36641628435331</c:v>
                </c:pt>
                <c:pt idx="737">
                  <c:v>313.87832579131577</c:v>
                </c:pt>
                <c:pt idx="738">
                  <c:v>313.38964120442063</c:v>
                </c:pt>
                <c:pt idx="739">
                  <c:v>312.42951628436532</c:v>
                </c:pt>
                <c:pt idx="740">
                  <c:v>311.9393600532087</c:v>
                </c:pt>
                <c:pt idx="741">
                  <c:v>311.44958435275822</c:v>
                </c:pt>
                <c:pt idx="742">
                  <c:v>310.49006905842606</c:v>
                </c:pt>
                <c:pt idx="743">
                  <c:v>309.53098574410473</c:v>
                </c:pt>
                <c:pt idx="744">
                  <c:v>308.57169469108146</c:v>
                </c:pt>
                <c:pt idx="745">
                  <c:v>308.08255385563558</c:v>
                </c:pt>
                <c:pt idx="746">
                  <c:v>307.59251799643704</c:v>
                </c:pt>
                <c:pt idx="747">
                  <c:v>307.10254232321756</c:v>
                </c:pt>
                <c:pt idx="748">
                  <c:v>306.1448898820106</c:v>
                </c:pt>
                <c:pt idx="749">
                  <c:v>305.6579002099445</c:v>
                </c:pt>
                <c:pt idx="750">
                  <c:v>305.17285202107291</c:v>
                </c:pt>
                <c:pt idx="751">
                  <c:v>304.68816397733406</c:v>
                </c:pt>
                <c:pt idx="752">
                  <c:v>303.73146383363411</c:v>
                </c:pt>
                <c:pt idx="753">
                  <c:v>303.24313356742198</c:v>
                </c:pt>
                <c:pt idx="754">
                  <c:v>302.2809982415186</c:v>
                </c:pt>
                <c:pt idx="755">
                  <c:v>301.31806545139307</c:v>
                </c:pt>
                <c:pt idx="756">
                  <c:v>300.82655649182055</c:v>
                </c:pt>
                <c:pt idx="757">
                  <c:v>300.80729697852962</c:v>
                </c:pt>
                <c:pt idx="758">
                  <c:v>299.85241018013346</c:v>
                </c:pt>
                <c:pt idx="759">
                  <c:v>299.36881810365799</c:v>
                </c:pt>
                <c:pt idx="760">
                  <c:v>298.88681221895246</c:v>
                </c:pt>
                <c:pt idx="761">
                  <c:v>297.9355307548488</c:v>
                </c:pt>
                <c:pt idx="762">
                  <c:v>296.98401437127859</c:v>
                </c:pt>
                <c:pt idx="763">
                  <c:v>296.50368981101968</c:v>
                </c:pt>
                <c:pt idx="764">
                  <c:v>296.02125777075292</c:v>
                </c:pt>
                <c:pt idx="765">
                  <c:v>295.06992485734463</c:v>
                </c:pt>
                <c:pt idx="766">
                  <c:v>294.58698220699767</c:v>
                </c:pt>
                <c:pt idx="767">
                  <c:v>294.10286593005958</c:v>
                </c:pt>
                <c:pt idx="768">
                  <c:v>293.61636842398332</c:v>
                </c:pt>
                <c:pt idx="769">
                  <c:v>292.65835049856497</c:v>
                </c:pt>
                <c:pt idx="770">
                  <c:v>292.17047987849924</c:v>
                </c:pt>
                <c:pt idx="771">
                  <c:v>291.68176325713142</c:v>
                </c:pt>
                <c:pt idx="772">
                  <c:v>290.72494371221501</c:v>
                </c:pt>
                <c:pt idx="773">
                  <c:v>289.77003361602056</c:v>
                </c:pt>
                <c:pt idx="774">
                  <c:v>289.28514171654621</c:v>
                </c:pt>
                <c:pt idx="775">
                  <c:v>288.80059782793455</c:v>
                </c:pt>
                <c:pt idx="776">
                  <c:v>288.31491040572115</c:v>
                </c:pt>
                <c:pt idx="777">
                  <c:v>288.31491040572115</c:v>
                </c:pt>
                <c:pt idx="778">
                  <c:v>286.88870849983084</c:v>
                </c:pt>
                <c:pt idx="779">
                  <c:v>286.87180449102584</c:v>
                </c:pt>
                <c:pt idx="780">
                  <c:v>285.44703782658712</c:v>
                </c:pt>
                <c:pt idx="781">
                  <c:v>284.96311618333937</c:v>
                </c:pt>
                <c:pt idx="782">
                  <c:v>284.48012451054177</c:v>
                </c:pt>
                <c:pt idx="783">
                  <c:v>283.99717749185766</c:v>
                </c:pt>
                <c:pt idx="784">
                  <c:v>283.51339563539983</c:v>
                </c:pt>
                <c:pt idx="785">
                  <c:v>282.55941550965565</c:v>
                </c:pt>
                <c:pt idx="786">
                  <c:v>281.60495389607911</c:v>
                </c:pt>
                <c:pt idx="787">
                  <c:v>281.58864543724405</c:v>
                </c:pt>
                <c:pt idx="788">
                  <c:v>280.63434302528952</c:v>
                </c:pt>
                <c:pt idx="789">
                  <c:v>279.68188113940346</c:v>
                </c:pt>
                <c:pt idx="790">
                  <c:v>279.19875404815309</c:v>
                </c:pt>
                <c:pt idx="791">
                  <c:v>278.71509693199056</c:v>
                </c:pt>
                <c:pt idx="792">
                  <c:v>277.76229528654545</c:v>
                </c:pt>
                <c:pt idx="793">
                  <c:v>277.27675153408848</c:v>
                </c:pt>
                <c:pt idx="794">
                  <c:v>277.26183511870403</c:v>
                </c:pt>
                <c:pt idx="795">
                  <c:v>276.30783120979061</c:v>
                </c:pt>
                <c:pt idx="796">
                  <c:v>275.35478882042941</c:v>
                </c:pt>
                <c:pt idx="797">
                  <c:v>274.87034152060659</c:v>
                </c:pt>
                <c:pt idx="798">
                  <c:v>274.38623058274732</c:v>
                </c:pt>
                <c:pt idx="799">
                  <c:v>273.90075381146062</c:v>
                </c:pt>
                <c:pt idx="800">
                  <c:v>273.41533334318649</c:v>
                </c:pt>
                <c:pt idx="801">
                  <c:v>272.93109912114437</c:v>
                </c:pt>
                <c:pt idx="802">
                  <c:v>271.97996035605553</c:v>
                </c:pt>
                <c:pt idx="803">
                  <c:v>271.4986640834577</c:v>
                </c:pt>
                <c:pt idx="804">
                  <c:v>270.54824221103843</c:v>
                </c:pt>
                <c:pt idx="805">
                  <c:v>270.066773631807</c:v>
                </c:pt>
                <c:pt idx="806">
                  <c:v>269.58395329490139</c:v>
                </c:pt>
                <c:pt idx="807">
                  <c:v>269.1000670837218</c:v>
                </c:pt>
                <c:pt idx="808">
                  <c:v>268.6151208227181</c:v>
                </c:pt>
                <c:pt idx="809">
                  <c:v>267.66064027968048</c:v>
                </c:pt>
                <c:pt idx="810">
                  <c:v>267.17583623232065</c:v>
                </c:pt>
                <c:pt idx="811">
                  <c:v>266.69246936789563</c:v>
                </c:pt>
                <c:pt idx="812">
                  <c:v>265.74240230153021</c:v>
                </c:pt>
                <c:pt idx="813">
                  <c:v>265.26190786149186</c:v>
                </c:pt>
                <c:pt idx="814">
                  <c:v>264.31199417229874</c:v>
                </c:pt>
                <c:pt idx="815">
                  <c:v>263.83023922429618</c:v>
                </c:pt>
                <c:pt idx="816">
                  <c:v>263.34798531511257</c:v>
                </c:pt>
                <c:pt idx="817">
                  <c:v>262.39476722152222</c:v>
                </c:pt>
                <c:pt idx="818">
                  <c:v>262.37764333974536</c:v>
                </c:pt>
                <c:pt idx="819">
                  <c:v>261.42405927657285</c:v>
                </c:pt>
                <c:pt idx="820">
                  <c:v>260.93744382539245</c:v>
                </c:pt>
                <c:pt idx="821">
                  <c:v>260.45170301239131</c:v>
                </c:pt>
                <c:pt idx="822">
                  <c:v>259.50218829799473</c:v>
                </c:pt>
                <c:pt idx="823">
                  <c:v>259.0214259332754</c:v>
                </c:pt>
                <c:pt idx="824">
                  <c:v>258.54231577075478</c:v>
                </c:pt>
                <c:pt idx="825">
                  <c:v>258.06244211996778</c:v>
                </c:pt>
                <c:pt idx="826">
                  <c:v>257.11347878679845</c:v>
                </c:pt>
                <c:pt idx="827">
                  <c:v>256.16407376620242</c:v>
                </c:pt>
                <c:pt idx="828">
                  <c:v>255.68384094102441</c:v>
                </c:pt>
                <c:pt idx="829">
                  <c:v>255.20470990755939</c:v>
                </c:pt>
                <c:pt idx="830">
                  <c:v>254.72614675792883</c:v>
                </c:pt>
                <c:pt idx="831">
                  <c:v>254.24814857990791</c:v>
                </c:pt>
                <c:pt idx="832">
                  <c:v>253.77991994532246</c:v>
                </c:pt>
                <c:pt idx="833">
                  <c:v>253.76939710640744</c:v>
                </c:pt>
                <c:pt idx="834">
                  <c:v>252.82065995603031</c:v>
                </c:pt>
                <c:pt idx="835">
                  <c:v>252.33834634623852</c:v>
                </c:pt>
                <c:pt idx="836">
                  <c:v>251.38508408390553</c:v>
                </c:pt>
                <c:pt idx="837">
                  <c:v>250.89848416459066</c:v>
                </c:pt>
                <c:pt idx="838">
                  <c:v>249.9451893824141</c:v>
                </c:pt>
                <c:pt idx="839">
                  <c:v>249.92911972601198</c:v>
                </c:pt>
                <c:pt idx="840">
                  <c:v>248.97885365761914</c:v>
                </c:pt>
                <c:pt idx="841">
                  <c:v>248.02972335689509</c:v>
                </c:pt>
                <c:pt idx="842">
                  <c:v>247.54839116685815</c:v>
                </c:pt>
                <c:pt idx="843">
                  <c:v>247.06685317960259</c:v>
                </c:pt>
                <c:pt idx="844">
                  <c:v>246.58587822247344</c:v>
                </c:pt>
                <c:pt idx="845">
                  <c:v>246.10520807820586</c:v>
                </c:pt>
                <c:pt idx="846">
                  <c:v>245.15571277864126</c:v>
                </c:pt>
                <c:pt idx="847">
                  <c:v>244.67389667391805</c:v>
                </c:pt>
                <c:pt idx="848">
                  <c:v>244.19112050575507</c:v>
                </c:pt>
                <c:pt idx="849">
                  <c:v>243.70739009860191</c:v>
                </c:pt>
                <c:pt idx="850">
                  <c:v>243.22422563380002</c:v>
                </c:pt>
                <c:pt idx="851">
                  <c:v>242.2749196288469</c:v>
                </c:pt>
                <c:pt idx="852">
                  <c:v>241.79265310002253</c:v>
                </c:pt>
                <c:pt idx="853">
                  <c:v>241.31244648486765</c:v>
                </c:pt>
                <c:pt idx="854">
                  <c:v>240.83178847487002</c:v>
                </c:pt>
                <c:pt idx="855">
                  <c:v>240.81829031295925</c:v>
                </c:pt>
                <c:pt idx="856">
                  <c:v>239.86987690490488</c:v>
                </c:pt>
                <c:pt idx="857">
                  <c:v>239.38862625716209</c:v>
                </c:pt>
                <c:pt idx="858">
                  <c:v>238.90817307364151</c:v>
                </c:pt>
                <c:pt idx="859">
                  <c:v>238.42876052511329</c:v>
                </c:pt>
                <c:pt idx="860">
                  <c:v>237.94964162591822</c:v>
                </c:pt>
                <c:pt idx="861">
                  <c:v>237.47106148830969</c:v>
                </c:pt>
                <c:pt idx="862">
                  <c:v>236.99104853610348</c:v>
                </c:pt>
                <c:pt idx="863">
                  <c:v>236.50985710359814</c:v>
                </c:pt>
                <c:pt idx="864">
                  <c:v>236.02847492036892</c:v>
                </c:pt>
                <c:pt idx="865">
                  <c:v>236.01376818516948</c:v>
                </c:pt>
                <c:pt idx="866">
                  <c:v>235.06416756014156</c:v>
                </c:pt>
                <c:pt idx="867">
                  <c:v>234.58295477132111</c:v>
                </c:pt>
                <c:pt idx="868">
                  <c:v>234.10276999785219</c:v>
                </c:pt>
                <c:pt idx="869">
                  <c:v>233.62385010068456</c:v>
                </c:pt>
                <c:pt idx="870">
                  <c:v>233.14546119917071</c:v>
                </c:pt>
                <c:pt idx="871">
                  <c:v>232.66639180779711</c:v>
                </c:pt>
                <c:pt idx="872">
                  <c:v>232.18568137775324</c:v>
                </c:pt>
                <c:pt idx="873">
                  <c:v>231.70430307749038</c:v>
                </c:pt>
                <c:pt idx="874">
                  <c:v>231.22322230952719</c:v>
                </c:pt>
                <c:pt idx="875">
                  <c:v>230.27534766305931</c:v>
                </c:pt>
                <c:pt idx="876">
                  <c:v>229.79631758672039</c:v>
                </c:pt>
                <c:pt idx="877">
                  <c:v>229.31805099864783</c:v>
                </c:pt>
                <c:pt idx="878">
                  <c:v>228.84054353050428</c:v>
                </c:pt>
                <c:pt idx="879">
                  <c:v>228.36236673602943</c:v>
                </c:pt>
                <c:pt idx="880">
                  <c:v>227.88210381786197</c:v>
                </c:pt>
                <c:pt idx="881">
                  <c:v>226.93495091777169</c:v>
                </c:pt>
                <c:pt idx="882">
                  <c:v>226.4541176889158</c:v>
                </c:pt>
                <c:pt idx="883">
                  <c:v>226.4390517793253</c:v>
                </c:pt>
                <c:pt idx="884">
                  <c:v>225.49098201379635</c:v>
                </c:pt>
                <c:pt idx="885">
                  <c:v>225.00892031144903</c:v>
                </c:pt>
                <c:pt idx="886">
                  <c:v>224.52715517065963</c:v>
                </c:pt>
                <c:pt idx="887">
                  <c:v>224.04824789313284</c:v>
                </c:pt>
                <c:pt idx="888">
                  <c:v>224.03753090589831</c:v>
                </c:pt>
                <c:pt idx="889">
                  <c:v>223.56032388227925</c:v>
                </c:pt>
                <c:pt idx="890">
                  <c:v>223.08176849858143</c:v>
                </c:pt>
                <c:pt idx="891">
                  <c:v>222.13635807965838</c:v>
                </c:pt>
                <c:pt idx="892">
                  <c:v>221.65700474636759</c:v>
                </c:pt>
                <c:pt idx="893">
                  <c:v>221.17701460658893</c:v>
                </c:pt>
                <c:pt idx="894">
                  <c:v>220.69639202865963</c:v>
                </c:pt>
                <c:pt idx="895">
                  <c:v>220.68238762500584</c:v>
                </c:pt>
                <c:pt idx="896">
                  <c:v>219.73601034745181</c:v>
                </c:pt>
                <c:pt idx="897">
                  <c:v>219.72320820726628</c:v>
                </c:pt>
                <c:pt idx="898">
                  <c:v>219.24415774535382</c:v>
                </c:pt>
                <c:pt idx="899">
                  <c:v>218.76493303532465</c:v>
                </c:pt>
                <c:pt idx="900">
                  <c:v>218.28508122622367</c:v>
                </c:pt>
                <c:pt idx="901">
                  <c:v>218.27099770712968</c:v>
                </c:pt>
                <c:pt idx="902">
                  <c:v>217.79123326477239</c:v>
                </c:pt>
                <c:pt idx="903">
                  <c:v>217.31265701013021</c:v>
                </c:pt>
                <c:pt idx="904">
                  <c:v>216.8343588729557</c:v>
                </c:pt>
                <c:pt idx="905">
                  <c:v>216.35656260918705</c:v>
                </c:pt>
                <c:pt idx="906">
                  <c:v>215.87926530659934</c:v>
                </c:pt>
                <c:pt idx="907">
                  <c:v>215.40156708773199</c:v>
                </c:pt>
                <c:pt idx="908">
                  <c:v>214.92391837668606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4A-4B61-85E3-D8783BD85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976816"/>
        <c:axId val="1232979696"/>
        <c:extLst/>
      </c:scatterChart>
      <c:valAx>
        <c:axId val="1232976816"/>
        <c:scaling>
          <c:orientation val="minMax"/>
          <c:max val="5.000000000000001E-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Deformación</a:t>
                </a:r>
                <a:r>
                  <a:rPr lang="es-CO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unitaria [mm]</a:t>
                </a:r>
                <a:endParaRPr lang="es-CO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9696"/>
        <c:crosses val="autoZero"/>
        <c:crossBetween val="midCat"/>
        <c:majorUnit val="5.000000000000001E-3"/>
      </c:valAx>
      <c:valAx>
        <c:axId val="123297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Esfuerzo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6816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'[2]MGMX-UCS-RX'!$AA$61:$AJ$61</c:f>
              <c:strCache>
                <c:ptCount val="1"/>
                <c:pt idx="0">
                  <c:v>MGMX-UCS-RX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('[2]MGMX-UCS-RX'!$Y$34:$Y$1047,'[2]MGMX-UCS-RX'!$Y$34:$Y$35)</c:f>
              <c:strCache>
                <c:ptCount val="1016"/>
                <c:pt idx="0">
                  <c:v>Deformación</c:v>
                </c:pt>
                <c:pt idx="1014">
                  <c:v>Deformación</c:v>
                </c:pt>
              </c:strCache>
            </c:strRef>
          </c:xVal>
          <c:yVal>
            <c:numRef>
              <c:f>('[2]MGMX-UCS-RX'!$W$34:$W$1047,'[2]MGMX-UCS-RX'!$W$34:$W$35)</c:f>
              <c:numCache>
                <c:formatCode>General</c:formatCode>
                <c:ptCount val="1016"/>
                <c:pt idx="0">
                  <c:v>0</c:v>
                </c:pt>
                <c:pt idx="10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49-40D4-AC97-42D2BF42A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976816"/>
        <c:axId val="1232979696"/>
        <c:extLst/>
      </c:scatterChart>
      <c:valAx>
        <c:axId val="1232976816"/>
        <c:scaling>
          <c:orientation val="minMax"/>
          <c:max val="3.0000000000000006E-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Amasis MT Pro Light" panose="02040304050005020304" pitchFamily="18" charset="0"/>
                  </a:rPr>
                  <a:t>Desplazamiento</a:t>
                </a:r>
                <a:r>
                  <a:rPr lang="es-CO" baseline="0">
                    <a:latin typeface="Amasis MT Pro Light" panose="02040304050005020304" pitchFamily="18" charset="0"/>
                  </a:rPr>
                  <a:t> [mm]</a:t>
                </a:r>
                <a:endParaRPr lang="es-CO">
                  <a:latin typeface="Amasis MT Pro Light" panose="020403040500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9696"/>
        <c:crosses val="autoZero"/>
        <c:crossBetween val="midCat"/>
      </c:valAx>
      <c:valAx>
        <c:axId val="123297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masis MT Pro Light" panose="02040304050005020304" pitchFamily="18" charset="0"/>
                    <a:ea typeface="+mn-ea"/>
                    <a:cs typeface="+mn-cs"/>
                  </a:defRPr>
                </a:pPr>
                <a:r>
                  <a:rPr lang="es-CO">
                    <a:latin typeface="Amasis MT Pro Light" panose="02040304050005020304" pitchFamily="18" charset="0"/>
                  </a:rPr>
                  <a:t>Carga 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masis MT Pro Light" panose="02040304050005020304" pitchFamily="18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 Light" panose="02040304050005020304" pitchFamily="18" charset="0"/>
                <a:ea typeface="+mn-ea"/>
                <a:cs typeface="+mn-cs"/>
              </a:defRPr>
            </a:pPr>
            <a:endParaRPr lang="es-CO"/>
          </a:p>
        </c:txPr>
        <c:crossAx val="1232976816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12626647899714"/>
          <c:y val="5.1250206804574344E-2"/>
          <c:w val="0.75648988171046727"/>
          <c:h val="0.74185897894205388"/>
        </c:manualLayout>
      </c:layout>
      <c:scatterChart>
        <c:scatterStyle val="smoothMarker"/>
        <c:varyColors val="0"/>
        <c:ser>
          <c:idx val="0"/>
          <c:order val="0"/>
          <c:tx>
            <c:v>0%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'Compresión I-0% ceniza'!$X$42:$X$589</c:f>
              <c:numCache>
                <c:formatCode>0.00%</c:formatCode>
                <c:ptCount val="548"/>
                <c:pt idx="0">
                  <c:v>1.9768706138183258E-6</c:v>
                </c:pt>
                <c:pt idx="1">
                  <c:v>9.8843530690916291E-7</c:v>
                </c:pt>
                <c:pt idx="2">
                  <c:v>1.9768706138183258E-6</c:v>
                </c:pt>
                <c:pt idx="3">
                  <c:v>0</c:v>
                </c:pt>
                <c:pt idx="4">
                  <c:v>9.8843530690916291E-7</c:v>
                </c:pt>
                <c:pt idx="5">
                  <c:v>8.8959177621824641E-6</c:v>
                </c:pt>
                <c:pt idx="6">
                  <c:v>3.5583671048729856E-5</c:v>
                </c:pt>
                <c:pt idx="7">
                  <c:v>8.0063259859642182E-5</c:v>
                </c:pt>
                <c:pt idx="8">
                  <c:v>1.4529999011564693E-4</c:v>
                </c:pt>
                <c:pt idx="9">
                  <c:v>2.2832855589601658E-4</c:v>
                </c:pt>
                <c:pt idx="10">
                  <c:v>3.1531086290402288E-4</c:v>
                </c:pt>
                <c:pt idx="11">
                  <c:v>4.0031629929821095E-4</c:v>
                </c:pt>
                <c:pt idx="12">
                  <c:v>4.7148364139567065E-4</c:v>
                </c:pt>
                <c:pt idx="13">
                  <c:v>4.7840268854403478E-4</c:v>
                </c:pt>
                <c:pt idx="14">
                  <c:v>5.3573193634476617E-4</c:v>
                </c:pt>
                <c:pt idx="15">
                  <c:v>5.8910744291786098E-4</c:v>
                </c:pt>
                <c:pt idx="16">
                  <c:v>6.4050607887713746E-4</c:v>
                </c:pt>
                <c:pt idx="17">
                  <c:v>6.9783532667786884E-4</c:v>
                </c:pt>
                <c:pt idx="18">
                  <c:v>7.6504892754769192E-4</c:v>
                </c:pt>
                <c:pt idx="19">
                  <c:v>8.3819314025897001E-4</c:v>
                </c:pt>
                <c:pt idx="20">
                  <c:v>9.1726796481170301E-4</c:v>
                </c:pt>
                <c:pt idx="21">
                  <c:v>1.001284965898982E-3</c:v>
                </c:pt>
                <c:pt idx="22">
                  <c:v>1.0823366610655332E-3</c:v>
                </c:pt>
                <c:pt idx="23">
                  <c:v>1.1535040031629929E-3</c:v>
                </c:pt>
                <c:pt idx="24">
                  <c:v>1.226648215874271E-3</c:v>
                </c:pt>
                <c:pt idx="25">
                  <c:v>1.2988039932786397E-3</c:v>
                </c:pt>
                <c:pt idx="26">
                  <c:v>1.3719482059899181E-3</c:v>
                </c:pt>
                <c:pt idx="27">
                  <c:v>1.4421271127804684E-3</c:v>
                </c:pt>
                <c:pt idx="28">
                  <c:v>1.5053869724226548E-3</c:v>
                </c:pt>
                <c:pt idx="29">
                  <c:v>1.5656815261441139E-3</c:v>
                </c:pt>
                <c:pt idx="30">
                  <c:v>1.6160917267964811E-3</c:v>
                </c:pt>
                <c:pt idx="31">
                  <c:v>1.6734209745972127E-3</c:v>
                </c:pt>
                <c:pt idx="32">
                  <c:v>1.7337155283186716E-3</c:v>
                </c:pt>
                <c:pt idx="33">
                  <c:v>1.8009291291884947E-3</c:v>
                </c:pt>
                <c:pt idx="34">
                  <c:v>1.8819808243550461E-3</c:v>
                </c:pt>
                <c:pt idx="35">
                  <c:v>1.9659978254423249E-3</c:v>
                </c:pt>
                <c:pt idx="36">
                  <c:v>2.0460610853019669E-3</c:v>
                </c:pt>
                <c:pt idx="37">
                  <c:v>2.1152515567856084E-3</c:v>
                </c:pt>
                <c:pt idx="38">
                  <c:v>2.1824651576554314E-3</c:v>
                </c:pt>
                <c:pt idx="39">
                  <c:v>2.2397944054561628E-3</c:v>
                </c:pt>
                <c:pt idx="40">
                  <c:v>2.2981120885638036E-3</c:v>
                </c:pt>
                <c:pt idx="41">
                  <c:v>2.3574182069783533E-3</c:v>
                </c:pt>
                <c:pt idx="42">
                  <c:v>2.4127705841652664E-3</c:v>
                </c:pt>
                <c:pt idx="43">
                  <c:v>2.4720767025798161E-3</c:v>
                </c:pt>
                <c:pt idx="44">
                  <c:v>2.5402787387565485E-3</c:v>
                </c:pt>
                <c:pt idx="45">
                  <c:v>2.6173766926954629E-3</c:v>
                </c:pt>
                <c:pt idx="46">
                  <c:v>2.695463081941287E-3</c:v>
                </c:pt>
                <c:pt idx="47">
                  <c:v>2.770584165266383E-3</c:v>
                </c:pt>
                <c:pt idx="48">
                  <c:v>2.8348324602154788E-3</c:v>
                </c:pt>
                <c:pt idx="49">
                  <c:v>2.8931501433231196E-3</c:v>
                </c:pt>
                <c:pt idx="50">
                  <c:v>2.9564100029653055E-3</c:v>
                </c:pt>
                <c:pt idx="51">
                  <c:v>3.017692991993674E-3</c:v>
                </c:pt>
                <c:pt idx="52">
                  <c:v>3.0858950281704061E-3</c:v>
                </c:pt>
                <c:pt idx="53">
                  <c:v>3.1590392408816842E-3</c:v>
                </c:pt>
                <c:pt idx="54">
                  <c:v>3.2361371948205994E-3</c:v>
                </c:pt>
                <c:pt idx="55">
                  <c:v>3.3191657606009683E-3</c:v>
                </c:pt>
                <c:pt idx="56">
                  <c:v>3.3962637145398835E-3</c:v>
                </c:pt>
                <c:pt idx="57">
                  <c:v>3.4644657507166155E-3</c:v>
                </c:pt>
                <c:pt idx="58">
                  <c:v>3.5277256103588019E-3</c:v>
                </c:pt>
                <c:pt idx="59">
                  <c:v>3.5781358110111693E-3</c:v>
                </c:pt>
                <c:pt idx="60">
                  <c:v>3.6295344469704461E-3</c:v>
                </c:pt>
                <c:pt idx="61">
                  <c:v>3.6750024710882675E-3</c:v>
                </c:pt>
                <c:pt idx="62">
                  <c:v>3.7184936245922701E-3</c:v>
                </c:pt>
                <c:pt idx="63">
                  <c:v>3.7669269546308191E-3</c:v>
                </c:pt>
                <c:pt idx="64">
                  <c:v>3.8193140258970053E-3</c:v>
                </c:pt>
                <c:pt idx="65">
                  <c:v>3.8746664030839184E-3</c:v>
                </c:pt>
                <c:pt idx="66">
                  <c:v>3.9329840861915587E-3</c:v>
                </c:pt>
                <c:pt idx="67">
                  <c:v>3.991301769299199E-3</c:v>
                </c:pt>
                <c:pt idx="68">
                  <c:v>4.0496194524068403E-3</c:v>
                </c:pt>
                <c:pt idx="69">
                  <c:v>4.1089255708213895E-3</c:v>
                </c:pt>
                <c:pt idx="70">
                  <c:v>4.1692201245428486E-3</c:v>
                </c:pt>
                <c:pt idx="71">
                  <c:v>4.2305031135712167E-3</c:v>
                </c:pt>
                <c:pt idx="72">
                  <c:v>4.2927745379064937E-3</c:v>
                </c:pt>
                <c:pt idx="73">
                  <c:v>4.3580112681624985E-3</c:v>
                </c:pt>
                <c:pt idx="74">
                  <c:v>4.4351092221014132E-3</c:v>
                </c:pt>
                <c:pt idx="75">
                  <c:v>4.5072649995057824E-3</c:v>
                </c:pt>
                <c:pt idx="76">
                  <c:v>4.5705248591479683E-3</c:v>
                </c:pt>
                <c:pt idx="77">
                  <c:v>4.6298309775625185E-3</c:v>
                </c:pt>
                <c:pt idx="78">
                  <c:v>4.6782643076010676E-3</c:v>
                </c:pt>
                <c:pt idx="79">
                  <c:v>4.7207670257981621E-3</c:v>
                </c:pt>
                <c:pt idx="80">
                  <c:v>4.7701887911436192E-3</c:v>
                </c:pt>
                <c:pt idx="81">
                  <c:v>4.821587427102896E-3</c:v>
                </c:pt>
                <c:pt idx="82">
                  <c:v>4.8729860630621728E-3</c:v>
                </c:pt>
                <c:pt idx="83">
                  <c:v>4.9273500049421765E-3</c:v>
                </c:pt>
                <c:pt idx="84">
                  <c:v>4.9817139468221801E-3</c:v>
                </c:pt>
                <c:pt idx="85">
                  <c:v>5.0390431946229124E-3</c:v>
                </c:pt>
                <c:pt idx="86">
                  <c:v>5.1023030542650984E-3</c:v>
                </c:pt>
                <c:pt idx="87">
                  <c:v>5.1616091726796477E-3</c:v>
                </c:pt>
                <c:pt idx="88">
                  <c:v>5.2278343382425622E-3</c:v>
                </c:pt>
                <c:pt idx="89">
                  <c:v>5.2940595038054759E-3</c:v>
                </c:pt>
                <c:pt idx="90">
                  <c:v>5.3583077987545717E-3</c:v>
                </c:pt>
                <c:pt idx="91">
                  <c:v>5.4265098349313041E-3</c:v>
                </c:pt>
                <c:pt idx="92">
                  <c:v>5.4877928239596722E-3</c:v>
                </c:pt>
                <c:pt idx="93">
                  <c:v>5.5421567658396759E-3</c:v>
                </c:pt>
                <c:pt idx="94">
                  <c:v>5.5984975783334983E-3</c:v>
                </c:pt>
                <c:pt idx="95">
                  <c:v>5.6597805673618664E-3</c:v>
                </c:pt>
                <c:pt idx="96">
                  <c:v>5.7260057329247801E-3</c:v>
                </c:pt>
                <c:pt idx="97">
                  <c:v>5.8001383809429671E-3</c:v>
                </c:pt>
                <c:pt idx="98">
                  <c:v>5.8683404171196996E-3</c:v>
                </c:pt>
                <c:pt idx="99">
                  <c:v>5.9286349708411587E-3</c:v>
                </c:pt>
                <c:pt idx="100">
                  <c:v>5.9899179598695259E-3</c:v>
                </c:pt>
                <c:pt idx="101">
                  <c:v>6.037362854601166E-3</c:v>
                </c:pt>
                <c:pt idx="102">
                  <c:v>6.0937036670949893E-3</c:v>
                </c:pt>
                <c:pt idx="103">
                  <c:v>6.1520213502026288E-3</c:v>
                </c:pt>
                <c:pt idx="104">
                  <c:v>6.2073737273895422E-3</c:v>
                </c:pt>
                <c:pt idx="105">
                  <c:v>6.2647029751902736E-3</c:v>
                </c:pt>
                <c:pt idx="106">
                  <c:v>6.3151131758426415E-3</c:v>
                </c:pt>
                <c:pt idx="107">
                  <c:v>6.3635465058811905E-3</c:v>
                </c:pt>
                <c:pt idx="108">
                  <c:v>6.4119798359197396E-3</c:v>
                </c:pt>
                <c:pt idx="109">
                  <c:v>6.4633784718790156E-3</c:v>
                </c:pt>
                <c:pt idx="110">
                  <c:v>6.5197192843728371E-3</c:v>
                </c:pt>
                <c:pt idx="111">
                  <c:v>6.5750716615597506E-3</c:v>
                </c:pt>
                <c:pt idx="112">
                  <c:v>6.6284471681328453E-3</c:v>
                </c:pt>
                <c:pt idx="113">
                  <c:v>6.6768804981713944E-3</c:v>
                </c:pt>
                <c:pt idx="114">
                  <c:v>6.7213600869823076E-3</c:v>
                </c:pt>
                <c:pt idx="115">
                  <c:v>6.768804981713946E-3</c:v>
                </c:pt>
                <c:pt idx="116">
                  <c:v>6.8251457942077693E-3</c:v>
                </c:pt>
                <c:pt idx="117">
                  <c:v>6.8795097360877721E-3</c:v>
                </c:pt>
                <c:pt idx="118">
                  <c:v>6.9378274191954133E-3</c:v>
                </c:pt>
                <c:pt idx="119">
                  <c:v>6.9921913610754179E-3</c:v>
                </c:pt>
                <c:pt idx="120">
                  <c:v>7.0406246911139669E-3</c:v>
                </c:pt>
                <c:pt idx="121">
                  <c:v>7.0910348917663339E-3</c:v>
                </c:pt>
                <c:pt idx="122">
                  <c:v>7.1384797864979732E-3</c:v>
                </c:pt>
                <c:pt idx="123">
                  <c:v>7.1898784224572508E-3</c:v>
                </c:pt>
                <c:pt idx="124">
                  <c:v>7.2531382820994368E-3</c:v>
                </c:pt>
                <c:pt idx="125">
                  <c:v>7.3114559652070771E-3</c:v>
                </c:pt>
                <c:pt idx="126">
                  <c:v>7.3747158248492631E-3</c:v>
                </c:pt>
                <c:pt idx="127">
                  <c:v>7.4350103785707222E-3</c:v>
                </c:pt>
                <c:pt idx="128">
                  <c:v>7.4883858851438178E-3</c:v>
                </c:pt>
                <c:pt idx="129">
                  <c:v>7.5467035682514573E-3</c:v>
                </c:pt>
                <c:pt idx="130">
                  <c:v>7.6089749925867351E-3</c:v>
                </c:pt>
                <c:pt idx="131">
                  <c:v>7.6603736285460119E-3</c:v>
                </c:pt>
                <c:pt idx="132">
                  <c:v>7.722645052881289E-3</c:v>
                </c:pt>
                <c:pt idx="133">
                  <c:v>7.7730552535336559E-3</c:v>
                </c:pt>
                <c:pt idx="134">
                  <c:v>7.8254423247998417E-3</c:v>
                </c:pt>
                <c:pt idx="135">
                  <c:v>7.8788178313729373E-3</c:v>
                </c:pt>
                <c:pt idx="136">
                  <c:v>7.9331817732529401E-3</c:v>
                </c:pt>
                <c:pt idx="137">
                  <c:v>7.9905110210536714E-3</c:v>
                </c:pt>
                <c:pt idx="138">
                  <c:v>8.044874962933676E-3</c:v>
                </c:pt>
                <c:pt idx="139">
                  <c:v>8.1012157754274984E-3</c:v>
                </c:pt>
                <c:pt idx="140">
                  <c:v>8.1545912820005922E-3</c:v>
                </c:pt>
                <c:pt idx="141">
                  <c:v>8.2079667885736878E-3</c:v>
                </c:pt>
                <c:pt idx="142">
                  <c:v>8.2682613422951461E-3</c:v>
                </c:pt>
                <c:pt idx="143">
                  <c:v>8.3275674607096971E-3</c:v>
                </c:pt>
                <c:pt idx="144">
                  <c:v>8.3839082732035178E-3</c:v>
                </c:pt>
                <c:pt idx="145">
                  <c:v>8.4362953444697044E-3</c:v>
                </c:pt>
                <c:pt idx="146">
                  <c:v>8.4817633685875249E-3</c:v>
                </c:pt>
                <c:pt idx="147">
                  <c:v>8.529208263319165E-3</c:v>
                </c:pt>
                <c:pt idx="148">
                  <c:v>8.5667688049817139E-3</c:v>
                </c:pt>
                <c:pt idx="149">
                  <c:v>8.6132252644064433E-3</c:v>
                </c:pt>
                <c:pt idx="150">
                  <c:v>8.6675892062864478E-3</c:v>
                </c:pt>
                <c:pt idx="151">
                  <c:v>8.7199762775526345E-3</c:v>
                </c:pt>
                <c:pt idx="152">
                  <c:v>8.7802708312740927E-3</c:v>
                </c:pt>
                <c:pt idx="153">
                  <c:v>8.838588514381733E-3</c:v>
                </c:pt>
                <c:pt idx="154">
                  <c:v>8.8969061974893751E-3</c:v>
                </c:pt>
                <c:pt idx="155">
                  <c:v>8.9532470099831975E-3</c:v>
                </c:pt>
                <c:pt idx="156">
                  <c:v>9.0016803400217449E-3</c:v>
                </c:pt>
                <c:pt idx="157">
                  <c:v>9.0530789759810226E-3</c:v>
                </c:pt>
                <c:pt idx="158">
                  <c:v>9.1034891766333895E-3</c:v>
                </c:pt>
                <c:pt idx="159">
                  <c:v>9.1618068597410299E-3</c:v>
                </c:pt>
                <c:pt idx="160">
                  <c:v>9.2260551546901257E-3</c:v>
                </c:pt>
                <c:pt idx="161">
                  <c:v>9.2883265790254018E-3</c:v>
                </c:pt>
                <c:pt idx="162">
                  <c:v>9.3505980033606797E-3</c:v>
                </c:pt>
                <c:pt idx="163">
                  <c:v>9.4029850746268663E-3</c:v>
                </c:pt>
                <c:pt idx="164">
                  <c:v>9.4524068399723243E-3</c:v>
                </c:pt>
                <c:pt idx="165">
                  <c:v>9.4978748640901448E-3</c:v>
                </c:pt>
                <c:pt idx="166">
                  <c:v>9.544331323514876E-3</c:v>
                </c:pt>
                <c:pt idx="167">
                  <c:v>9.5927646535534251E-3</c:v>
                </c:pt>
                <c:pt idx="168">
                  <c:v>9.6411979835919741E-3</c:v>
                </c:pt>
                <c:pt idx="169">
                  <c:v>9.6916081842443411E-3</c:v>
                </c:pt>
                <c:pt idx="170">
                  <c:v>9.7400415142828902E-3</c:v>
                </c:pt>
                <c:pt idx="171">
                  <c:v>9.7884748443214393E-3</c:v>
                </c:pt>
                <c:pt idx="172">
                  <c:v>9.8378966096668973E-3</c:v>
                </c:pt>
                <c:pt idx="173">
                  <c:v>9.8952258574676304E-3</c:v>
                </c:pt>
                <c:pt idx="174">
                  <c:v>9.9476129287338136E-3</c:v>
                </c:pt>
                <c:pt idx="175">
                  <c:v>1.0002965305920727E-2</c:v>
                </c:pt>
                <c:pt idx="176">
                  <c:v>1.0060294553721458E-2</c:v>
                </c:pt>
                <c:pt idx="177">
                  <c:v>1.0115646930908372E-2</c:v>
                </c:pt>
                <c:pt idx="178">
                  <c:v>1.0170010872788375E-2</c:v>
                </c:pt>
                <c:pt idx="179">
                  <c:v>1.0225363249975288E-2</c:v>
                </c:pt>
                <c:pt idx="180">
                  <c:v>1.0279727191855293E-2</c:v>
                </c:pt>
                <c:pt idx="181">
                  <c:v>1.0332114263121478E-2</c:v>
                </c:pt>
                <c:pt idx="182">
                  <c:v>1.0378570722546209E-2</c:v>
                </c:pt>
                <c:pt idx="183">
                  <c:v>1.0424038746664031E-2</c:v>
                </c:pt>
                <c:pt idx="184">
                  <c:v>1.0465553029554216E-2</c:v>
                </c:pt>
                <c:pt idx="185">
                  <c:v>1.05070673124444E-2</c:v>
                </c:pt>
                <c:pt idx="186">
                  <c:v>1.0551546901255312E-2</c:v>
                </c:pt>
                <c:pt idx="187">
                  <c:v>1.0597014925373134E-2</c:v>
                </c:pt>
                <c:pt idx="188">
                  <c:v>1.0641494514184046E-2</c:v>
                </c:pt>
                <c:pt idx="189">
                  <c:v>1.0686962538301868E-2</c:v>
                </c:pt>
                <c:pt idx="190">
                  <c:v>1.0744291786102599E-2</c:v>
                </c:pt>
                <c:pt idx="191">
                  <c:v>1.0810516951665513E-2</c:v>
                </c:pt>
                <c:pt idx="192">
                  <c:v>1.0877730552535337E-2</c:v>
                </c:pt>
                <c:pt idx="193">
                  <c:v>1.0941978847484431E-2</c:v>
                </c:pt>
                <c:pt idx="194">
                  <c:v>1.0994365918750618E-2</c:v>
                </c:pt>
                <c:pt idx="195">
                  <c:v>1.1037857072254621E-2</c:v>
                </c:pt>
                <c:pt idx="196">
                  <c:v>1.1082336661065532E-2</c:v>
                </c:pt>
                <c:pt idx="197">
                  <c:v>1.1136700602945537E-2</c:v>
                </c:pt>
                <c:pt idx="198">
                  <c:v>1.119402985074627E-2</c:v>
                </c:pt>
                <c:pt idx="199">
                  <c:v>1.1258278145695364E-2</c:v>
                </c:pt>
                <c:pt idx="200">
                  <c:v>1.1317584264109915E-2</c:v>
                </c:pt>
                <c:pt idx="201">
                  <c:v>1.1364040723534644E-2</c:v>
                </c:pt>
                <c:pt idx="202">
                  <c:v>1.1403578135811011E-2</c:v>
                </c:pt>
                <c:pt idx="203">
                  <c:v>1.1448057724621923E-2</c:v>
                </c:pt>
                <c:pt idx="204">
                  <c:v>1.1494514184046654E-2</c:v>
                </c:pt>
                <c:pt idx="205">
                  <c:v>1.1543935949392112E-2</c:v>
                </c:pt>
                <c:pt idx="206">
                  <c:v>1.1589403973509934E-2</c:v>
                </c:pt>
                <c:pt idx="207">
                  <c:v>1.1636848868241574E-2</c:v>
                </c:pt>
                <c:pt idx="208">
                  <c:v>1.1680340021745577E-2</c:v>
                </c:pt>
                <c:pt idx="209">
                  <c:v>1.172284273994267E-2</c:v>
                </c:pt>
                <c:pt idx="210">
                  <c:v>1.1777206681822675E-2</c:v>
                </c:pt>
                <c:pt idx="211">
                  <c:v>1.1826628447168131E-2</c:v>
                </c:pt>
                <c:pt idx="212">
                  <c:v>1.1876050212513591E-2</c:v>
                </c:pt>
                <c:pt idx="213">
                  <c:v>1.1923495107245229E-2</c:v>
                </c:pt>
                <c:pt idx="214">
                  <c:v>1.1966986260749235E-2</c:v>
                </c:pt>
                <c:pt idx="215">
                  <c:v>1.2012454284867056E-2</c:v>
                </c:pt>
                <c:pt idx="216">
                  <c:v>1.206681822674706E-2</c:v>
                </c:pt>
                <c:pt idx="217">
                  <c:v>1.2129089651082336E-2</c:v>
                </c:pt>
                <c:pt idx="218">
                  <c:v>1.2196303251952159E-2</c:v>
                </c:pt>
                <c:pt idx="219">
                  <c:v>1.2261539982208164E-2</c:v>
                </c:pt>
                <c:pt idx="220">
                  <c:v>1.232381140654344E-2</c:v>
                </c:pt>
                <c:pt idx="221">
                  <c:v>1.2380152219037262E-2</c:v>
                </c:pt>
                <c:pt idx="222">
                  <c:v>1.243155085499654E-2</c:v>
                </c:pt>
                <c:pt idx="223">
                  <c:v>1.2481961055648907E-2</c:v>
                </c:pt>
                <c:pt idx="224">
                  <c:v>1.2528417515073638E-2</c:v>
                </c:pt>
                <c:pt idx="225">
                  <c:v>1.2572897103884552E-2</c:v>
                </c:pt>
                <c:pt idx="226">
                  <c:v>1.2622318869230008E-2</c:v>
                </c:pt>
                <c:pt idx="227">
                  <c:v>1.2679648117030739E-2</c:v>
                </c:pt>
                <c:pt idx="228">
                  <c:v>1.2739942670752199E-2</c:v>
                </c:pt>
                <c:pt idx="229">
                  <c:v>1.2803202530394384E-2</c:v>
                </c:pt>
                <c:pt idx="230">
                  <c:v>1.2864485519422755E-2</c:v>
                </c:pt>
                <c:pt idx="231">
                  <c:v>1.2916872590688938E-2</c:v>
                </c:pt>
                <c:pt idx="232">
                  <c:v>1.2970248097262034E-2</c:v>
                </c:pt>
                <c:pt idx="233">
                  <c:v>1.3017692991993674E-2</c:v>
                </c:pt>
                <c:pt idx="234">
                  <c:v>1.3071068498566769E-2</c:v>
                </c:pt>
                <c:pt idx="235">
                  <c:v>1.3117524957991499E-2</c:v>
                </c:pt>
                <c:pt idx="236">
                  <c:v>1.316398141741623E-2</c:v>
                </c:pt>
                <c:pt idx="237">
                  <c:v>1.3210437876840961E-2</c:v>
                </c:pt>
                <c:pt idx="238">
                  <c:v>1.3258871206879509E-2</c:v>
                </c:pt>
                <c:pt idx="239">
                  <c:v>1.3312246713452604E-2</c:v>
                </c:pt>
                <c:pt idx="240">
                  <c:v>1.3366610655332609E-2</c:v>
                </c:pt>
                <c:pt idx="241">
                  <c:v>1.342393990313334E-2</c:v>
                </c:pt>
                <c:pt idx="242">
                  <c:v>1.3480280715627161E-2</c:v>
                </c:pt>
                <c:pt idx="243">
                  <c:v>1.3535633092814074E-2</c:v>
                </c:pt>
                <c:pt idx="244">
                  <c:v>1.3605811999604625E-2</c:v>
                </c:pt>
                <c:pt idx="245">
                  <c:v>1.3675002471088266E-2</c:v>
                </c:pt>
                <c:pt idx="246">
                  <c:v>1.374221607195809E-2</c:v>
                </c:pt>
                <c:pt idx="247">
                  <c:v>1.3806464366907186E-2</c:v>
                </c:pt>
                <c:pt idx="248">
                  <c:v>1.3857863002866462E-2</c:v>
                </c:pt>
                <c:pt idx="249">
                  <c:v>1.3908273203518829E-2</c:v>
                </c:pt>
                <c:pt idx="250">
                  <c:v>1.3959671839478107E-2</c:v>
                </c:pt>
                <c:pt idx="251">
                  <c:v>1.4008105169516656E-2</c:v>
                </c:pt>
                <c:pt idx="252">
                  <c:v>1.4059503805475932E-2</c:v>
                </c:pt>
                <c:pt idx="253">
                  <c:v>1.410892557082139E-2</c:v>
                </c:pt>
                <c:pt idx="254">
                  <c:v>1.4158347336166846E-2</c:v>
                </c:pt>
                <c:pt idx="255">
                  <c:v>1.4212711278046851E-2</c:v>
                </c:pt>
                <c:pt idx="256">
                  <c:v>1.4267075219926855E-2</c:v>
                </c:pt>
                <c:pt idx="257">
                  <c:v>1.4320450726499951E-2</c:v>
                </c:pt>
                <c:pt idx="258">
                  <c:v>1.437777997430068E-2</c:v>
                </c:pt>
                <c:pt idx="259">
                  <c:v>1.4431155480873776E-2</c:v>
                </c:pt>
                <c:pt idx="260">
                  <c:v>1.4488484728674507E-2</c:v>
                </c:pt>
                <c:pt idx="261">
                  <c:v>1.4543837105861421E-2</c:v>
                </c:pt>
                <c:pt idx="262">
                  <c:v>1.4597212612434515E-2</c:v>
                </c:pt>
                <c:pt idx="263">
                  <c:v>1.465058811900761E-2</c:v>
                </c:pt>
                <c:pt idx="264">
                  <c:v>1.4712859543342888E-2</c:v>
                </c:pt>
                <c:pt idx="265">
                  <c:v>1.4775130967678164E-2</c:v>
                </c:pt>
                <c:pt idx="266">
                  <c:v>1.4836413956706531E-2</c:v>
                </c:pt>
                <c:pt idx="267">
                  <c:v>1.4897696945734902E-2</c:v>
                </c:pt>
                <c:pt idx="268">
                  <c:v>1.4950084017001087E-2</c:v>
                </c:pt>
                <c:pt idx="269">
                  <c:v>1.5004447958881091E-2</c:v>
                </c:pt>
                <c:pt idx="270">
                  <c:v>1.5056835030147278E-2</c:v>
                </c:pt>
                <c:pt idx="271">
                  <c:v>1.5114164277948008E-2</c:v>
                </c:pt>
                <c:pt idx="272">
                  <c:v>1.5169516655134921E-2</c:v>
                </c:pt>
                <c:pt idx="273">
                  <c:v>1.5224869032321835E-2</c:v>
                </c:pt>
                <c:pt idx="274">
                  <c:v>1.5271325491746564E-2</c:v>
                </c:pt>
                <c:pt idx="275">
                  <c:v>1.5314816645250568E-2</c:v>
                </c:pt>
                <c:pt idx="276">
                  <c:v>1.5354354057526933E-2</c:v>
                </c:pt>
                <c:pt idx="277">
                  <c:v>1.5397845211030938E-2</c:v>
                </c:pt>
                <c:pt idx="278">
                  <c:v>1.5450232282297123E-2</c:v>
                </c:pt>
                <c:pt idx="279">
                  <c:v>1.5510526836018581E-2</c:v>
                </c:pt>
                <c:pt idx="280">
                  <c:v>1.5575763566274587E-2</c:v>
                </c:pt>
                <c:pt idx="281">
                  <c:v>1.5637046555302955E-2</c:v>
                </c:pt>
                <c:pt idx="282">
                  <c:v>1.5692398932489866E-2</c:v>
                </c:pt>
                <c:pt idx="283">
                  <c:v>1.5744786003756055E-2</c:v>
                </c:pt>
                <c:pt idx="284">
                  <c:v>1.5744786003756055E-2</c:v>
                </c:pt>
                <c:pt idx="285">
                  <c:v>1.5800138380942966E-2</c:v>
                </c:pt>
                <c:pt idx="286">
                  <c:v>1.5859444499357517E-2</c:v>
                </c:pt>
                <c:pt idx="287">
                  <c:v>1.5919739053078977E-2</c:v>
                </c:pt>
                <c:pt idx="288">
                  <c:v>1.5978056736186616E-2</c:v>
                </c:pt>
                <c:pt idx="289">
                  <c:v>1.6035385983987349E-2</c:v>
                </c:pt>
                <c:pt idx="290">
                  <c:v>1.6085796184639716E-2</c:v>
                </c:pt>
                <c:pt idx="291">
                  <c:v>1.6136206385292083E-2</c:v>
                </c:pt>
                <c:pt idx="292">
                  <c:v>1.618661658594445E-2</c:v>
                </c:pt>
                <c:pt idx="293">
                  <c:v>1.6238015221903726E-2</c:v>
                </c:pt>
                <c:pt idx="294">
                  <c:v>1.6293367599090641E-2</c:v>
                </c:pt>
                <c:pt idx="295">
                  <c:v>1.6346743105663735E-2</c:v>
                </c:pt>
                <c:pt idx="296">
                  <c:v>1.6403083918157556E-2</c:v>
                </c:pt>
                <c:pt idx="297">
                  <c:v>1.6452505683503014E-2</c:v>
                </c:pt>
                <c:pt idx="298">
                  <c:v>1.6501927448848472E-2</c:v>
                </c:pt>
                <c:pt idx="299">
                  <c:v>1.6550360778887021E-2</c:v>
                </c:pt>
                <c:pt idx="300">
                  <c:v>1.6597805673618661E-2</c:v>
                </c:pt>
                <c:pt idx="301">
                  <c:v>1.6651181180191758E-2</c:v>
                </c:pt>
                <c:pt idx="302">
                  <c:v>1.6704556686764849E-2</c:v>
                </c:pt>
                <c:pt idx="303">
                  <c:v>1.6755955322724128E-2</c:v>
                </c:pt>
                <c:pt idx="304">
                  <c:v>1.6806365523376495E-2</c:v>
                </c:pt>
                <c:pt idx="305">
                  <c:v>1.6850845112187408E-2</c:v>
                </c:pt>
                <c:pt idx="306">
                  <c:v>1.6895324700998318E-2</c:v>
                </c:pt>
                <c:pt idx="307">
                  <c:v>1.6944746466343776E-2</c:v>
                </c:pt>
                <c:pt idx="308">
                  <c:v>1.7008994761292875E-2</c:v>
                </c:pt>
                <c:pt idx="309">
                  <c:v>1.7065335573786696E-2</c:v>
                </c:pt>
                <c:pt idx="310">
                  <c:v>1.7123653256894335E-2</c:v>
                </c:pt>
                <c:pt idx="311">
                  <c:v>1.7177028763467432E-2</c:v>
                </c:pt>
                <c:pt idx="312">
                  <c:v>1.7225462093505978E-2</c:v>
                </c:pt>
                <c:pt idx="313">
                  <c:v>1.7277849164772166E-2</c:v>
                </c:pt>
                <c:pt idx="314">
                  <c:v>1.7323317188889985E-2</c:v>
                </c:pt>
                <c:pt idx="315">
                  <c:v>1.7373727389542355E-2</c:v>
                </c:pt>
                <c:pt idx="316">
                  <c:v>1.7428091331422358E-2</c:v>
                </c:pt>
                <c:pt idx="317">
                  <c:v>1.748344370860927E-2</c:v>
                </c:pt>
                <c:pt idx="318">
                  <c:v>1.7541761391716912E-2</c:v>
                </c:pt>
                <c:pt idx="319">
                  <c:v>1.7596125333596915E-2</c:v>
                </c:pt>
                <c:pt idx="320">
                  <c:v>1.7647523969556194E-2</c:v>
                </c:pt>
                <c:pt idx="321">
                  <c:v>1.7699911040822379E-2</c:v>
                </c:pt>
                <c:pt idx="322">
                  <c:v>1.7754274982702382E-2</c:v>
                </c:pt>
                <c:pt idx="323">
                  <c:v>1.7810615795196206E-2</c:v>
                </c:pt>
                <c:pt idx="324">
                  <c:v>1.7863991301769296E-2</c:v>
                </c:pt>
                <c:pt idx="325">
                  <c:v>1.7918355243649303E-2</c:v>
                </c:pt>
                <c:pt idx="326">
                  <c:v>1.7966788573687852E-2</c:v>
                </c:pt>
                <c:pt idx="327">
                  <c:v>1.8019175644954036E-2</c:v>
                </c:pt>
                <c:pt idx="328">
                  <c:v>1.8074528022140952E-2</c:v>
                </c:pt>
                <c:pt idx="329">
                  <c:v>1.8126915093407137E-2</c:v>
                </c:pt>
                <c:pt idx="330">
                  <c:v>1.8183255905900957E-2</c:v>
                </c:pt>
                <c:pt idx="331">
                  <c:v>1.8235642977167146E-2</c:v>
                </c:pt>
                <c:pt idx="332">
                  <c:v>1.8287041613126422E-2</c:v>
                </c:pt>
                <c:pt idx="333">
                  <c:v>1.8341405555006424E-2</c:v>
                </c:pt>
                <c:pt idx="334">
                  <c:v>1.8404665414648611E-2</c:v>
                </c:pt>
                <c:pt idx="335">
                  <c:v>1.8459029356528614E-2</c:v>
                </c:pt>
                <c:pt idx="336">
                  <c:v>1.8511416427794802E-2</c:v>
                </c:pt>
                <c:pt idx="337">
                  <c:v>1.8561826628447166E-2</c:v>
                </c:pt>
                <c:pt idx="338">
                  <c:v>1.8609271523178809E-2</c:v>
                </c:pt>
                <c:pt idx="339">
                  <c:v>1.8609271523178809E-2</c:v>
                </c:pt>
                <c:pt idx="340">
                  <c:v>1.86626470297519E-2</c:v>
                </c:pt>
                <c:pt idx="341">
                  <c:v>1.8718987842245724E-2</c:v>
                </c:pt>
                <c:pt idx="342">
                  <c:v>1.8774340219432639E-2</c:v>
                </c:pt>
                <c:pt idx="343">
                  <c:v>1.8828704161312642E-2</c:v>
                </c:pt>
                <c:pt idx="344">
                  <c:v>1.8884056538499557E-2</c:v>
                </c:pt>
                <c:pt idx="345">
                  <c:v>1.893545517445883E-2</c:v>
                </c:pt>
                <c:pt idx="346">
                  <c:v>1.8989819116338836E-2</c:v>
                </c:pt>
                <c:pt idx="347">
                  <c:v>1.9048136799446475E-2</c:v>
                </c:pt>
                <c:pt idx="348">
                  <c:v>1.9107442917861026E-2</c:v>
                </c:pt>
                <c:pt idx="349">
                  <c:v>1.9168725906889394E-2</c:v>
                </c:pt>
                <c:pt idx="350">
                  <c:v>1.9229020460610854E-2</c:v>
                </c:pt>
                <c:pt idx="351">
                  <c:v>1.9286349708411584E-2</c:v>
                </c:pt>
                <c:pt idx="352">
                  <c:v>1.934071365029159E-2</c:v>
                </c:pt>
                <c:pt idx="353">
                  <c:v>1.9392112286250863E-2</c:v>
                </c:pt>
                <c:pt idx="354">
                  <c:v>1.9442522486903233E-2</c:v>
                </c:pt>
                <c:pt idx="355">
                  <c:v>1.9497874864090145E-2</c:v>
                </c:pt>
                <c:pt idx="356">
                  <c:v>1.956311159434615E-2</c:v>
                </c:pt>
                <c:pt idx="357">
                  <c:v>1.9630325195215972E-2</c:v>
                </c:pt>
                <c:pt idx="358">
                  <c:v>1.9695561925471977E-2</c:v>
                </c:pt>
                <c:pt idx="359">
                  <c:v>1.9757833349807255E-2</c:v>
                </c:pt>
                <c:pt idx="360">
                  <c:v>1.9808243550459622E-2</c:v>
                </c:pt>
                <c:pt idx="361">
                  <c:v>1.985766531580508E-2</c:v>
                </c:pt>
                <c:pt idx="362">
                  <c:v>1.9907087081150535E-2</c:v>
                </c:pt>
                <c:pt idx="363">
                  <c:v>1.9956508846495996E-2</c:v>
                </c:pt>
                <c:pt idx="364">
                  <c:v>2.0003953741227636E-2</c:v>
                </c:pt>
                <c:pt idx="365">
                  <c:v>2.0049421765345458E-2</c:v>
                </c:pt>
                <c:pt idx="366">
                  <c:v>2.0092912918849459E-2</c:v>
                </c:pt>
                <c:pt idx="367">
                  <c:v>2.0139369378274194E-2</c:v>
                </c:pt>
                <c:pt idx="368">
                  <c:v>2.0186814273005831E-2</c:v>
                </c:pt>
                <c:pt idx="369">
                  <c:v>2.0240189779578924E-2</c:v>
                </c:pt>
                <c:pt idx="370">
                  <c:v>2.0298507462686566E-2</c:v>
                </c:pt>
                <c:pt idx="371">
                  <c:v>2.0362755757635662E-2</c:v>
                </c:pt>
                <c:pt idx="372">
                  <c:v>2.0425027181970937E-2</c:v>
                </c:pt>
                <c:pt idx="373">
                  <c:v>2.0487298606306218E-2</c:v>
                </c:pt>
                <c:pt idx="374">
                  <c:v>2.0547593160027678E-2</c:v>
                </c:pt>
                <c:pt idx="375">
                  <c:v>2.0610853019669861E-2</c:v>
                </c:pt>
                <c:pt idx="376">
                  <c:v>2.0673124444005139E-2</c:v>
                </c:pt>
                <c:pt idx="377">
                  <c:v>2.0736384303647326E-2</c:v>
                </c:pt>
                <c:pt idx="378">
                  <c:v>2.0794701986754968E-2</c:v>
                </c:pt>
                <c:pt idx="379">
                  <c:v>2.0848077493328062E-2</c:v>
                </c:pt>
                <c:pt idx="380">
                  <c:v>2.0904418305821883E-2</c:v>
                </c:pt>
                <c:pt idx="381">
                  <c:v>2.0957793812394977E-2</c:v>
                </c:pt>
                <c:pt idx="382">
                  <c:v>2.101512306019571E-2</c:v>
                </c:pt>
                <c:pt idx="383">
                  <c:v>2.1070475437382621E-2</c:v>
                </c:pt>
                <c:pt idx="384">
                  <c:v>2.112286250864881E-2</c:v>
                </c:pt>
                <c:pt idx="385">
                  <c:v>2.1186122368290997E-2</c:v>
                </c:pt>
                <c:pt idx="386">
                  <c:v>2.1244440051398639E-2</c:v>
                </c:pt>
                <c:pt idx="387">
                  <c:v>2.1314618958189188E-2</c:v>
                </c:pt>
                <c:pt idx="388">
                  <c:v>2.1390728476821191E-2</c:v>
                </c:pt>
                <c:pt idx="389">
                  <c:v>2.1463872689532471E-2</c:v>
                </c:pt>
                <c:pt idx="390">
                  <c:v>2.1537016902243748E-2</c:v>
                </c:pt>
                <c:pt idx="391">
                  <c:v>2.1600276761885931E-2</c:v>
                </c:pt>
                <c:pt idx="392">
                  <c:v>2.1663536621528121E-2</c:v>
                </c:pt>
                <c:pt idx="393">
                  <c:v>2.1731738657704853E-2</c:v>
                </c:pt>
                <c:pt idx="394">
                  <c:v>2.1802905999802311E-2</c:v>
                </c:pt>
                <c:pt idx="395">
                  <c:v>2.1874073341899773E-2</c:v>
                </c:pt>
                <c:pt idx="396">
                  <c:v>2.1945240683997235E-2</c:v>
                </c:pt>
                <c:pt idx="397">
                  <c:v>2.2012454284867054E-2</c:v>
                </c:pt>
                <c:pt idx="398">
                  <c:v>2.2079667885736877E-2</c:v>
                </c:pt>
                <c:pt idx="399">
                  <c:v>2.2151823663141244E-2</c:v>
                </c:pt>
                <c:pt idx="400">
                  <c:v>2.2224967875852524E-2</c:v>
                </c:pt>
                <c:pt idx="401">
                  <c:v>2.2298112088563804E-2</c:v>
                </c:pt>
                <c:pt idx="402">
                  <c:v>2.237521004250272E-2</c:v>
                </c:pt>
                <c:pt idx="403">
                  <c:v>2.2450331125827814E-2</c:v>
                </c:pt>
                <c:pt idx="404">
                  <c:v>2.2526440644459821E-2</c:v>
                </c:pt>
                <c:pt idx="405">
                  <c:v>2.2597607986557279E-2</c:v>
                </c:pt>
                <c:pt idx="406">
                  <c:v>2.2662844716813287E-2</c:v>
                </c:pt>
                <c:pt idx="407">
                  <c:v>2.272709301176238E-2</c:v>
                </c:pt>
                <c:pt idx="408">
                  <c:v>2.2793318177325293E-2</c:v>
                </c:pt>
                <c:pt idx="409">
                  <c:v>2.2869427695957296E-2</c:v>
                </c:pt>
                <c:pt idx="410">
                  <c:v>2.2941583473361671E-2</c:v>
                </c:pt>
                <c:pt idx="411">
                  <c:v>2.3013739250766038E-2</c:v>
                </c:pt>
                <c:pt idx="412">
                  <c:v>2.3086883463477315E-2</c:v>
                </c:pt>
                <c:pt idx="413">
                  <c:v>2.3164969852723139E-2</c:v>
                </c:pt>
                <c:pt idx="414">
                  <c:v>2.323712563012751E-2</c:v>
                </c:pt>
                <c:pt idx="415">
                  <c:v>2.3306316101611147E-2</c:v>
                </c:pt>
                <c:pt idx="416">
                  <c:v>2.3370564396560243E-2</c:v>
                </c:pt>
                <c:pt idx="417">
                  <c:v>2.3429870514974794E-2</c:v>
                </c:pt>
                <c:pt idx="418">
                  <c:v>2.3499060986458438E-2</c:v>
                </c:pt>
                <c:pt idx="419">
                  <c:v>2.3580112681624989E-2</c:v>
                </c:pt>
                <c:pt idx="420">
                  <c:v>2.3662152812098446E-2</c:v>
                </c:pt>
                <c:pt idx="421">
                  <c:v>2.374122763665118E-2</c:v>
                </c:pt>
                <c:pt idx="422">
                  <c:v>2.3808441237521006E-2</c:v>
                </c:pt>
                <c:pt idx="423">
                  <c:v>2.3866758920628645E-2</c:v>
                </c:pt>
                <c:pt idx="424">
                  <c:v>2.3925076603736287E-2</c:v>
                </c:pt>
                <c:pt idx="425">
                  <c:v>2.3982405851537016E-2</c:v>
                </c:pt>
                <c:pt idx="426">
                  <c:v>2.4046654146486112E-2</c:v>
                </c:pt>
                <c:pt idx="427">
                  <c:v>2.4114856182662847E-2</c:v>
                </c:pt>
                <c:pt idx="428">
                  <c:v>2.4189977265987938E-2</c:v>
                </c:pt>
                <c:pt idx="429">
                  <c:v>2.4267075219926854E-2</c:v>
                </c:pt>
                <c:pt idx="430">
                  <c:v>2.4338242562024315E-2</c:v>
                </c:pt>
                <c:pt idx="431">
                  <c:v>2.4406444598201047E-2</c:v>
                </c:pt>
                <c:pt idx="432">
                  <c:v>2.4468716022536321E-2</c:v>
                </c:pt>
                <c:pt idx="433">
                  <c:v>2.4529010576257781E-2</c:v>
                </c:pt>
                <c:pt idx="434">
                  <c:v>2.4585351388751606E-2</c:v>
                </c:pt>
                <c:pt idx="435">
                  <c:v>2.4643669071859244E-2</c:v>
                </c:pt>
                <c:pt idx="436">
                  <c:v>2.4700998319659977E-2</c:v>
                </c:pt>
                <c:pt idx="437">
                  <c:v>2.4766235049915982E-2</c:v>
                </c:pt>
                <c:pt idx="438">
                  <c:v>2.4837402392013441E-2</c:v>
                </c:pt>
                <c:pt idx="439">
                  <c:v>2.491054660472472E-2</c:v>
                </c:pt>
                <c:pt idx="440">
                  <c:v>2.4975783334980725E-2</c:v>
                </c:pt>
                <c:pt idx="441">
                  <c:v>2.5037066324009094E-2</c:v>
                </c:pt>
                <c:pt idx="442">
                  <c:v>2.5092418701196009E-2</c:v>
                </c:pt>
                <c:pt idx="443">
                  <c:v>2.5150736384303648E-2</c:v>
                </c:pt>
                <c:pt idx="444">
                  <c:v>2.5212019373332013E-2</c:v>
                </c:pt>
                <c:pt idx="445">
                  <c:v>2.5271325491746568E-2</c:v>
                </c:pt>
                <c:pt idx="446">
                  <c:v>2.5328654739547297E-2</c:v>
                </c:pt>
                <c:pt idx="447">
                  <c:v>2.5379064940199664E-2</c:v>
                </c:pt>
                <c:pt idx="448">
                  <c:v>2.5428486705545122E-2</c:v>
                </c:pt>
                <c:pt idx="449">
                  <c:v>2.5482850647425125E-2</c:v>
                </c:pt>
                <c:pt idx="450">
                  <c:v>2.5541168330532767E-2</c:v>
                </c:pt>
                <c:pt idx="451">
                  <c:v>2.5607393496095681E-2</c:v>
                </c:pt>
                <c:pt idx="452">
                  <c:v>2.5670653355737868E-2</c:v>
                </c:pt>
                <c:pt idx="453">
                  <c:v>2.5729959474152415E-2</c:v>
                </c:pt>
                <c:pt idx="454">
                  <c:v>2.5784323416032422E-2</c:v>
                </c:pt>
                <c:pt idx="455">
                  <c:v>2.5834733616684789E-2</c:v>
                </c:pt>
                <c:pt idx="456">
                  <c:v>2.5888109123257882E-2</c:v>
                </c:pt>
                <c:pt idx="457">
                  <c:v>2.5944449935751703E-2</c:v>
                </c:pt>
                <c:pt idx="458">
                  <c:v>2.6004744489473163E-2</c:v>
                </c:pt>
                <c:pt idx="459">
                  <c:v>2.6065039043194623E-2</c:v>
                </c:pt>
                <c:pt idx="460">
                  <c:v>2.6125333596916083E-2</c:v>
                </c:pt>
                <c:pt idx="461">
                  <c:v>2.6187605021251358E-2</c:v>
                </c:pt>
                <c:pt idx="462">
                  <c:v>2.6252841751507366E-2</c:v>
                </c:pt>
                <c:pt idx="463">
                  <c:v>2.6318078481763367E-2</c:v>
                </c:pt>
                <c:pt idx="464">
                  <c:v>2.6379361470791736E-2</c:v>
                </c:pt>
                <c:pt idx="465">
                  <c:v>2.6433725412671742E-2</c:v>
                </c:pt>
                <c:pt idx="466">
                  <c:v>2.6483147178017197E-2</c:v>
                </c:pt>
                <c:pt idx="467">
                  <c:v>2.6536522684590291E-2</c:v>
                </c:pt>
                <c:pt idx="468">
                  <c:v>2.658792132054957E-2</c:v>
                </c:pt>
                <c:pt idx="469">
                  <c:v>2.6642285262429573E-2</c:v>
                </c:pt>
                <c:pt idx="470">
                  <c:v>2.669269546308194E-2</c:v>
                </c:pt>
                <c:pt idx="471">
                  <c:v>2.6752001581496491E-2</c:v>
                </c:pt>
                <c:pt idx="472">
                  <c:v>2.6806365523376497E-2</c:v>
                </c:pt>
                <c:pt idx="473">
                  <c:v>2.6868636947711775E-2</c:v>
                </c:pt>
                <c:pt idx="474">
                  <c:v>2.6937827419195412E-2</c:v>
                </c:pt>
                <c:pt idx="475">
                  <c:v>2.7014925373134328E-2</c:v>
                </c:pt>
                <c:pt idx="476">
                  <c:v>2.709202332707324E-2</c:v>
                </c:pt>
                <c:pt idx="477">
                  <c:v>2.7160225363249971E-2</c:v>
                </c:pt>
                <c:pt idx="478">
                  <c:v>2.7219531481664526E-2</c:v>
                </c:pt>
                <c:pt idx="479">
                  <c:v>2.7277849164772165E-2</c:v>
                </c:pt>
                <c:pt idx="480">
                  <c:v>2.7333201541959076E-2</c:v>
                </c:pt>
                <c:pt idx="481">
                  <c:v>2.7390530789759809E-2</c:v>
                </c:pt>
                <c:pt idx="482">
                  <c:v>2.7450825343481269E-2</c:v>
                </c:pt>
                <c:pt idx="483">
                  <c:v>2.7507166155975094E-2</c:v>
                </c:pt>
                <c:pt idx="484">
                  <c:v>2.7566472274389641E-2</c:v>
                </c:pt>
                <c:pt idx="485">
                  <c:v>2.7623801522190374E-2</c:v>
                </c:pt>
                <c:pt idx="486">
                  <c:v>2.7684096075911834E-2</c:v>
                </c:pt>
                <c:pt idx="487">
                  <c:v>2.7742413759019473E-2</c:v>
                </c:pt>
                <c:pt idx="488">
                  <c:v>2.7800731442127115E-2</c:v>
                </c:pt>
                <c:pt idx="489">
                  <c:v>2.7865968172383116E-2</c:v>
                </c:pt>
                <c:pt idx="490">
                  <c:v>2.7921320549570031E-2</c:v>
                </c:pt>
                <c:pt idx="491">
                  <c:v>2.7976672926756943E-2</c:v>
                </c:pt>
                <c:pt idx="492">
                  <c:v>2.8029059998023131E-2</c:v>
                </c:pt>
                <c:pt idx="493">
                  <c:v>2.8080458633982404E-2</c:v>
                </c:pt>
                <c:pt idx="494">
                  <c:v>2.8140753187703864E-2</c:v>
                </c:pt>
                <c:pt idx="495">
                  <c:v>2.8216862706335867E-2</c:v>
                </c:pt>
                <c:pt idx="496">
                  <c:v>2.828704161312642E-2</c:v>
                </c:pt>
                <c:pt idx="497">
                  <c:v>2.8352278343382425E-2</c:v>
                </c:pt>
                <c:pt idx="498">
                  <c:v>2.8415538203024612E-2</c:v>
                </c:pt>
                <c:pt idx="499">
                  <c:v>2.8470890580211523E-2</c:v>
                </c:pt>
                <c:pt idx="500">
                  <c:v>2.8529208263319165E-2</c:v>
                </c:pt>
                <c:pt idx="501">
                  <c:v>2.859444499357517E-2</c:v>
                </c:pt>
                <c:pt idx="502">
                  <c:v>2.8660670159138084E-2</c:v>
                </c:pt>
                <c:pt idx="503">
                  <c:v>2.8729860630621724E-2</c:v>
                </c:pt>
                <c:pt idx="504">
                  <c:v>2.8797074231491551E-2</c:v>
                </c:pt>
                <c:pt idx="505">
                  <c:v>2.8859345655826828E-2</c:v>
                </c:pt>
                <c:pt idx="506">
                  <c:v>2.8920628644855194E-2</c:v>
                </c:pt>
                <c:pt idx="507">
                  <c:v>2.8986853810418108E-2</c:v>
                </c:pt>
                <c:pt idx="508">
                  <c:v>2.9057032717208661E-2</c:v>
                </c:pt>
                <c:pt idx="509">
                  <c:v>2.9118315706237026E-2</c:v>
                </c:pt>
                <c:pt idx="510">
                  <c:v>2.9177621824651577E-2</c:v>
                </c:pt>
                <c:pt idx="511">
                  <c:v>2.9226055154690123E-2</c:v>
                </c:pt>
                <c:pt idx="512">
                  <c:v>2.9280419096570129E-2</c:v>
                </c:pt>
                <c:pt idx="513">
                  <c:v>2.9337748344370862E-2</c:v>
                </c:pt>
                <c:pt idx="514">
                  <c:v>2.940001976870614E-2</c:v>
                </c:pt>
                <c:pt idx="515">
                  <c:v>2.9468221804882871E-2</c:v>
                </c:pt>
                <c:pt idx="516">
                  <c:v>2.9541366017594148E-2</c:v>
                </c:pt>
                <c:pt idx="517">
                  <c:v>2.9612533359691606E-2</c:v>
                </c:pt>
                <c:pt idx="518">
                  <c:v>2.9678758525254523E-2</c:v>
                </c:pt>
                <c:pt idx="519">
                  <c:v>2.9742018384896707E-2</c:v>
                </c:pt>
                <c:pt idx="520">
                  <c:v>2.9793417020855986E-2</c:v>
                </c:pt>
                <c:pt idx="521">
                  <c:v>2.9857665315805082E-2</c:v>
                </c:pt>
                <c:pt idx="522">
                  <c:v>2.9917959869526542E-2</c:v>
                </c:pt>
                <c:pt idx="523">
                  <c:v>2.9985173470396361E-2</c:v>
                </c:pt>
                <c:pt idx="524">
                  <c:v>3.0055352377186914E-2</c:v>
                </c:pt>
                <c:pt idx="525">
                  <c:v>3.0122565978056733E-2</c:v>
                </c:pt>
                <c:pt idx="526">
                  <c:v>3.0187802708312741E-2</c:v>
                </c:pt>
                <c:pt idx="527">
                  <c:v>3.0256004744489473E-2</c:v>
                </c:pt>
                <c:pt idx="528">
                  <c:v>3.0325195215973114E-2</c:v>
                </c:pt>
                <c:pt idx="529">
                  <c:v>3.0397350993377481E-2</c:v>
                </c:pt>
                <c:pt idx="530">
                  <c:v>3.0468518335474943E-2</c:v>
                </c:pt>
                <c:pt idx="531">
                  <c:v>3.0534743501037857E-2</c:v>
                </c:pt>
                <c:pt idx="532">
                  <c:v>3.0596026490066226E-2</c:v>
                </c:pt>
                <c:pt idx="533">
                  <c:v>3.0655332608480773E-2</c:v>
                </c:pt>
                <c:pt idx="534">
                  <c:v>3.0718592468122963E-2</c:v>
                </c:pt>
                <c:pt idx="535">
                  <c:v>3.0776910151230602E-2</c:v>
                </c:pt>
                <c:pt idx="536">
                  <c:v>3.0841158446179698E-2</c:v>
                </c:pt>
                <c:pt idx="537">
                  <c:v>3.0917267964811701E-2</c:v>
                </c:pt>
                <c:pt idx="538">
                  <c:v>3.0999308095285165E-2</c:v>
                </c:pt>
                <c:pt idx="539">
                  <c:v>3.1071463872689532E-2</c:v>
                </c:pt>
                <c:pt idx="540">
                  <c:v>3.1145596520707718E-2</c:v>
                </c:pt>
                <c:pt idx="541">
                  <c:v>3.121281012157754E-2</c:v>
                </c:pt>
                <c:pt idx="542">
                  <c:v>3.1274093110605909E-2</c:v>
                </c:pt>
                <c:pt idx="543">
                  <c:v>3.1334387664327369E-2</c:v>
                </c:pt>
                <c:pt idx="544">
                  <c:v>3.139369378274192E-2</c:v>
                </c:pt>
                <c:pt idx="545">
                  <c:v>3.1459918948304834E-2</c:v>
                </c:pt>
                <c:pt idx="546">
                  <c:v>3.1525155678560839E-2</c:v>
                </c:pt>
                <c:pt idx="547">
                  <c:v>3.1600276761885933E-2</c:v>
                </c:pt>
              </c:numCache>
            </c:numRef>
          </c:xVal>
          <c:yVal>
            <c:numRef>
              <c:f>'Compresión I-0% ceniza'!$AA$42:$AA$589</c:f>
              <c:numCache>
                <c:formatCode>0.00000</c:formatCode>
                <c:ptCount val="548"/>
                <c:pt idx="0">
                  <c:v>45.023079437330964</c:v>
                </c:pt>
                <c:pt idx="1">
                  <c:v>45.023123939820287</c:v>
                </c:pt>
                <c:pt idx="2">
                  <c:v>45.023079437330964</c:v>
                </c:pt>
                <c:pt idx="3">
                  <c:v>44.528408349536974</c:v>
                </c:pt>
                <c:pt idx="4">
                  <c:v>45.517883543554575</c:v>
                </c:pt>
                <c:pt idx="5">
                  <c:v>47.991302068470965</c:v>
                </c:pt>
                <c:pt idx="6">
                  <c:v>52.442703663577838</c:v>
                </c:pt>
                <c:pt idx="7">
                  <c:v>55.903414315343561</c:v>
                </c:pt>
                <c:pt idx="8">
                  <c:v>58.86789629218918</c:v>
                </c:pt>
                <c:pt idx="9">
                  <c:v>61.336243489476772</c:v>
                </c:pt>
                <c:pt idx="10">
                  <c:v>64.298531640310543</c:v>
                </c:pt>
                <c:pt idx="11">
                  <c:v>67.260436385082514</c:v>
                </c:pt>
                <c:pt idx="12">
                  <c:v>69.233755007546534</c:v>
                </c:pt>
                <c:pt idx="13">
                  <c:v>69.23327574996928</c:v>
                </c:pt>
                <c:pt idx="14">
                  <c:v>71.70177992856533</c:v>
                </c:pt>
                <c:pt idx="15">
                  <c:v>73.675825262008757</c:v>
                </c:pt>
                <c:pt idx="16">
                  <c:v>76.144252172546459</c:v>
                </c:pt>
                <c:pt idx="17">
                  <c:v>78.117543408863199</c:v>
                </c:pt>
                <c:pt idx="18">
                  <c:v>80.089815489270762</c:v>
                </c:pt>
                <c:pt idx="19">
                  <c:v>82.061334450628308</c:v>
                </c:pt>
                <c:pt idx="20">
                  <c:v>84.032065082175123</c:v>
                </c:pt>
                <c:pt idx="21">
                  <c:v>86.002057265822259</c:v>
                </c:pt>
                <c:pt idx="22">
                  <c:v>87.971978049871154</c:v>
                </c:pt>
                <c:pt idx="23">
                  <c:v>89.942468074552636</c:v>
                </c:pt>
                <c:pt idx="24">
                  <c:v>91.912494490883873</c:v>
                </c:pt>
                <c:pt idx="25">
                  <c:v>93.388206817412325</c:v>
                </c:pt>
                <c:pt idx="26">
                  <c:v>95.851773664885883</c:v>
                </c:pt>
                <c:pt idx="27">
                  <c:v>97.821223994047713</c:v>
                </c:pt>
                <c:pt idx="28">
                  <c:v>99.297072762274183</c:v>
                </c:pt>
                <c:pt idx="29">
                  <c:v>101.76100394331414</c:v>
                </c:pt>
                <c:pt idx="30">
                  <c:v>103.73170816679037</c:v>
                </c:pt>
                <c:pt idx="31">
                  <c:v>105.70148028318265</c:v>
                </c:pt>
                <c:pt idx="32">
                  <c:v>107.67070565470615</c:v>
                </c:pt>
                <c:pt idx="33">
                  <c:v>109.63893240993093</c:v>
                </c:pt>
                <c:pt idx="34">
                  <c:v>111.60534581097561</c:v>
                </c:pt>
                <c:pt idx="35">
                  <c:v>113.57110096640906</c:v>
                </c:pt>
                <c:pt idx="36">
                  <c:v>116.03072909905887</c:v>
                </c:pt>
                <c:pt idx="37">
                  <c:v>117.99753862116231</c:v>
                </c:pt>
                <c:pt idx="38">
                  <c:v>120.45799225053705</c:v>
                </c:pt>
                <c:pt idx="39">
                  <c:v>122.42567910742989</c:v>
                </c:pt>
                <c:pt idx="40">
                  <c:v>124.39301581286831</c:v>
                </c:pt>
                <c:pt idx="41">
                  <c:v>126.85359023471405</c:v>
                </c:pt>
                <c:pt idx="42">
                  <c:v>128.82081739556338</c:v>
                </c:pt>
                <c:pt idx="43">
                  <c:v>130.78730708658975</c:v>
                </c:pt>
                <c:pt idx="44">
                  <c:v>133.24588134160791</c:v>
                </c:pt>
                <c:pt idx="45">
                  <c:v>135.70290779026686</c:v>
                </c:pt>
                <c:pt idx="46">
                  <c:v>138.15941585828105</c:v>
                </c:pt>
                <c:pt idx="47">
                  <c:v>140.12256639549355</c:v>
                </c:pt>
                <c:pt idx="48">
                  <c:v>142.58032640166874</c:v>
                </c:pt>
                <c:pt idx="49">
                  <c:v>145.03863119655929</c:v>
                </c:pt>
                <c:pt idx="50">
                  <c:v>147.4959163465023</c:v>
                </c:pt>
                <c:pt idx="51">
                  <c:v>149.95318584721829</c:v>
                </c:pt>
                <c:pt idx="52">
                  <c:v>152.40909435422253</c:v>
                </c:pt>
                <c:pt idx="53">
                  <c:v>154.86389763456899</c:v>
                </c:pt>
                <c:pt idx="54">
                  <c:v>157.31771501361362</c:v>
                </c:pt>
                <c:pt idx="55">
                  <c:v>159.77020025220887</c:v>
                </c:pt>
                <c:pt idx="56">
                  <c:v>162.22324006028634</c:v>
                </c:pt>
                <c:pt idx="57">
                  <c:v>164.67736846771788</c:v>
                </c:pt>
                <c:pt idx="58">
                  <c:v>167.13198835868528</c:v>
                </c:pt>
                <c:pt idx="59">
                  <c:v>170.08147201855428</c:v>
                </c:pt>
                <c:pt idx="60">
                  <c:v>172.53752039052497</c:v>
                </c:pt>
                <c:pt idx="61">
                  <c:v>174.9943561142297</c:v>
                </c:pt>
                <c:pt idx="62">
                  <c:v>177.4513189879039</c:v>
                </c:pt>
                <c:pt idx="63">
                  <c:v>180.40007055737172</c:v>
                </c:pt>
                <c:pt idx="64">
                  <c:v>183.3478068832371</c:v>
                </c:pt>
                <c:pt idx="65">
                  <c:v>185.80183454876976</c:v>
                </c:pt>
                <c:pt idx="66">
                  <c:v>188.74784212408855</c:v>
                </c:pt>
                <c:pt idx="67">
                  <c:v>191.69350346025971</c:v>
                </c:pt>
                <c:pt idx="68">
                  <c:v>194.63881855728317</c:v>
                </c:pt>
                <c:pt idx="69">
                  <c:v>197.58359131078305</c:v>
                </c:pt>
                <c:pt idx="70">
                  <c:v>200.52781291806903</c:v>
                </c:pt>
                <c:pt idx="71">
                  <c:v>203.47147457645099</c:v>
                </c:pt>
                <c:pt idx="72">
                  <c:v>205.92193128399467</c:v>
                </c:pt>
                <c:pt idx="73">
                  <c:v>209.35666715314943</c:v>
                </c:pt>
                <c:pt idx="74">
                  <c:v>212.29585019837569</c:v>
                </c:pt>
                <c:pt idx="75">
                  <c:v>214.74311397457043</c:v>
                </c:pt>
                <c:pt idx="76">
                  <c:v>218.17695930490049</c:v>
                </c:pt>
                <c:pt idx="77">
                  <c:v>221.118777288725</c:v>
                </c:pt>
                <c:pt idx="78">
                  <c:v>224.06269080185419</c:v>
                </c:pt>
                <c:pt idx="79">
                  <c:v>227.00766944049693</c:v>
                </c:pt>
                <c:pt idx="80">
                  <c:v>229.95079706900702</c:v>
                </c:pt>
                <c:pt idx="81">
                  <c:v>232.89316864423711</c:v>
                </c:pt>
                <c:pt idx="82">
                  <c:v>236.32758419327646</c:v>
                </c:pt>
                <c:pt idx="83">
                  <c:v>238.77628476412633</c:v>
                </c:pt>
                <c:pt idx="84">
                  <c:v>241.71701170340503</c:v>
                </c:pt>
                <c:pt idx="85">
                  <c:v>244.65668672120549</c:v>
                </c:pt>
                <c:pt idx="86">
                  <c:v>247.5945454505958</c:v>
                </c:pt>
                <c:pt idx="87">
                  <c:v>251.02523061514597</c:v>
                </c:pt>
                <c:pt idx="88">
                  <c:v>253.96156158874922</c:v>
                </c:pt>
                <c:pt idx="89">
                  <c:v>256.89749937552369</c:v>
                </c:pt>
                <c:pt idx="90">
                  <c:v>259.8335603999609</c:v>
                </c:pt>
                <c:pt idx="91">
                  <c:v>263.26027066084987</c:v>
                </c:pt>
                <c:pt idx="92">
                  <c:v>266.19631897029018</c:v>
                </c:pt>
                <c:pt idx="93">
                  <c:v>269.13387596302215</c:v>
                </c:pt>
                <c:pt idx="94">
                  <c:v>272.07056931403832</c:v>
                </c:pt>
                <c:pt idx="95">
                  <c:v>275.00556130065524</c:v>
                </c:pt>
                <c:pt idx="96">
                  <c:v>278.43073500306684</c:v>
                </c:pt>
                <c:pt idx="97">
                  <c:v>280.8694274042038</c:v>
                </c:pt>
                <c:pt idx="98">
                  <c:v>284.29315648734689</c:v>
                </c:pt>
                <c:pt idx="99">
                  <c:v>287.22687501811561</c:v>
                </c:pt>
                <c:pt idx="100">
                  <c:v>290.15994704019346</c:v>
                </c:pt>
                <c:pt idx="101">
                  <c:v>293.09673575368674</c:v>
                </c:pt>
                <c:pt idx="102">
                  <c:v>296.03059317134529</c:v>
                </c:pt>
                <c:pt idx="103">
                  <c:v>298.96352141614983</c:v>
                </c:pt>
                <c:pt idx="104">
                  <c:v>302.38869316240812</c:v>
                </c:pt>
                <c:pt idx="105">
                  <c:v>305.32121257115705</c:v>
                </c:pt>
                <c:pt idx="106">
                  <c:v>308.25553799851093</c:v>
                </c:pt>
                <c:pt idx="107">
                  <c:v>311.68179492085483</c:v>
                </c:pt>
                <c:pt idx="108">
                  <c:v>315.10771636289468</c:v>
                </c:pt>
                <c:pt idx="109">
                  <c:v>318.04078936304921</c:v>
                </c:pt>
                <c:pt idx="110">
                  <c:v>321.46349488893799</c:v>
                </c:pt>
                <c:pt idx="111">
                  <c:v>324.8861334165735</c:v>
                </c:pt>
                <c:pt idx="112">
                  <c:v>327.81756129173834</c:v>
                </c:pt>
                <c:pt idx="113">
                  <c:v>330.75031788408415</c:v>
                </c:pt>
                <c:pt idx="114">
                  <c:v>334.17554978205879</c:v>
                </c:pt>
                <c:pt idx="115">
                  <c:v>336.61664336146544</c:v>
                </c:pt>
                <c:pt idx="116">
                  <c:v>339.54584855735607</c:v>
                </c:pt>
                <c:pt idx="117">
                  <c:v>342.96675735636842</c:v>
                </c:pt>
                <c:pt idx="118">
                  <c:v>345.89458297509026</c:v>
                </c:pt>
                <c:pt idx="119">
                  <c:v>349.31475185908789</c:v>
                </c:pt>
                <c:pt idx="120">
                  <c:v>352.24537428809987</c:v>
                </c:pt>
                <c:pt idx="121">
                  <c:v>355.17500201311987</c:v>
                </c:pt>
                <c:pt idx="122">
                  <c:v>358.59662823138314</c:v>
                </c:pt>
                <c:pt idx="123">
                  <c:v>361.52528130298316</c:v>
                </c:pt>
                <c:pt idx="124">
                  <c:v>363.95810328783699</c:v>
                </c:pt>
                <c:pt idx="125">
                  <c:v>367.37472175345613</c:v>
                </c:pt>
                <c:pt idx="126">
                  <c:v>370.29797877596695</c:v>
                </c:pt>
                <c:pt idx="127">
                  <c:v>373.71305677080204</c:v>
                </c:pt>
                <c:pt idx="128">
                  <c:v>376.63929105875201</c:v>
                </c:pt>
                <c:pt idx="129">
                  <c:v>380.05434460166987</c:v>
                </c:pt>
                <c:pt idx="130">
                  <c:v>382.976470967529</c:v>
                </c:pt>
                <c:pt idx="131">
                  <c:v>386.39342589152892</c:v>
                </c:pt>
                <c:pt idx="132">
                  <c:v>389.31481429852676</c:v>
                </c:pt>
                <c:pt idx="133">
                  <c:v>392.24052189218008</c:v>
                </c:pt>
                <c:pt idx="134">
                  <c:v>395.16514284263263</c:v>
                </c:pt>
                <c:pt idx="135">
                  <c:v>398.08905615460134</c:v>
                </c:pt>
                <c:pt idx="136">
                  <c:v>401.5030880964182</c:v>
                </c:pt>
                <c:pt idx="137">
                  <c:v>404.42472640200998</c:v>
                </c:pt>
                <c:pt idx="138">
                  <c:v>407.8380218520806</c:v>
                </c:pt>
                <c:pt idx="139">
                  <c:v>410.75936917985752</c:v>
                </c:pt>
                <c:pt idx="140">
                  <c:v>414.17234430981279</c:v>
                </c:pt>
                <c:pt idx="141">
                  <c:v>417.09425060841704</c:v>
                </c:pt>
                <c:pt idx="142">
                  <c:v>420.01290969241614</c:v>
                </c:pt>
                <c:pt idx="143">
                  <c:v>423.42227229612325</c:v>
                </c:pt>
                <c:pt idx="144">
                  <c:v>426.34188842816184</c:v>
                </c:pt>
                <c:pt idx="145">
                  <c:v>429.75346784268299</c:v>
                </c:pt>
                <c:pt idx="146">
                  <c:v>432.67714348201633</c:v>
                </c:pt>
                <c:pt idx="147">
                  <c:v>436.09022082098556</c:v>
                </c:pt>
                <c:pt idx="148">
                  <c:v>439.50735130975102</c:v>
                </c:pt>
                <c:pt idx="149">
                  <c:v>442.42974860285284</c:v>
                </c:pt>
                <c:pt idx="150">
                  <c:v>445.34831770379662</c:v>
                </c:pt>
                <c:pt idx="151">
                  <c:v>448.26745800152639</c:v>
                </c:pt>
                <c:pt idx="152">
                  <c:v>451.67310391381795</c:v>
                </c:pt>
                <c:pt idx="153">
                  <c:v>454.58885273063112</c:v>
                </c:pt>
                <c:pt idx="154">
                  <c:v>457.50425530829648</c:v>
                </c:pt>
                <c:pt idx="155">
                  <c:v>460.91056044427597</c:v>
                </c:pt>
                <c:pt idx="156">
                  <c:v>463.82987386157959</c:v>
                </c:pt>
                <c:pt idx="157">
                  <c:v>467.72806501198312</c:v>
                </c:pt>
                <c:pt idx="158">
                  <c:v>470.64580763812535</c:v>
                </c:pt>
                <c:pt idx="159">
                  <c:v>474.04969888083809</c:v>
                </c:pt>
                <c:pt idx="160">
                  <c:v>476.96013282892704</c:v>
                </c:pt>
                <c:pt idx="161">
                  <c:v>479.87114286418529</c:v>
                </c:pt>
                <c:pt idx="162">
                  <c:v>483.27191697649255</c:v>
                </c:pt>
                <c:pt idx="163">
                  <c:v>486.18700803673278</c:v>
                </c:pt>
                <c:pt idx="164">
                  <c:v>489.59333566847607</c:v>
                </c:pt>
                <c:pt idx="165">
                  <c:v>492.51122794035149</c:v>
                </c:pt>
                <c:pt idx="166">
                  <c:v>495.91839378381673</c:v>
                </c:pt>
                <c:pt idx="167">
                  <c:v>499.32424117990604</c:v>
                </c:pt>
                <c:pt idx="168">
                  <c:v>502.23976308292748</c:v>
                </c:pt>
                <c:pt idx="169">
                  <c:v>505.15398903433697</c:v>
                </c:pt>
                <c:pt idx="170">
                  <c:v>508.55887106873496</c:v>
                </c:pt>
                <c:pt idx="171">
                  <c:v>511.47350047677833</c:v>
                </c:pt>
                <c:pt idx="172">
                  <c:v>514.38732884001388</c:v>
                </c:pt>
                <c:pt idx="173">
                  <c:v>517.78659671422122</c:v>
                </c:pt>
                <c:pt idx="174">
                  <c:v>521.18806917328379</c:v>
                </c:pt>
                <c:pt idx="175">
                  <c:v>524.09779646096547</c:v>
                </c:pt>
                <c:pt idx="176">
                  <c:v>527.00614270436324</c:v>
                </c:pt>
                <c:pt idx="177">
                  <c:v>530.40496213040876</c:v>
                </c:pt>
                <c:pt idx="178">
                  <c:v>533.80393120218787</c:v>
                </c:pt>
                <c:pt idx="179">
                  <c:v>536.71228624827575</c:v>
                </c:pt>
                <c:pt idx="180">
                  <c:v>539.62085158085176</c:v>
                </c:pt>
                <c:pt idx="181">
                  <c:v>543.01982603205238</c:v>
                </c:pt>
                <c:pt idx="182">
                  <c:v>545.93208702739503</c:v>
                </c:pt>
                <c:pt idx="183">
                  <c:v>548.84462041709548</c:v>
                </c:pt>
                <c:pt idx="184">
                  <c:v>552.24867059727001</c:v>
                </c:pt>
                <c:pt idx="185">
                  <c:v>555.1628716077239</c:v>
                </c:pt>
                <c:pt idx="186">
                  <c:v>558.07515363171547</c:v>
                </c:pt>
                <c:pt idx="187">
                  <c:v>561.47612824974374</c:v>
                </c:pt>
                <c:pt idx="188">
                  <c:v>564.38785717136784</c:v>
                </c:pt>
                <c:pt idx="189">
                  <c:v>567.29875521684551</c:v>
                </c:pt>
                <c:pt idx="190">
                  <c:v>570.6919908030776</c:v>
                </c:pt>
                <c:pt idx="191">
                  <c:v>573.10084355156971</c:v>
                </c:pt>
                <c:pt idx="192">
                  <c:v>575.99817176107376</c:v>
                </c:pt>
                <c:pt idx="193">
                  <c:v>578.89683651237272</c:v>
                </c:pt>
                <c:pt idx="194">
                  <c:v>582.29141793212796</c:v>
                </c:pt>
                <c:pt idx="195">
                  <c:v>585.2016058939297</c:v>
                </c:pt>
                <c:pt idx="196">
                  <c:v>587.62167082453811</c:v>
                </c:pt>
                <c:pt idx="197">
                  <c:v>591.01411808095941</c:v>
                </c:pt>
                <c:pt idx="198">
                  <c:v>593.42596276604104</c:v>
                </c:pt>
                <c:pt idx="199">
                  <c:v>596.32254421399375</c:v>
                </c:pt>
                <c:pt idx="200">
                  <c:v>599.71090017562801</c:v>
                </c:pt>
                <c:pt idx="201">
                  <c:v>602.12840890281154</c:v>
                </c:pt>
                <c:pt idx="202">
                  <c:v>605.03903699912314</c:v>
                </c:pt>
                <c:pt idx="203">
                  <c:v>607.94639098372068</c:v>
                </c:pt>
                <c:pt idx="204">
                  <c:v>610.85225926982855</c:v>
                </c:pt>
                <c:pt idx="205">
                  <c:v>613.75601050894477</c:v>
                </c:pt>
                <c:pt idx="206">
                  <c:v>616.17290891627488</c:v>
                </c:pt>
                <c:pt idx="207">
                  <c:v>619.07734774330288</c:v>
                </c:pt>
                <c:pt idx="208">
                  <c:v>621.49501198467999</c:v>
                </c:pt>
                <c:pt idx="209">
                  <c:v>624.40204516012363</c:v>
                </c:pt>
                <c:pt idx="210">
                  <c:v>627.30129675743524</c:v>
                </c:pt>
                <c:pt idx="211">
                  <c:v>629.71446869258295</c:v>
                </c:pt>
                <c:pt idx="212">
                  <c:v>632.61628040562618</c:v>
                </c:pt>
                <c:pt idx="213">
                  <c:v>635.03020937213057</c:v>
                </c:pt>
                <c:pt idx="214">
                  <c:v>637.93529372977298</c:v>
                </c:pt>
                <c:pt idx="215">
                  <c:v>640.35002080685501</c:v>
                </c:pt>
                <c:pt idx="216">
                  <c:v>642.75873515749583</c:v>
                </c:pt>
                <c:pt idx="217">
                  <c:v>645.65077539538458</c:v>
                </c:pt>
                <c:pt idx="218">
                  <c:v>648.05047530222771</c:v>
                </c:pt>
                <c:pt idx="219">
                  <c:v>650.4511444830689</c:v>
                </c:pt>
                <c:pt idx="220">
                  <c:v>652.85345096428637</c:v>
                </c:pt>
                <c:pt idx="221">
                  <c:v>655.25938415386406</c:v>
                </c:pt>
                <c:pt idx="222">
                  <c:v>657.66832981964149</c:v>
                </c:pt>
                <c:pt idx="223">
                  <c:v>660.56626639284582</c:v>
                </c:pt>
                <c:pt idx="224">
                  <c:v>662.97799859910833</c:v>
                </c:pt>
                <c:pt idx="225">
                  <c:v>665.39083309779846</c:v>
                </c:pt>
                <c:pt idx="226">
                  <c:v>667.80010495215151</c:v>
                </c:pt>
                <c:pt idx="227">
                  <c:v>670.20376460246723</c:v>
                </c:pt>
                <c:pt idx="228">
                  <c:v>672.60512039314358</c:v>
                </c:pt>
                <c:pt idx="229">
                  <c:v>674.51572473835427</c:v>
                </c:pt>
                <c:pt idx="230">
                  <c:v>676.91582859086964</c:v>
                </c:pt>
                <c:pt idx="231">
                  <c:v>679.321751510642</c:v>
                </c:pt>
                <c:pt idx="232">
                  <c:v>681.7267325425637</c:v>
                </c:pt>
                <c:pt idx="233">
                  <c:v>683.64724089232004</c:v>
                </c:pt>
                <c:pt idx="234">
                  <c:v>686.05173484205068</c:v>
                </c:pt>
                <c:pt idx="235">
                  <c:v>688.46079151953245</c:v>
                </c:pt>
                <c:pt idx="236">
                  <c:v>690.38137126888705</c:v>
                </c:pt>
                <c:pt idx="237">
                  <c:v>692.78999123512745</c:v>
                </c:pt>
                <c:pt idx="238">
                  <c:v>694.70878843971764</c:v>
                </c:pt>
                <c:pt idx="239">
                  <c:v>697.11207837704501</c:v>
                </c:pt>
                <c:pt idx="240">
                  <c:v>699.02625661447485</c:v>
                </c:pt>
                <c:pt idx="241">
                  <c:v>700.93811289784662</c:v>
                </c:pt>
                <c:pt idx="242">
                  <c:v>703.33853707047729</c:v>
                </c:pt>
                <c:pt idx="243">
                  <c:v>705.25132643900974</c:v>
                </c:pt>
                <c:pt idx="244">
                  <c:v>707.64129594991937</c:v>
                </c:pt>
                <c:pt idx="245">
                  <c:v>709.0556412998327</c:v>
                </c:pt>
                <c:pt idx="246">
                  <c:v>710.95916632597357</c:v>
                </c:pt>
                <c:pt idx="247">
                  <c:v>713.3524979754992</c:v>
                </c:pt>
                <c:pt idx="248">
                  <c:v>715.26693442517455</c:v>
                </c:pt>
                <c:pt idx="249">
                  <c:v>717.18188632126476</c:v>
                </c:pt>
                <c:pt idx="250">
                  <c:v>719.09591784719134</c:v>
                </c:pt>
                <c:pt idx="251">
                  <c:v>721.01191432918449</c:v>
                </c:pt>
                <c:pt idx="252">
                  <c:v>722.92554484366883</c:v>
                </c:pt>
                <c:pt idx="253">
                  <c:v>724.84042534016066</c:v>
                </c:pt>
                <c:pt idx="254">
                  <c:v>726.26735511378388</c:v>
                </c:pt>
                <c:pt idx="255">
                  <c:v>728.17821816027867</c:v>
                </c:pt>
                <c:pt idx="256">
                  <c:v>730.08886602990208</c:v>
                </c:pt>
                <c:pt idx="257">
                  <c:v>731.51235786396592</c:v>
                </c:pt>
                <c:pt idx="258">
                  <c:v>733.42039769209998</c:v>
                </c:pt>
                <c:pt idx="259">
                  <c:v>735.33116048573413</c:v>
                </c:pt>
                <c:pt idx="260">
                  <c:v>736.75116254217437</c:v>
                </c:pt>
                <c:pt idx="261">
                  <c:v>738.66003960395358</c:v>
                </c:pt>
                <c:pt idx="262">
                  <c:v>740.57018327504397</c:v>
                </c:pt>
                <c:pt idx="263">
                  <c:v>741.99260411513399</c:v>
                </c:pt>
                <c:pt idx="264">
                  <c:v>743.40815445552732</c:v>
                </c:pt>
                <c:pt idx="265">
                  <c:v>745.31096988703086</c:v>
                </c:pt>
                <c:pt idx="266">
                  <c:v>746.72686891176352</c:v>
                </c:pt>
                <c:pt idx="267">
                  <c:v>748.14258601423217</c:v>
                </c:pt>
                <c:pt idx="268">
                  <c:v>749.56489046319655</c:v>
                </c:pt>
                <c:pt idx="269">
                  <c:v>750.98553218179052</c:v>
                </c:pt>
                <c:pt idx="270">
                  <c:v>752.40752266813786</c:v>
                </c:pt>
                <c:pt idx="271">
                  <c:v>754.31285713615216</c:v>
                </c:pt>
                <c:pt idx="272">
                  <c:v>755.73222784408983</c:v>
                </c:pt>
                <c:pt idx="273">
                  <c:v>756.66420679998623</c:v>
                </c:pt>
                <c:pt idx="274">
                  <c:v>758.09012475327529</c:v>
                </c:pt>
                <c:pt idx="275">
                  <c:v>759.51819203008711</c:v>
                </c:pt>
                <c:pt idx="276">
                  <c:v>760.94918571235007</c:v>
                </c:pt>
                <c:pt idx="277">
                  <c:v>762.37700064537603</c:v>
                </c:pt>
                <c:pt idx="278">
                  <c:v>763.79778516316685</c:v>
                </c:pt>
                <c:pt idx="279">
                  <c:v>764.72518182977853</c:v>
                </c:pt>
                <c:pt idx="280">
                  <c:v>765.64861532964926</c:v>
                </c:pt>
                <c:pt idx="281">
                  <c:v>767.06202221498006</c:v>
                </c:pt>
                <c:pt idx="282">
                  <c:v>767.99288127306841</c:v>
                </c:pt>
                <c:pt idx="283">
                  <c:v>769.41291756219255</c:v>
                </c:pt>
                <c:pt idx="284">
                  <c:v>769.41291756219255</c:v>
                </c:pt>
                <c:pt idx="285">
                  <c:v>770.83047589402679</c:v>
                </c:pt>
                <c:pt idx="286">
                  <c:v>771.7578539771813</c:v>
                </c:pt>
                <c:pt idx="287">
                  <c:v>773.17122222848309</c:v>
                </c:pt>
                <c:pt idx="288">
                  <c:v>774.09911282382245</c:v>
                </c:pt>
                <c:pt idx="289">
                  <c:v>775.02766655515632</c:v>
                </c:pt>
                <c:pt idx="290">
                  <c:v>775.96156351943841</c:v>
                </c:pt>
                <c:pt idx="291">
                  <c:v>776.89536071989812</c:v>
                </c:pt>
                <c:pt idx="292">
                  <c:v>777.82905815653589</c:v>
                </c:pt>
                <c:pt idx="293">
                  <c:v>778.76187336800081</c:v>
                </c:pt>
                <c:pt idx="294">
                  <c:v>779.69145310178078</c:v>
                </c:pt>
                <c:pt idx="295">
                  <c:v>781.10916450261675</c:v>
                </c:pt>
                <c:pt idx="296">
                  <c:v>782.03771383260562</c:v>
                </c:pt>
                <c:pt idx="297">
                  <c:v>782.97165970072217</c:v>
                </c:pt>
                <c:pt idx="298">
                  <c:v>783.4189121635527</c:v>
                </c:pt>
                <c:pt idx="299">
                  <c:v>784.35347519805953</c:v>
                </c:pt>
                <c:pt idx="300">
                  <c:v>785.28873168893836</c:v>
                </c:pt>
                <c:pt idx="301">
                  <c:v>785.73263081584309</c:v>
                </c:pt>
                <c:pt idx="302">
                  <c:v>786.66297247136322</c:v>
                </c:pt>
                <c:pt idx="303">
                  <c:v>787.5947920007593</c:v>
                </c:pt>
                <c:pt idx="304">
                  <c:v>788.04085756752875</c:v>
                </c:pt>
                <c:pt idx="305">
                  <c:v>788.97805260640371</c:v>
                </c:pt>
                <c:pt idx="306">
                  <c:v>789.42875865802068</c:v>
                </c:pt>
                <c:pt idx="307">
                  <c:v>789.87544970483202</c:v>
                </c:pt>
                <c:pt idx="308">
                  <c:v>790.7965162591172</c:v>
                </c:pt>
                <c:pt idx="309">
                  <c:v>791.23750805306599</c:v>
                </c:pt>
                <c:pt idx="310">
                  <c:v>792.16313978029359</c:v>
                </c:pt>
                <c:pt idx="311">
                  <c:v>792.60638261774068</c:v>
                </c:pt>
                <c:pt idx="312">
                  <c:v>793.05356074674285</c:v>
                </c:pt>
                <c:pt idx="313">
                  <c:v>793.98371021019364</c:v>
                </c:pt>
                <c:pt idx="314">
                  <c:v>793.94697462785803</c:v>
                </c:pt>
                <c:pt idx="315">
                  <c:v>794.39241031324013</c:v>
                </c:pt>
                <c:pt idx="316">
                  <c:v>794.34846043725179</c:v>
                </c:pt>
                <c:pt idx="317">
                  <c:v>795.27593143769172</c:v>
                </c:pt>
                <c:pt idx="318">
                  <c:v>795.22872750056126</c:v>
                </c:pt>
                <c:pt idx="319">
                  <c:v>796.15683229469539</c:v>
                </c:pt>
                <c:pt idx="320">
                  <c:v>796.60120676687075</c:v>
                </c:pt>
                <c:pt idx="321">
                  <c:v>796.55872547302977</c:v>
                </c:pt>
                <c:pt idx="322">
                  <c:v>797.00061709753163</c:v>
                </c:pt>
                <c:pt idx="323">
                  <c:v>797.44084990397062</c:v>
                </c:pt>
                <c:pt idx="324">
                  <c:v>797.39751426014232</c:v>
                </c:pt>
                <c:pt idx="325">
                  <c:v>797.35337610439149</c:v>
                </c:pt>
                <c:pt idx="326">
                  <c:v>797.79992386296806</c:v>
                </c:pt>
                <c:pt idx="327">
                  <c:v>797.75736481203046</c:v>
                </c:pt>
                <c:pt idx="328">
                  <c:v>797.71239675820937</c:v>
                </c:pt>
                <c:pt idx="329">
                  <c:v>797.66983770727188</c:v>
                </c:pt>
                <c:pt idx="330">
                  <c:v>798.10983039588359</c:v>
                </c:pt>
                <c:pt idx="331">
                  <c:v>798.0672454259136</c:v>
                </c:pt>
                <c:pt idx="332">
                  <c:v>798.02546394594299</c:v>
                </c:pt>
                <c:pt idx="333">
                  <c:v>798.46695749323305</c:v>
                </c:pt>
                <c:pt idx="334">
                  <c:v>797.92984863601077</c:v>
                </c:pt>
                <c:pt idx="335">
                  <c:v>797.88565668604178</c:v>
                </c:pt>
                <c:pt idx="336">
                  <c:v>797.84307171607202</c:v>
                </c:pt>
                <c:pt idx="337">
                  <c:v>797.80209372610102</c:v>
                </c:pt>
                <c:pt idx="338">
                  <c:v>797.76352620612818</c:v>
                </c:pt>
                <c:pt idx="339">
                  <c:v>797.76352620612818</c:v>
                </c:pt>
                <c:pt idx="340">
                  <c:v>797.72013774615891</c:v>
                </c:pt>
                <c:pt idx="341">
                  <c:v>797.18884013158015</c:v>
                </c:pt>
                <c:pt idx="342">
                  <c:v>796.65840077929522</c:v>
                </c:pt>
                <c:pt idx="343">
                  <c:v>796.61426262354428</c:v>
                </c:pt>
                <c:pt idx="344">
                  <c:v>796.08390494066305</c:v>
                </c:pt>
                <c:pt idx="345">
                  <c:v>796.04219975067417</c:v>
                </c:pt>
                <c:pt idx="346">
                  <c:v>795.99808849203225</c:v>
                </c:pt>
                <c:pt idx="347">
                  <c:v>795.46543330701002</c:v>
                </c:pt>
                <c:pt idx="348">
                  <c:v>794.93203478370469</c:v>
                </c:pt>
                <c:pt idx="349">
                  <c:v>794.39709383346212</c:v>
                </c:pt>
                <c:pt idx="350">
                  <c:v>793.86301359070512</c:v>
                </c:pt>
                <c:pt idx="351">
                  <c:v>793.33139174370399</c:v>
                </c:pt>
                <c:pt idx="352">
                  <c:v>792.80222389111395</c:v>
                </c:pt>
                <c:pt idx="353">
                  <c:v>792.27550563158991</c:v>
                </c:pt>
                <c:pt idx="354">
                  <c:v>791.74963634263099</c:v>
                </c:pt>
                <c:pt idx="355">
                  <c:v>791.21982882788677</c:v>
                </c:pt>
                <c:pt idx="356">
                  <c:v>790.19702371456196</c:v>
                </c:pt>
                <c:pt idx="357">
                  <c:v>789.65780416784662</c:v>
                </c:pt>
                <c:pt idx="358">
                  <c:v>789.12024246111753</c:v>
                </c:pt>
                <c:pt idx="359">
                  <c:v>788.1001461311813</c:v>
                </c:pt>
                <c:pt idx="360">
                  <c:v>787.57465731405421</c:v>
                </c:pt>
                <c:pt idx="361">
                  <c:v>786.56507677563206</c:v>
                </c:pt>
                <c:pt idx="362">
                  <c:v>785.55559404487883</c:v>
                </c:pt>
                <c:pt idx="363">
                  <c:v>784.54620912179428</c:v>
                </c:pt>
                <c:pt idx="364">
                  <c:v>783.53850257830686</c:v>
                </c:pt>
                <c:pt idx="365">
                  <c:v>782.53246854595659</c:v>
                </c:pt>
                <c:pt idx="366">
                  <c:v>781.5281011562829</c:v>
                </c:pt>
                <c:pt idx="367">
                  <c:v>780.52145778215572</c:v>
                </c:pt>
                <c:pt idx="368">
                  <c:v>779.51411997357991</c:v>
                </c:pt>
                <c:pt idx="369">
                  <c:v>778.01741763228222</c:v>
                </c:pt>
                <c:pt idx="370">
                  <c:v>777.00167374360899</c:v>
                </c:pt>
                <c:pt idx="371">
                  <c:v>775.49666215180605</c:v>
                </c:pt>
                <c:pt idx="372">
                  <c:v>773.99340327342838</c:v>
                </c:pt>
                <c:pt idx="373">
                  <c:v>772.97495304655854</c:v>
                </c:pt>
                <c:pt idx="374">
                  <c:v>771.47359016984126</c:v>
                </c:pt>
                <c:pt idx="375">
                  <c:v>769.97007503537145</c:v>
                </c:pt>
                <c:pt idx="376">
                  <c:v>768.46752330643949</c:v>
                </c:pt>
                <c:pt idx="377">
                  <c:v>766.96438228630302</c:v>
                </c:pt>
                <c:pt idx="378">
                  <c:v>764.98082075572086</c:v>
                </c:pt>
                <c:pt idx="379">
                  <c:v>763.00134122819725</c:v>
                </c:pt>
                <c:pt idx="380">
                  <c:v>761.50418554835449</c:v>
                </c:pt>
                <c:pt idx="381">
                  <c:v>759.52510801034987</c:v>
                </c:pt>
                <c:pt idx="382">
                  <c:v>757.54318231302898</c:v>
                </c:pt>
                <c:pt idx="383">
                  <c:v>755.56300932913348</c:v>
                </c:pt>
                <c:pt idx="384">
                  <c:v>753.58533826540645</c:v>
                </c:pt>
                <c:pt idx="385">
                  <c:v>751.11524764642206</c:v>
                </c:pt>
                <c:pt idx="386">
                  <c:v>748.16500108673608</c:v>
                </c:pt>
                <c:pt idx="387">
                  <c:v>745.69028367597753</c:v>
                </c:pt>
                <c:pt idx="388">
                  <c:v>742.72723262532691</c:v>
                </c:pt>
                <c:pt idx="389">
                  <c:v>739.76687519787583</c:v>
                </c:pt>
                <c:pt idx="390">
                  <c:v>736.80695203647451</c:v>
                </c:pt>
                <c:pt idx="391">
                  <c:v>733.85487696241978</c:v>
                </c:pt>
                <c:pt idx="392">
                  <c:v>730.9031774698135</c:v>
                </c:pt>
                <c:pt idx="393">
                  <c:v>727.9481759903075</c:v>
                </c:pt>
                <c:pt idx="394">
                  <c:v>724.50740881125444</c:v>
                </c:pt>
                <c:pt idx="395">
                  <c:v>721.55107225706888</c:v>
                </c:pt>
                <c:pt idx="396">
                  <c:v>718.1112557685567</c:v>
                </c:pt>
                <c:pt idx="397">
                  <c:v>714.67482146923282</c:v>
                </c:pt>
                <c:pt idx="398">
                  <c:v>711.23885273441249</c:v>
                </c:pt>
                <c:pt idx="399">
                  <c:v>707.79977224860829</c:v>
                </c:pt>
                <c:pt idx="400">
                  <c:v>704.36047952016281</c:v>
                </c:pt>
                <c:pt idx="401">
                  <c:v>700.43796555867482</c:v>
                </c:pt>
                <c:pt idx="402">
                  <c:v>696.99690348950014</c:v>
                </c:pt>
                <c:pt idx="403">
                  <c:v>693.0741254473063</c:v>
                </c:pt>
                <c:pt idx="404">
                  <c:v>689.6348601050081</c:v>
                </c:pt>
                <c:pt idx="405">
                  <c:v>685.71601197494795</c:v>
                </c:pt>
                <c:pt idx="406">
                  <c:v>681.8018644814515</c:v>
                </c:pt>
                <c:pt idx="407">
                  <c:v>678.37243467833071</c:v>
                </c:pt>
                <c:pt idx="408">
                  <c:v>673.97511876793305</c:v>
                </c:pt>
                <c:pt idx="409">
                  <c:v>670.05506466931593</c:v>
                </c:pt>
                <c:pt idx="410">
                  <c:v>666.138308645292</c:v>
                </c:pt>
                <c:pt idx="411">
                  <c:v>661.73875000504813</c:v>
                </c:pt>
                <c:pt idx="412">
                  <c:v>657.82250649320883</c:v>
                </c:pt>
                <c:pt idx="413">
                  <c:v>653.90353365837086</c:v>
                </c:pt>
                <c:pt idx="414">
                  <c:v>649.98912550743694</c:v>
                </c:pt>
                <c:pt idx="415">
                  <c:v>646.56047914374346</c:v>
                </c:pt>
                <c:pt idx="416">
                  <c:v>642.65236931764389</c:v>
                </c:pt>
                <c:pt idx="417">
                  <c:v>638.74800063487714</c:v>
                </c:pt>
                <c:pt idx="418">
                  <c:v>634.83767546507863</c:v>
                </c:pt>
                <c:pt idx="419">
                  <c:v>630.92023380929618</c:v>
                </c:pt>
                <c:pt idx="420">
                  <c:v>627.00279900005046</c:v>
                </c:pt>
                <c:pt idx="421">
                  <c:v>623.08790621211767</c:v>
                </c:pt>
                <c:pt idx="422">
                  <c:v>619.18116275915156</c:v>
                </c:pt>
                <c:pt idx="423">
                  <c:v>615.76351046647289</c:v>
                </c:pt>
                <c:pt idx="424">
                  <c:v>612.34626211946647</c:v>
                </c:pt>
                <c:pt idx="425">
                  <c:v>608.93003439548431</c:v>
                </c:pt>
                <c:pt idx="426">
                  <c:v>605.50991099205248</c:v>
                </c:pt>
                <c:pt idx="427">
                  <c:v>602.57062231454393</c:v>
                </c:pt>
                <c:pt idx="428">
                  <c:v>599.62748686142038</c:v>
                </c:pt>
                <c:pt idx="429">
                  <c:v>596.68358850847994</c:v>
                </c:pt>
                <c:pt idx="430">
                  <c:v>593.26103849678452</c:v>
                </c:pt>
                <c:pt idx="431">
                  <c:v>590.32345900828875</c:v>
                </c:pt>
                <c:pt idx="432">
                  <c:v>586.90720145296757</c:v>
                </c:pt>
                <c:pt idx="433">
                  <c:v>584.45780595863062</c:v>
                </c:pt>
                <c:pt idx="434">
                  <c:v>581.52847165661728</c:v>
                </c:pt>
                <c:pt idx="435">
                  <c:v>579.08086653165822</c:v>
                </c:pt>
                <c:pt idx="436">
                  <c:v>576.15159531559118</c:v>
                </c:pt>
                <c:pt idx="437">
                  <c:v>573.70052339781057</c:v>
                </c:pt>
                <c:pt idx="438">
                  <c:v>570.76382857967917</c:v>
                </c:pt>
                <c:pt idx="439">
                  <c:v>568.30884044283869</c:v>
                </c:pt>
                <c:pt idx="440">
                  <c:v>565.85880333019429</c:v>
                </c:pt>
                <c:pt idx="441">
                  <c:v>563.41137377000086</c:v>
                </c:pt>
                <c:pt idx="442">
                  <c:v>560.96765992314624</c:v>
                </c:pt>
                <c:pt idx="443">
                  <c:v>558.04020450645112</c:v>
                </c:pt>
                <c:pt idx="444">
                  <c:v>555.59369287122945</c:v>
                </c:pt>
                <c:pt idx="445">
                  <c:v>552.66634944431507</c:v>
                </c:pt>
                <c:pt idx="446">
                  <c:v>550.22270161763686</c:v>
                </c:pt>
                <c:pt idx="447">
                  <c:v>547.30102272186264</c:v>
                </c:pt>
                <c:pt idx="448">
                  <c:v>544.86237433417671</c:v>
                </c:pt>
                <c:pt idx="449">
                  <c:v>541.93906742975469</c:v>
                </c:pt>
                <c:pt idx="450">
                  <c:v>539.4960196531249</c:v>
                </c:pt>
                <c:pt idx="451">
                  <c:v>536.56681152300439</c:v>
                </c:pt>
                <c:pt idx="452">
                  <c:v>534.12167995399011</c:v>
                </c:pt>
                <c:pt idx="453">
                  <c:v>531.19698907105419</c:v>
                </c:pt>
                <c:pt idx="454">
                  <c:v>528.27533022585203</c:v>
                </c:pt>
                <c:pt idx="455">
                  <c:v>525.35612635313748</c:v>
                </c:pt>
                <c:pt idx="456">
                  <c:v>522.43563141919446</c:v>
                </c:pt>
                <c:pt idx="457">
                  <c:v>519.5138718320934</c:v>
                </c:pt>
                <c:pt idx="458">
                  <c:v>516.10845576782356</c:v>
                </c:pt>
                <c:pt idx="459">
                  <c:v>513.18532149393729</c:v>
                </c:pt>
                <c:pt idx="460">
                  <c:v>510.26254519611871</c:v>
                </c:pt>
                <c:pt idx="461">
                  <c:v>507.33909695961535</c:v>
                </c:pt>
                <c:pt idx="462">
                  <c:v>504.89625360101331</c:v>
                </c:pt>
                <c:pt idx="463">
                  <c:v>502.45373300771843</c:v>
                </c:pt>
                <c:pt idx="464">
                  <c:v>499.53185702949156</c:v>
                </c:pt>
                <c:pt idx="465">
                  <c:v>497.09555602585755</c:v>
                </c:pt>
                <c:pt idx="466">
                  <c:v>494.66203520521003</c:v>
                </c:pt>
                <c:pt idx="467">
                  <c:v>492.22675971498353</c:v>
                </c:pt>
                <c:pt idx="468">
                  <c:v>489.31113755910161</c:v>
                </c:pt>
                <c:pt idx="469">
                  <c:v>486.87591733020798</c:v>
                </c:pt>
                <c:pt idx="470">
                  <c:v>484.44293396270069</c:v>
                </c:pt>
                <c:pt idx="471">
                  <c:v>482.00579425830648</c:v>
                </c:pt>
                <c:pt idx="472">
                  <c:v>479.08988601499323</c:v>
                </c:pt>
                <c:pt idx="473">
                  <c:v>476.65189782907186</c:v>
                </c:pt>
                <c:pt idx="474">
                  <c:v>474.21084581792445</c:v>
                </c:pt>
                <c:pt idx="475">
                  <c:v>471.76630207299985</c:v>
                </c:pt>
                <c:pt idx="476">
                  <c:v>469.32213977798364</c:v>
                </c:pt>
                <c:pt idx="477">
                  <c:v>466.88262823762028</c:v>
                </c:pt>
                <c:pt idx="478">
                  <c:v>464.44770143173326</c:v>
                </c:pt>
                <c:pt idx="479">
                  <c:v>462.01353752566308</c:v>
                </c:pt>
                <c:pt idx="480">
                  <c:v>459.581063247072</c:v>
                </c:pt>
                <c:pt idx="481">
                  <c:v>457.62914200831773</c:v>
                </c:pt>
                <c:pt idx="482">
                  <c:v>455.19487980554044</c:v>
                </c:pt>
                <c:pt idx="483">
                  <c:v>452.28160601178706</c:v>
                </c:pt>
                <c:pt idx="484">
                  <c:v>449.84841773721359</c:v>
                </c:pt>
                <c:pt idx="485">
                  <c:v>446.93533955879781</c:v>
                </c:pt>
                <c:pt idx="486">
                  <c:v>444.02124760389472</c:v>
                </c:pt>
                <c:pt idx="487">
                  <c:v>441.5894447749501</c:v>
                </c:pt>
                <c:pt idx="488">
                  <c:v>439.1579304786286</c:v>
                </c:pt>
                <c:pt idx="489">
                  <c:v>437.20456951098919</c:v>
                </c:pt>
                <c:pt idx="490">
                  <c:v>434.29400107735557</c:v>
                </c:pt>
                <c:pt idx="491">
                  <c:v>432.3455979804491</c:v>
                </c:pt>
                <c:pt idx="492">
                  <c:v>429.91783460822711</c:v>
                </c:pt>
                <c:pt idx="493">
                  <c:v>427.97163218386936</c:v>
                </c:pt>
                <c:pt idx="494">
                  <c:v>426.02173360770649</c:v>
                </c:pt>
                <c:pt idx="495">
                  <c:v>424.06517237314296</c:v>
                </c:pt>
                <c:pt idx="496">
                  <c:v>422.11148864019646</c:v>
                </c:pt>
                <c:pt idx="497">
                  <c:v>420.16021977859333</c:v>
                </c:pt>
                <c:pt idx="498">
                  <c:v>418.21006005595467</c:v>
                </c:pt>
                <c:pt idx="499">
                  <c:v>416.7442126109043</c:v>
                </c:pt>
                <c:pt idx="500">
                  <c:v>414.79661691630406</c:v>
                </c:pt>
                <c:pt idx="501">
                  <c:v>413.32692416275358</c:v>
                </c:pt>
                <c:pt idx="502">
                  <c:v>411.85700596252667</c:v>
                </c:pt>
                <c:pt idx="503">
                  <c:v>410.3860314394762</c:v>
                </c:pt>
                <c:pt idx="504">
                  <c:v>408.91609465579216</c:v>
                </c:pt>
                <c:pt idx="505">
                  <c:v>407.44843092233162</c:v>
                </c:pt>
                <c:pt idx="506">
                  <c:v>405.98136528276603</c:v>
                </c:pt>
                <c:pt idx="507">
                  <c:v>404.99284126832782</c:v>
                </c:pt>
                <c:pt idx="508">
                  <c:v>403.52241935860638</c:v>
                </c:pt>
                <c:pt idx="509">
                  <c:v>402.05588970506591</c:v>
                </c:pt>
                <c:pt idx="510">
                  <c:v>401.07068185963931</c:v>
                </c:pt>
                <c:pt idx="511">
                  <c:v>399.60977223474981</c:v>
                </c:pt>
                <c:pt idx="512">
                  <c:v>398.1465739104097</c:v>
                </c:pt>
                <c:pt idx="513">
                  <c:v>396.68232513170636</c:v>
                </c:pt>
                <c:pt idx="514">
                  <c:v>395.21623414556069</c:v>
                </c:pt>
                <c:pt idx="515">
                  <c:v>394.2281023398744</c:v>
                </c:pt>
                <c:pt idx="516">
                  <c:v>392.75795869297076</c:v>
                </c:pt>
                <c:pt idx="517">
                  <c:v>391.28882931159285</c:v>
                </c:pt>
                <c:pt idx="518">
                  <c:v>389.82189669045687</c:v>
                </c:pt>
                <c:pt idx="519">
                  <c:v>388.35634755879647</c:v>
                </c:pt>
                <c:pt idx="520">
                  <c:v>386.89571619672472</c:v>
                </c:pt>
                <c:pt idx="521">
                  <c:v>385.43013234334182</c:v>
                </c:pt>
                <c:pt idx="522">
                  <c:v>383.96630413761449</c:v>
                </c:pt>
                <c:pt idx="523">
                  <c:v>382.97985120056376</c:v>
                </c:pt>
                <c:pt idx="524">
                  <c:v>381.51247355453449</c:v>
                </c:pt>
                <c:pt idx="525">
                  <c:v>380.04646619394566</c:v>
                </c:pt>
                <c:pt idx="526">
                  <c:v>378.58143006350826</c:v>
                </c:pt>
                <c:pt idx="527">
                  <c:v>377.595225068898</c:v>
                </c:pt>
                <c:pt idx="528">
                  <c:v>376.12901475739631</c:v>
                </c:pt>
                <c:pt idx="529">
                  <c:v>374.66186402515876</c:v>
                </c:pt>
                <c:pt idx="530">
                  <c:v>373.19530796354775</c:v>
                </c:pt>
                <c:pt idx="531">
                  <c:v>371.73085819008497</c:v>
                </c:pt>
                <c:pt idx="532">
                  <c:v>370.74811509791294</c:v>
                </c:pt>
                <c:pt idx="533">
                  <c:v>369.76624738437687</c:v>
                </c:pt>
                <c:pt idx="534">
                  <c:v>368.78299275809684</c:v>
                </c:pt>
                <c:pt idx="535">
                  <c:v>367.80173878768255</c:v>
                </c:pt>
                <c:pt idx="536">
                  <c:v>366.33885442595948</c:v>
                </c:pt>
                <c:pt idx="537">
                  <c:v>364.87169489103178</c:v>
                </c:pt>
                <c:pt idx="538">
                  <c:v>363.88196001765345</c:v>
                </c:pt>
                <c:pt idx="539">
                  <c:v>362.41670235284613</c:v>
                </c:pt>
                <c:pt idx="540">
                  <c:v>360.95092239508728</c:v>
                </c:pt>
                <c:pt idx="541">
                  <c:v>359.96724719583131</c:v>
                </c:pt>
                <c:pt idx="542">
                  <c:v>358.50661583375955</c:v>
                </c:pt>
                <c:pt idx="543">
                  <c:v>357.0465307275183</c:v>
                </c:pt>
                <c:pt idx="544">
                  <c:v>356.06621522168655</c:v>
                </c:pt>
                <c:pt idx="545">
                  <c:v>354.60428546281116</c:v>
                </c:pt>
                <c:pt idx="546">
                  <c:v>353.62207542243419</c:v>
                </c:pt>
                <c:pt idx="547">
                  <c:v>352.63639516596714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3C-4527-8040-FE2FB3513616}"/>
            </c:ext>
          </c:extLst>
        </c:ser>
        <c:ser>
          <c:idx val="1"/>
          <c:order val="1"/>
          <c:tx>
            <c:v>1%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'Compresión I-1% ceniza'!$X$45:$X$1214</c:f>
              <c:numCache>
                <c:formatCode>0.00%</c:formatCode>
                <c:ptCount val="1170"/>
                <c:pt idx="0">
                  <c:v>0</c:v>
                </c:pt>
                <c:pt idx="1">
                  <c:v>0</c:v>
                </c:pt>
                <c:pt idx="2">
                  <c:v>9.9098206322465576E-7</c:v>
                </c:pt>
                <c:pt idx="3">
                  <c:v>9.9098206322465576E-7</c:v>
                </c:pt>
                <c:pt idx="4">
                  <c:v>0</c:v>
                </c:pt>
                <c:pt idx="5">
                  <c:v>1.9819641264493115E-6</c:v>
                </c:pt>
                <c:pt idx="6">
                  <c:v>1.1891784758695869E-5</c:v>
                </c:pt>
                <c:pt idx="7">
                  <c:v>3.3693390149638295E-5</c:v>
                </c:pt>
                <c:pt idx="8">
                  <c:v>6.6395798236051941E-5</c:v>
                </c:pt>
                <c:pt idx="9">
                  <c:v>1.0702606282826283E-4</c:v>
                </c:pt>
                <c:pt idx="10">
                  <c:v>1.4963829154692303E-4</c:v>
                </c:pt>
                <c:pt idx="11">
                  <c:v>1.9225052026558323E-4</c:v>
                </c:pt>
                <c:pt idx="12">
                  <c:v>2.3981765930036669E-4</c:v>
                </c:pt>
                <c:pt idx="13">
                  <c:v>2.8639381627192551E-4</c:v>
                </c:pt>
                <c:pt idx="14">
                  <c:v>3.3594291943315829E-4</c:v>
                </c:pt>
                <c:pt idx="15">
                  <c:v>3.8549202259439107E-4</c:v>
                </c:pt>
                <c:pt idx="16">
                  <c:v>4.3603210781884851E-4</c:v>
                </c:pt>
                <c:pt idx="17">
                  <c:v>4.7963531860073337E-4</c:v>
                </c:pt>
                <c:pt idx="18">
                  <c:v>5.2026558319294425E-4</c:v>
                </c:pt>
                <c:pt idx="19">
                  <c:v>5.6188682984837984E-4</c:v>
                </c:pt>
                <c:pt idx="20">
                  <c:v>6.0053513031414144E-4</c:v>
                </c:pt>
                <c:pt idx="21">
                  <c:v>6.4017441284312771E-4</c:v>
                </c:pt>
                <c:pt idx="22">
                  <c:v>6.817956594985632E-4</c:v>
                </c:pt>
                <c:pt idx="23">
                  <c:v>7.2143494202754946E-4</c:v>
                </c:pt>
                <c:pt idx="24">
                  <c:v>7.6008324249331107E-4</c:v>
                </c:pt>
                <c:pt idx="25">
                  <c:v>7.9674957883262324E-4</c:v>
                </c:pt>
                <c:pt idx="26">
                  <c:v>8.3242493310871097E-4</c:v>
                </c:pt>
                <c:pt idx="27">
                  <c:v>8.7206421563769702E-4</c:v>
                </c:pt>
                <c:pt idx="28">
                  <c:v>9.1467644435635727E-4</c:v>
                </c:pt>
                <c:pt idx="29">
                  <c:v>9.5827965513824208E-4</c:v>
                </c:pt>
                <c:pt idx="30">
                  <c:v>1.0058467941730256E-3</c:v>
                </c:pt>
                <c:pt idx="31">
                  <c:v>1.0524229511445844E-3</c:v>
                </c:pt>
                <c:pt idx="32">
                  <c:v>1.0970171439896941E-3</c:v>
                </c:pt>
                <c:pt idx="33">
                  <c:v>1.1475572292141514E-3</c:v>
                </c:pt>
                <c:pt idx="34">
                  <c:v>1.1961153503121595E-3</c:v>
                </c:pt>
                <c:pt idx="35">
                  <c:v>1.243682489346943E-3</c:v>
                </c:pt>
                <c:pt idx="36">
                  <c:v>1.2912496283817266E-3</c:v>
                </c:pt>
                <c:pt idx="37">
                  <c:v>1.3368348032900606E-3</c:v>
                </c:pt>
                <c:pt idx="38">
                  <c:v>1.3863839064512935E-3</c:v>
                </c:pt>
                <c:pt idx="39">
                  <c:v>1.4299871172331784E-3</c:v>
                </c:pt>
                <c:pt idx="40">
                  <c:v>1.4835001486473097E-3</c:v>
                </c:pt>
                <c:pt idx="41">
                  <c:v>1.5310672876820933E-3</c:v>
                </c:pt>
                <c:pt idx="42">
                  <c:v>1.5776434446536521E-3</c:v>
                </c:pt>
                <c:pt idx="43">
                  <c:v>1.6222376374987616E-3</c:v>
                </c:pt>
                <c:pt idx="44">
                  <c:v>1.6688137944703204E-3</c:v>
                </c:pt>
                <c:pt idx="45">
                  <c:v>1.7153899514418792E-3</c:v>
                </c:pt>
                <c:pt idx="46">
                  <c:v>1.7619661084134382E-3</c:v>
                </c:pt>
                <c:pt idx="47">
                  <c:v>1.8075512833217722E-3</c:v>
                </c:pt>
                <c:pt idx="48">
                  <c:v>1.8491725299772076E-3</c:v>
                </c:pt>
                <c:pt idx="49">
                  <c:v>1.8907937766326432E-3</c:v>
                </c:pt>
                <c:pt idx="50">
                  <c:v>1.931424041224854E-3</c:v>
                </c:pt>
                <c:pt idx="51">
                  <c:v>1.9710633237538405E-3</c:v>
                </c:pt>
                <c:pt idx="52">
                  <c:v>2.0116935883460513E-3</c:v>
                </c:pt>
                <c:pt idx="53">
                  <c:v>2.0523238529382621E-3</c:v>
                </c:pt>
                <c:pt idx="54">
                  <c:v>2.0919631354672486E-3</c:v>
                </c:pt>
                <c:pt idx="55">
                  <c:v>2.1375483103755824E-3</c:v>
                </c:pt>
                <c:pt idx="56">
                  <c:v>2.1870974135368153E-3</c:v>
                </c:pt>
                <c:pt idx="57">
                  <c:v>2.2396194628877221E-3</c:v>
                </c:pt>
                <c:pt idx="58">
                  <c:v>2.2931324943018536E-3</c:v>
                </c:pt>
                <c:pt idx="59">
                  <c:v>2.3456545436527604E-3</c:v>
                </c:pt>
                <c:pt idx="60">
                  <c:v>2.3902487364978698E-3</c:v>
                </c:pt>
                <c:pt idx="61">
                  <c:v>2.4308790010900807E-3</c:v>
                </c:pt>
                <c:pt idx="62">
                  <c:v>2.4655633733029437E-3</c:v>
                </c:pt>
                <c:pt idx="63">
                  <c:v>2.5012387275790316E-3</c:v>
                </c:pt>
                <c:pt idx="64">
                  <c:v>2.5408780101080176E-3</c:v>
                </c:pt>
                <c:pt idx="65">
                  <c:v>2.5864631850163518E-3</c:v>
                </c:pt>
                <c:pt idx="66">
                  <c:v>2.6459221088098311E-3</c:v>
                </c:pt>
                <c:pt idx="67">
                  <c:v>2.7014171043504118E-3</c:v>
                </c:pt>
                <c:pt idx="68">
                  <c:v>2.7539391537013181E-3</c:v>
                </c:pt>
                <c:pt idx="69">
                  <c:v>2.7539391537013181E-3</c:v>
                </c:pt>
                <c:pt idx="70">
                  <c:v>2.8024972747993267E-3</c:v>
                </c:pt>
                <c:pt idx="71">
                  <c:v>2.8461004855812114E-3</c:v>
                </c:pt>
                <c:pt idx="72">
                  <c:v>2.8857397681101979E-3</c:v>
                </c:pt>
                <c:pt idx="73">
                  <c:v>2.9283519968288578E-3</c:v>
                </c:pt>
                <c:pt idx="74">
                  <c:v>2.973937171737192E-3</c:v>
                </c:pt>
                <c:pt idx="75">
                  <c:v>3.020513328708751E-3</c:v>
                </c:pt>
                <c:pt idx="76">
                  <c:v>3.0641165394906353E-3</c:v>
                </c:pt>
                <c:pt idx="77">
                  <c:v>3.104746804082847E-3</c:v>
                </c:pt>
                <c:pt idx="78">
                  <c:v>3.1453770686750578E-3</c:v>
                </c:pt>
                <c:pt idx="79">
                  <c:v>3.1889802794569421E-3</c:v>
                </c:pt>
                <c:pt idx="80">
                  <c:v>3.238529382618175E-3</c:v>
                </c:pt>
                <c:pt idx="81">
                  <c:v>3.2930333960955313E-3</c:v>
                </c:pt>
                <c:pt idx="82">
                  <c:v>3.3495193736993367E-3</c:v>
                </c:pt>
                <c:pt idx="83">
                  <c:v>3.3921316024179966E-3</c:v>
                </c:pt>
                <c:pt idx="84">
                  <c:v>3.4327618670102074E-3</c:v>
                </c:pt>
                <c:pt idx="85">
                  <c:v>3.4753740957288682E-3</c:v>
                </c:pt>
                <c:pt idx="86">
                  <c:v>3.5219502527004268E-3</c:v>
                </c:pt>
                <c:pt idx="87">
                  <c:v>3.5685264096719854E-3</c:v>
                </c:pt>
                <c:pt idx="88">
                  <c:v>3.6131206025170949E-3</c:v>
                </c:pt>
                <c:pt idx="89">
                  <c:v>3.6557328312357552E-3</c:v>
                </c:pt>
                <c:pt idx="90">
                  <c:v>3.6933901496382922E-3</c:v>
                </c:pt>
                <c:pt idx="91">
                  <c:v>3.7330294321672782E-3</c:v>
                </c:pt>
                <c:pt idx="92">
                  <c:v>3.7746506788227142E-3</c:v>
                </c:pt>
                <c:pt idx="93">
                  <c:v>3.8172629075413742E-3</c:v>
                </c:pt>
                <c:pt idx="94">
                  <c:v>3.8638390645129332E-3</c:v>
                </c:pt>
                <c:pt idx="95">
                  <c:v>3.9074422752948179E-3</c:v>
                </c:pt>
                <c:pt idx="96">
                  <c:v>3.9510454860767026E-3</c:v>
                </c:pt>
                <c:pt idx="97">
                  <c:v>4.0035675354276098E-3</c:v>
                </c:pt>
                <c:pt idx="98">
                  <c:v>4.0600535130314152E-3</c:v>
                </c:pt>
                <c:pt idx="99">
                  <c:v>4.1234763650777927E-3</c:v>
                </c:pt>
                <c:pt idx="100">
                  <c:v>4.1868992171241711E-3</c:v>
                </c:pt>
                <c:pt idx="101">
                  <c:v>4.2483401050440999E-3</c:v>
                </c:pt>
                <c:pt idx="102">
                  <c:v>4.3038351005846801E-3</c:v>
                </c:pt>
                <c:pt idx="103">
                  <c:v>4.3523932216826882E-3</c:v>
                </c:pt>
                <c:pt idx="104">
                  <c:v>4.3950054504013486E-3</c:v>
                </c:pt>
                <c:pt idx="105">
                  <c:v>4.4395996432464585E-3</c:v>
                </c:pt>
                <c:pt idx="106">
                  <c:v>4.4881577643444666E-3</c:v>
                </c:pt>
                <c:pt idx="107">
                  <c:v>4.5436527598850468E-3</c:v>
                </c:pt>
                <c:pt idx="108">
                  <c:v>4.6090575760578739E-3</c:v>
                </c:pt>
                <c:pt idx="109">
                  <c:v>4.6764443563571505E-3</c:v>
                </c:pt>
                <c:pt idx="110">
                  <c:v>4.7408581904667532E-3</c:v>
                </c:pt>
                <c:pt idx="111">
                  <c:v>4.8042810425131316E-3</c:v>
                </c:pt>
                <c:pt idx="112">
                  <c:v>4.8528391636111397E-3</c:v>
                </c:pt>
                <c:pt idx="113">
                  <c:v>4.8984243385194739E-3</c:v>
                </c:pt>
                <c:pt idx="114">
                  <c:v>4.9469824596174812E-3</c:v>
                </c:pt>
                <c:pt idx="115">
                  <c:v>4.9995045089683884E-3</c:v>
                </c:pt>
                <c:pt idx="116">
                  <c:v>5.0549995045089694E-3</c:v>
                </c:pt>
                <c:pt idx="117">
                  <c:v>5.1144584283024487E-3</c:v>
                </c:pt>
                <c:pt idx="118">
                  <c:v>5.1729263700327037E-3</c:v>
                </c:pt>
                <c:pt idx="119">
                  <c:v>5.2313943117629587E-3</c:v>
                </c:pt>
                <c:pt idx="120">
                  <c:v>5.2878802893667632E-3</c:v>
                </c:pt>
                <c:pt idx="121">
                  <c:v>5.3344564463383226E-3</c:v>
                </c:pt>
                <c:pt idx="122">
                  <c:v>5.3780596571202065E-3</c:v>
                </c:pt>
                <c:pt idx="123">
                  <c:v>5.421662867902092E-3</c:v>
                </c:pt>
                <c:pt idx="124">
                  <c:v>5.4712119710633254E-3</c:v>
                </c:pt>
                <c:pt idx="125">
                  <c:v>5.5267069666039056E-3</c:v>
                </c:pt>
                <c:pt idx="126">
                  <c:v>5.583192944207711E-3</c:v>
                </c:pt>
                <c:pt idx="127">
                  <c:v>5.634724011495393E-3</c:v>
                </c:pt>
                <c:pt idx="128">
                  <c:v>5.6842731146566254E-3</c:v>
                </c:pt>
                <c:pt idx="129">
                  <c:v>5.7318402536914092E-3</c:v>
                </c:pt>
                <c:pt idx="130">
                  <c:v>5.7803983747894173E-3</c:v>
                </c:pt>
                <c:pt idx="131">
                  <c:v>5.8349023882667732E-3</c:v>
                </c:pt>
                <c:pt idx="132">
                  <c:v>5.8933703299970282E-3</c:v>
                </c:pt>
                <c:pt idx="133">
                  <c:v>5.9607571102963048E-3</c:v>
                </c:pt>
                <c:pt idx="134">
                  <c:v>6.0212070161530093E-3</c:v>
                </c:pt>
                <c:pt idx="135">
                  <c:v>6.0796749578832642E-3</c:v>
                </c:pt>
                <c:pt idx="136">
                  <c:v>6.1361609354870688E-3</c:v>
                </c:pt>
                <c:pt idx="137">
                  <c:v>6.1906649489644255E-3</c:v>
                </c:pt>
                <c:pt idx="138">
                  <c:v>6.2421960162521075E-3</c:v>
                </c:pt>
                <c:pt idx="139">
                  <c:v>6.2867902090972157E-3</c:v>
                </c:pt>
                <c:pt idx="140">
                  <c:v>6.3284114557526517E-3</c:v>
                </c:pt>
                <c:pt idx="141">
                  <c:v>6.367059756218413E-3</c:v>
                </c:pt>
                <c:pt idx="142">
                  <c:v>6.4146268952531968E-3</c:v>
                </c:pt>
                <c:pt idx="143">
                  <c:v>6.471112872857003E-3</c:v>
                </c:pt>
                <c:pt idx="144">
                  <c:v>6.532553760776931E-3</c:v>
                </c:pt>
                <c:pt idx="145">
                  <c:v>6.5969675948865337E-3</c:v>
                </c:pt>
                <c:pt idx="146">
                  <c:v>6.6544445545535635E-3</c:v>
                </c:pt>
                <c:pt idx="147">
                  <c:v>6.7099395500941445E-3</c:v>
                </c:pt>
                <c:pt idx="148">
                  <c:v>6.7713804380140734E-3</c:v>
                </c:pt>
                <c:pt idx="149">
                  <c:v>6.8348032900604509E-3</c:v>
                </c:pt>
                <c:pt idx="150">
                  <c:v>6.9031810524229527E-3</c:v>
                </c:pt>
                <c:pt idx="151">
                  <c:v>6.9705678327222293E-3</c:v>
                </c:pt>
                <c:pt idx="152">
                  <c:v>7.0349816668318311E-3</c:v>
                </c:pt>
                <c:pt idx="153">
                  <c:v>7.0825488058666149E-3</c:v>
                </c:pt>
                <c:pt idx="154">
                  <c:v>7.1370528193439708E-3</c:v>
                </c:pt>
                <c:pt idx="155">
                  <c:v>7.1866019225052032E-3</c:v>
                </c:pt>
                <c:pt idx="156">
                  <c:v>7.231196115350314E-3</c:v>
                </c:pt>
                <c:pt idx="157">
                  <c:v>7.2787632543850969E-3</c:v>
                </c:pt>
                <c:pt idx="158">
                  <c:v>7.3273213754831042E-3</c:v>
                </c:pt>
                <c:pt idx="159">
                  <c:v>7.3778614607075627E-3</c:v>
                </c:pt>
                <c:pt idx="160">
                  <c:v>7.4343474383113672E-3</c:v>
                </c:pt>
                <c:pt idx="161">
                  <c:v>7.4967793082945204E-3</c:v>
                </c:pt>
                <c:pt idx="162">
                  <c:v>7.5631751065305727E-3</c:v>
                </c:pt>
                <c:pt idx="163">
                  <c:v>7.6196610841343789E-3</c:v>
                </c:pt>
                <c:pt idx="164">
                  <c:v>7.6751560796749592E-3</c:v>
                </c:pt>
                <c:pt idx="165">
                  <c:v>7.7306510752155402E-3</c:v>
                </c:pt>
                <c:pt idx="166">
                  <c:v>7.7901099990090195E-3</c:v>
                </c:pt>
                <c:pt idx="167">
                  <c:v>7.8555148151818466E-3</c:v>
                </c:pt>
                <c:pt idx="168">
                  <c:v>7.9179466851649997E-3</c:v>
                </c:pt>
                <c:pt idx="169">
                  <c:v>7.977405608958479E-3</c:v>
                </c:pt>
                <c:pt idx="170">
                  <c:v>8.0309186403726106E-3</c:v>
                </c:pt>
                <c:pt idx="171">
                  <c:v>8.076503815280944E-3</c:v>
                </c:pt>
                <c:pt idx="172">
                  <c:v>8.1210980081260539E-3</c:v>
                </c:pt>
                <c:pt idx="173">
                  <c:v>8.166683183034389E-3</c:v>
                </c:pt>
                <c:pt idx="174">
                  <c:v>8.221187196511744E-3</c:v>
                </c:pt>
                <c:pt idx="175">
                  <c:v>8.2776731741155511E-3</c:v>
                </c:pt>
                <c:pt idx="176">
                  <c:v>8.3371320979090304E-3</c:v>
                </c:pt>
                <c:pt idx="177">
                  <c:v>8.3995639678921836E-3</c:v>
                </c:pt>
                <c:pt idx="178">
                  <c:v>8.4580319096224377E-3</c:v>
                </c:pt>
                <c:pt idx="179">
                  <c:v>8.5194727975423656E-3</c:v>
                </c:pt>
                <c:pt idx="180">
                  <c:v>8.5848776137151927E-3</c:v>
                </c:pt>
                <c:pt idx="181">
                  <c:v>8.6373996630661008E-3</c:v>
                </c:pt>
                <c:pt idx="182">
                  <c:v>8.6998315330492539E-3</c:v>
                </c:pt>
                <c:pt idx="183">
                  <c:v>8.7523535824001603E-3</c:v>
                </c:pt>
                <c:pt idx="184">
                  <c:v>8.8009117034981675E-3</c:v>
                </c:pt>
                <c:pt idx="185">
                  <c:v>8.8445149142800522E-3</c:v>
                </c:pt>
                <c:pt idx="186">
                  <c:v>8.8891091071251621E-3</c:v>
                </c:pt>
                <c:pt idx="187">
                  <c:v>8.9356852640967207E-3</c:v>
                </c:pt>
                <c:pt idx="188">
                  <c:v>8.9852343672579531E-3</c:v>
                </c:pt>
                <c:pt idx="189">
                  <c:v>9.0427113269249838E-3</c:v>
                </c:pt>
                <c:pt idx="190">
                  <c:v>9.1061341789713621E-3</c:v>
                </c:pt>
                <c:pt idx="191">
                  <c:v>9.1764939054603135E-3</c:v>
                </c:pt>
                <c:pt idx="192">
                  <c:v>9.242889703696364E-3</c:v>
                </c:pt>
                <c:pt idx="193">
                  <c:v>9.3053215736795172E-3</c:v>
                </c:pt>
                <c:pt idx="194">
                  <c:v>9.363789515409773E-3</c:v>
                </c:pt>
                <c:pt idx="195">
                  <c:v>9.4202754930135784E-3</c:v>
                </c:pt>
                <c:pt idx="196">
                  <c:v>9.4757704885541586E-3</c:v>
                </c:pt>
                <c:pt idx="197">
                  <c:v>9.5292835199682902E-3</c:v>
                </c:pt>
                <c:pt idx="198">
                  <c:v>9.5818055693191965E-3</c:v>
                </c:pt>
                <c:pt idx="199">
                  <c:v>9.6323456545436541E-3</c:v>
                </c:pt>
                <c:pt idx="200">
                  <c:v>9.6818947577048866E-3</c:v>
                </c:pt>
                <c:pt idx="201">
                  <c:v>9.7334258249925695E-3</c:v>
                </c:pt>
                <c:pt idx="202">
                  <c:v>9.7839659102170271E-3</c:v>
                </c:pt>
                <c:pt idx="203">
                  <c:v>9.83549697750471E-3</c:v>
                </c:pt>
                <c:pt idx="204">
                  <c:v>9.8890100089188398E-3</c:v>
                </c:pt>
                <c:pt idx="205">
                  <c:v>9.9464869685858704E-3</c:v>
                </c:pt>
                <c:pt idx="206">
                  <c:v>1.0002972946189676E-2</c:v>
                </c:pt>
                <c:pt idx="207">
                  <c:v>1.0068377762362503E-2</c:v>
                </c:pt>
                <c:pt idx="208">
                  <c:v>1.0146665345357251E-2</c:v>
                </c:pt>
                <c:pt idx="209">
                  <c:v>1.0216034089782977E-2</c:v>
                </c:pt>
                <c:pt idx="210">
                  <c:v>1.0302249529283523E-2</c:v>
                </c:pt>
                <c:pt idx="211">
                  <c:v>1.0369636309582798E-2</c:v>
                </c:pt>
                <c:pt idx="212">
                  <c:v>1.0428104251313053E-2</c:v>
                </c:pt>
                <c:pt idx="213">
                  <c:v>1.0480626300663961E-2</c:v>
                </c:pt>
                <c:pt idx="214">
                  <c:v>1.053413933207809E-2</c:v>
                </c:pt>
                <c:pt idx="215">
                  <c:v>1.0595580219998018E-2</c:v>
                </c:pt>
                <c:pt idx="216">
                  <c:v>1.0658012089981172E-2</c:v>
                </c:pt>
                <c:pt idx="217">
                  <c:v>1.0719452977901103E-2</c:v>
                </c:pt>
                <c:pt idx="218">
                  <c:v>1.0781884847884256E-2</c:v>
                </c:pt>
                <c:pt idx="219">
                  <c:v>1.0841343771677735E-2</c:v>
                </c:pt>
                <c:pt idx="220">
                  <c:v>1.0900802695471215E-2</c:v>
                </c:pt>
                <c:pt idx="221">
                  <c:v>1.0956297691011793E-2</c:v>
                </c:pt>
                <c:pt idx="222">
                  <c:v>1.101080170448915E-2</c:v>
                </c:pt>
                <c:pt idx="223">
                  <c:v>1.1068278664156181E-2</c:v>
                </c:pt>
                <c:pt idx="224">
                  <c:v>1.1132692498265782E-2</c:v>
                </c:pt>
                <c:pt idx="225">
                  <c:v>1.1200079278565062E-2</c:v>
                </c:pt>
                <c:pt idx="226">
                  <c:v>1.1260529184421764E-2</c:v>
                </c:pt>
                <c:pt idx="227">
                  <c:v>1.1313051233772671E-2</c:v>
                </c:pt>
                <c:pt idx="228">
                  <c:v>1.1356654444554555E-2</c:v>
                </c:pt>
                <c:pt idx="229">
                  <c:v>1.1401248637399665E-2</c:v>
                </c:pt>
                <c:pt idx="230">
                  <c:v>1.1447824794371224E-2</c:v>
                </c:pt>
                <c:pt idx="231">
                  <c:v>1.1499355861658907E-2</c:v>
                </c:pt>
                <c:pt idx="232">
                  <c:v>1.1550886928946588E-2</c:v>
                </c:pt>
                <c:pt idx="233">
                  <c:v>1.1600436032107822E-2</c:v>
                </c:pt>
                <c:pt idx="234">
                  <c:v>1.1650976117332278E-2</c:v>
                </c:pt>
                <c:pt idx="235">
                  <c:v>1.1703498166683186E-2</c:v>
                </c:pt>
                <c:pt idx="236">
                  <c:v>1.1765930036666339E-2</c:v>
                </c:pt>
                <c:pt idx="237">
                  <c:v>1.1821425032206919E-2</c:v>
                </c:pt>
                <c:pt idx="238">
                  <c:v>1.1871965117431375E-2</c:v>
                </c:pt>
                <c:pt idx="239">
                  <c:v>1.1918541274402936E-2</c:v>
                </c:pt>
                <c:pt idx="240">
                  <c:v>1.1966108413437719E-2</c:v>
                </c:pt>
                <c:pt idx="241">
                  <c:v>1.20216034089783E-2</c:v>
                </c:pt>
                <c:pt idx="242">
                  <c:v>1.2084035278961453E-2</c:v>
                </c:pt>
                <c:pt idx="243">
                  <c:v>1.214944009513428E-2</c:v>
                </c:pt>
                <c:pt idx="244">
                  <c:v>1.2210880983054208E-2</c:v>
                </c:pt>
                <c:pt idx="245">
                  <c:v>1.2267366960658015E-2</c:v>
                </c:pt>
                <c:pt idx="246">
                  <c:v>1.2318898027945698E-2</c:v>
                </c:pt>
                <c:pt idx="247">
                  <c:v>1.2373402041423051E-2</c:v>
                </c:pt>
                <c:pt idx="248">
                  <c:v>1.2434842929342981E-2</c:v>
                </c:pt>
                <c:pt idx="249">
                  <c:v>1.2502229709642258E-2</c:v>
                </c:pt>
                <c:pt idx="250">
                  <c:v>1.2570607472004759E-2</c:v>
                </c:pt>
                <c:pt idx="251">
                  <c:v>1.2632048359924687E-2</c:v>
                </c:pt>
                <c:pt idx="252">
                  <c:v>1.2691507283718166E-2</c:v>
                </c:pt>
                <c:pt idx="253">
                  <c:v>1.2745020315132298E-2</c:v>
                </c:pt>
                <c:pt idx="254">
                  <c:v>1.2802497274799329E-2</c:v>
                </c:pt>
                <c:pt idx="255">
                  <c:v>1.2857001288276685E-2</c:v>
                </c:pt>
                <c:pt idx="256">
                  <c:v>1.2915469230006938E-2</c:v>
                </c:pt>
                <c:pt idx="257">
                  <c:v>1.2967000297294621E-2</c:v>
                </c:pt>
                <c:pt idx="258">
                  <c:v>1.301159449013973E-2</c:v>
                </c:pt>
                <c:pt idx="259">
                  <c:v>1.3060152611237739E-2</c:v>
                </c:pt>
                <c:pt idx="260">
                  <c:v>1.3109701714398972E-2</c:v>
                </c:pt>
                <c:pt idx="261">
                  <c:v>1.3165196709939552E-2</c:v>
                </c:pt>
                <c:pt idx="262">
                  <c:v>1.3229610544049154E-2</c:v>
                </c:pt>
                <c:pt idx="263">
                  <c:v>1.3296006342285206E-2</c:v>
                </c:pt>
                <c:pt idx="264">
                  <c:v>1.3361411158458035E-2</c:v>
                </c:pt>
                <c:pt idx="265">
                  <c:v>1.342186106431474E-2</c:v>
                </c:pt>
                <c:pt idx="266">
                  <c:v>1.3474383113665644E-2</c:v>
                </c:pt>
                <c:pt idx="267">
                  <c:v>1.3522941234763653E-2</c:v>
                </c:pt>
                <c:pt idx="268">
                  <c:v>1.3572490337924886E-2</c:v>
                </c:pt>
                <c:pt idx="269">
                  <c:v>1.3624021405212568E-2</c:v>
                </c:pt>
                <c:pt idx="270">
                  <c:v>1.367158854424735E-2</c:v>
                </c:pt>
                <c:pt idx="271">
                  <c:v>1.3716182737092462E-2</c:v>
                </c:pt>
                <c:pt idx="272">
                  <c:v>1.3758794965811122E-2</c:v>
                </c:pt>
                <c:pt idx="273">
                  <c:v>1.3801407194529781E-2</c:v>
                </c:pt>
                <c:pt idx="274">
                  <c:v>1.3846992369438116E-2</c:v>
                </c:pt>
                <c:pt idx="275">
                  <c:v>1.3895550490536123E-2</c:v>
                </c:pt>
                <c:pt idx="276">
                  <c:v>1.3941135665444459E-2</c:v>
                </c:pt>
                <c:pt idx="277">
                  <c:v>1.3990684768605689E-2</c:v>
                </c:pt>
                <c:pt idx="278">
                  <c:v>1.4046179764146271E-2</c:v>
                </c:pt>
                <c:pt idx="279">
                  <c:v>1.4114557526508772E-2</c:v>
                </c:pt>
                <c:pt idx="280">
                  <c:v>1.4180953324744824E-2</c:v>
                </c:pt>
                <c:pt idx="281">
                  <c:v>1.4238430284411855E-2</c:v>
                </c:pt>
                <c:pt idx="282">
                  <c:v>1.429888019026856E-2</c:v>
                </c:pt>
                <c:pt idx="283">
                  <c:v>1.4352393221682689E-2</c:v>
                </c:pt>
                <c:pt idx="284">
                  <c:v>1.440987018134972E-2</c:v>
                </c:pt>
                <c:pt idx="285">
                  <c:v>1.4467347141016751E-2</c:v>
                </c:pt>
                <c:pt idx="286">
                  <c:v>1.4523833118620556E-2</c:v>
                </c:pt>
                <c:pt idx="287">
                  <c:v>1.4581310078287587E-2</c:v>
                </c:pt>
                <c:pt idx="288">
                  <c:v>1.4637796055891392E-2</c:v>
                </c:pt>
                <c:pt idx="289">
                  <c:v>1.4691309087305522E-2</c:v>
                </c:pt>
                <c:pt idx="290">
                  <c:v>1.4744822118719653E-2</c:v>
                </c:pt>
                <c:pt idx="291">
                  <c:v>1.4794371221880886E-2</c:v>
                </c:pt>
                <c:pt idx="292">
                  <c:v>1.4851848181547916E-2</c:v>
                </c:pt>
                <c:pt idx="293">
                  <c:v>1.4902388266772374E-2</c:v>
                </c:pt>
                <c:pt idx="294">
                  <c:v>1.4945991477554259E-2</c:v>
                </c:pt>
                <c:pt idx="295">
                  <c:v>1.4983648795956796E-2</c:v>
                </c:pt>
                <c:pt idx="296">
                  <c:v>1.5023288078485781E-2</c:v>
                </c:pt>
                <c:pt idx="297">
                  <c:v>1.5068873253394116E-2</c:v>
                </c:pt>
                <c:pt idx="298">
                  <c:v>1.5130314141314044E-2</c:v>
                </c:pt>
                <c:pt idx="299">
                  <c:v>1.5206619760182344E-2</c:v>
                </c:pt>
                <c:pt idx="300">
                  <c:v>1.5283916361113866E-2</c:v>
                </c:pt>
                <c:pt idx="301">
                  <c:v>1.5362203944108614E-2</c:v>
                </c:pt>
                <c:pt idx="302">
                  <c:v>1.5428599742344666E-2</c:v>
                </c:pt>
                <c:pt idx="303">
                  <c:v>1.548706768407492E-2</c:v>
                </c:pt>
                <c:pt idx="304">
                  <c:v>1.5543553661678726E-2</c:v>
                </c:pt>
                <c:pt idx="305">
                  <c:v>1.5592111782776733E-2</c:v>
                </c:pt>
                <c:pt idx="306">
                  <c:v>1.5636705975621844E-2</c:v>
                </c:pt>
                <c:pt idx="307">
                  <c:v>1.568229115053018E-2</c:v>
                </c:pt>
                <c:pt idx="308">
                  <c:v>1.5726885343375286E-2</c:v>
                </c:pt>
                <c:pt idx="309">
                  <c:v>1.5773461500346846E-2</c:v>
                </c:pt>
                <c:pt idx="310">
                  <c:v>1.5825983549697754E-2</c:v>
                </c:pt>
                <c:pt idx="311">
                  <c:v>1.5879496581111884E-2</c:v>
                </c:pt>
                <c:pt idx="312">
                  <c:v>1.5932018630462789E-2</c:v>
                </c:pt>
                <c:pt idx="313">
                  <c:v>1.598255871568725E-2</c:v>
                </c:pt>
                <c:pt idx="314">
                  <c:v>1.6032107818848482E-2</c:v>
                </c:pt>
                <c:pt idx="315">
                  <c:v>1.6081656922009715E-2</c:v>
                </c:pt>
                <c:pt idx="316">
                  <c:v>1.6129224061044497E-2</c:v>
                </c:pt>
                <c:pt idx="317">
                  <c:v>1.6175800218016057E-2</c:v>
                </c:pt>
                <c:pt idx="318">
                  <c:v>1.6218412446734717E-2</c:v>
                </c:pt>
                <c:pt idx="319">
                  <c:v>1.6261024675453376E-2</c:v>
                </c:pt>
                <c:pt idx="320">
                  <c:v>1.6307600832424936E-2</c:v>
                </c:pt>
                <c:pt idx="321">
                  <c:v>1.6355167971459722E-2</c:v>
                </c:pt>
                <c:pt idx="322">
                  <c:v>1.6405708056684176E-2</c:v>
                </c:pt>
                <c:pt idx="323">
                  <c:v>1.6456248141908634E-2</c:v>
                </c:pt>
                <c:pt idx="324">
                  <c:v>1.6508770191259542E-2</c:v>
                </c:pt>
                <c:pt idx="325">
                  <c:v>1.6560301258547225E-2</c:v>
                </c:pt>
                <c:pt idx="326">
                  <c:v>1.6610841343771679E-2</c:v>
                </c:pt>
                <c:pt idx="327">
                  <c:v>1.6657417500743239E-2</c:v>
                </c:pt>
                <c:pt idx="328">
                  <c:v>1.6703002675651574E-2</c:v>
                </c:pt>
                <c:pt idx="329">
                  <c:v>1.6752551778812807E-2</c:v>
                </c:pt>
                <c:pt idx="330">
                  <c:v>1.680408284610049E-2</c:v>
                </c:pt>
                <c:pt idx="331">
                  <c:v>1.685957784164107E-2</c:v>
                </c:pt>
                <c:pt idx="332">
                  <c:v>1.6918045783371326E-2</c:v>
                </c:pt>
                <c:pt idx="333">
                  <c:v>1.696858586859578E-2</c:v>
                </c:pt>
                <c:pt idx="334">
                  <c:v>1.7019125953820238E-2</c:v>
                </c:pt>
                <c:pt idx="335">
                  <c:v>1.7073629967297596E-2</c:v>
                </c:pt>
                <c:pt idx="336">
                  <c:v>1.7120206124269153E-2</c:v>
                </c:pt>
                <c:pt idx="337">
                  <c:v>1.7169755227430385E-2</c:v>
                </c:pt>
                <c:pt idx="338">
                  <c:v>1.7217322366465171E-2</c:v>
                </c:pt>
                <c:pt idx="339">
                  <c:v>1.7266871469626403E-2</c:v>
                </c:pt>
                <c:pt idx="340">
                  <c:v>1.7319393518977311E-2</c:v>
                </c:pt>
                <c:pt idx="341">
                  <c:v>1.7372906550391441E-2</c:v>
                </c:pt>
                <c:pt idx="342">
                  <c:v>1.7430383510058468E-2</c:v>
                </c:pt>
                <c:pt idx="343">
                  <c:v>1.7492815380041625E-2</c:v>
                </c:pt>
                <c:pt idx="344">
                  <c:v>1.7559211178277676E-2</c:v>
                </c:pt>
                <c:pt idx="345">
                  <c:v>1.7620652066197603E-2</c:v>
                </c:pt>
                <c:pt idx="346">
                  <c:v>1.7674165097611737E-2</c:v>
                </c:pt>
                <c:pt idx="347">
                  <c:v>1.7719750272520072E-2</c:v>
                </c:pt>
                <c:pt idx="348">
                  <c:v>1.7755425626796158E-2</c:v>
                </c:pt>
                <c:pt idx="349">
                  <c:v>1.7791100981072245E-2</c:v>
                </c:pt>
                <c:pt idx="350">
                  <c:v>1.7823803389158659E-2</c:v>
                </c:pt>
                <c:pt idx="351">
                  <c:v>1.7858487761371524E-2</c:v>
                </c:pt>
                <c:pt idx="352">
                  <c:v>1.7897136061837283E-2</c:v>
                </c:pt>
                <c:pt idx="353">
                  <c:v>1.7938757308492721E-2</c:v>
                </c:pt>
                <c:pt idx="354">
                  <c:v>1.799227033990685E-2</c:v>
                </c:pt>
                <c:pt idx="355">
                  <c:v>1.8050738281637106E-2</c:v>
                </c:pt>
                <c:pt idx="356">
                  <c:v>1.8113170151620259E-2</c:v>
                </c:pt>
                <c:pt idx="357">
                  <c:v>1.8175602021603413E-2</c:v>
                </c:pt>
                <c:pt idx="358">
                  <c:v>1.8235060945396894E-2</c:v>
                </c:pt>
                <c:pt idx="359">
                  <c:v>1.829055594093747E-2</c:v>
                </c:pt>
                <c:pt idx="360">
                  <c:v>1.8344068972351604E-2</c:v>
                </c:pt>
                <c:pt idx="361">
                  <c:v>1.8393618075512836E-2</c:v>
                </c:pt>
                <c:pt idx="362">
                  <c:v>1.8434248340105049E-2</c:v>
                </c:pt>
                <c:pt idx="363">
                  <c:v>1.8475869586760483E-2</c:v>
                </c:pt>
                <c:pt idx="364">
                  <c:v>1.8510553958973344E-2</c:v>
                </c:pt>
                <c:pt idx="365">
                  <c:v>1.8551184223565557E-2</c:v>
                </c:pt>
                <c:pt idx="366">
                  <c:v>1.8593796452284216E-2</c:v>
                </c:pt>
                <c:pt idx="367">
                  <c:v>1.8649291447824796E-2</c:v>
                </c:pt>
                <c:pt idx="368">
                  <c:v>1.8706768407491827E-2</c:v>
                </c:pt>
                <c:pt idx="369">
                  <c:v>1.8765236349222083E-2</c:v>
                </c:pt>
                <c:pt idx="370">
                  <c:v>1.8823704290952335E-2</c:v>
                </c:pt>
                <c:pt idx="371">
                  <c:v>1.8879199286492919E-2</c:v>
                </c:pt>
                <c:pt idx="372">
                  <c:v>1.8925775443464476E-2</c:v>
                </c:pt>
                <c:pt idx="373">
                  <c:v>1.8964423743930238E-2</c:v>
                </c:pt>
                <c:pt idx="374">
                  <c:v>1.9009017936775348E-2</c:v>
                </c:pt>
                <c:pt idx="375">
                  <c:v>1.904766623724111E-2</c:v>
                </c:pt>
                <c:pt idx="376">
                  <c:v>1.909226043008622E-2</c:v>
                </c:pt>
                <c:pt idx="377">
                  <c:v>1.9130908730551982E-2</c:v>
                </c:pt>
                <c:pt idx="378">
                  <c:v>1.9183430779902887E-2</c:v>
                </c:pt>
                <c:pt idx="379">
                  <c:v>1.9235952829253795E-2</c:v>
                </c:pt>
                <c:pt idx="380">
                  <c:v>1.9291447824794375E-2</c:v>
                </c:pt>
                <c:pt idx="381">
                  <c:v>1.9342978892082058E-2</c:v>
                </c:pt>
                <c:pt idx="382">
                  <c:v>1.939054603111684E-2</c:v>
                </c:pt>
                <c:pt idx="383">
                  <c:v>1.943514022396195E-2</c:v>
                </c:pt>
                <c:pt idx="384">
                  <c:v>1.948171638093351E-2</c:v>
                </c:pt>
                <c:pt idx="385">
                  <c:v>1.9534238430284415E-2</c:v>
                </c:pt>
                <c:pt idx="386">
                  <c:v>1.958874244376177E-2</c:v>
                </c:pt>
                <c:pt idx="387">
                  <c:v>1.9651174313744926E-2</c:v>
                </c:pt>
                <c:pt idx="388">
                  <c:v>1.9714597165791305E-2</c:v>
                </c:pt>
                <c:pt idx="389">
                  <c:v>1.977802001783768E-2</c:v>
                </c:pt>
                <c:pt idx="390">
                  <c:v>1.9839460905757608E-2</c:v>
                </c:pt>
                <c:pt idx="391">
                  <c:v>1.9899910811614314E-2</c:v>
                </c:pt>
                <c:pt idx="392">
                  <c:v>1.9949459914775546E-2</c:v>
                </c:pt>
                <c:pt idx="393">
                  <c:v>1.9995045089683881E-2</c:v>
                </c:pt>
                <c:pt idx="394">
                  <c:v>2.003567535427609E-2</c:v>
                </c:pt>
                <c:pt idx="395">
                  <c:v>2.0074323654741853E-2</c:v>
                </c:pt>
                <c:pt idx="396">
                  <c:v>2.0109999009017943E-2</c:v>
                </c:pt>
                <c:pt idx="397">
                  <c:v>2.0144683381230804E-2</c:v>
                </c:pt>
                <c:pt idx="398">
                  <c:v>2.018035873550689E-2</c:v>
                </c:pt>
                <c:pt idx="399">
                  <c:v>2.0220989000099103E-2</c:v>
                </c:pt>
                <c:pt idx="400">
                  <c:v>2.0268556139133885E-2</c:v>
                </c:pt>
                <c:pt idx="401">
                  <c:v>2.0323060152611244E-2</c:v>
                </c:pt>
                <c:pt idx="402">
                  <c:v>2.0384501040531168E-2</c:v>
                </c:pt>
                <c:pt idx="403">
                  <c:v>2.0441978000198202E-2</c:v>
                </c:pt>
                <c:pt idx="404">
                  <c:v>2.0494500049549107E-2</c:v>
                </c:pt>
                <c:pt idx="405">
                  <c:v>2.054801308096324E-2</c:v>
                </c:pt>
                <c:pt idx="406">
                  <c:v>2.0604499058567045E-2</c:v>
                </c:pt>
                <c:pt idx="407">
                  <c:v>2.066593994648697E-2</c:v>
                </c:pt>
                <c:pt idx="408">
                  <c:v>2.0735308690912699E-2</c:v>
                </c:pt>
                <c:pt idx="409">
                  <c:v>2.08036864532752E-2</c:v>
                </c:pt>
                <c:pt idx="410">
                  <c:v>2.086611832325835E-2</c:v>
                </c:pt>
                <c:pt idx="411">
                  <c:v>2.0922604300862159E-2</c:v>
                </c:pt>
                <c:pt idx="412">
                  <c:v>2.0972153404023388E-2</c:v>
                </c:pt>
                <c:pt idx="413">
                  <c:v>2.1019720543058177E-2</c:v>
                </c:pt>
                <c:pt idx="414">
                  <c:v>2.1064314735903283E-2</c:v>
                </c:pt>
                <c:pt idx="415">
                  <c:v>2.1115845803190963E-2</c:v>
                </c:pt>
                <c:pt idx="416">
                  <c:v>2.1166385888415424E-2</c:v>
                </c:pt>
                <c:pt idx="417">
                  <c:v>2.1216925973639882E-2</c:v>
                </c:pt>
                <c:pt idx="418">
                  <c:v>2.1266475076801114E-2</c:v>
                </c:pt>
                <c:pt idx="419">
                  <c:v>2.1313051233772674E-2</c:v>
                </c:pt>
                <c:pt idx="420">
                  <c:v>2.1351699534238433E-2</c:v>
                </c:pt>
                <c:pt idx="421">
                  <c:v>2.1392329798830646E-2</c:v>
                </c:pt>
                <c:pt idx="422">
                  <c:v>2.1429987117233183E-2</c:v>
                </c:pt>
                <c:pt idx="423">
                  <c:v>2.146962639976217E-2</c:v>
                </c:pt>
                <c:pt idx="424">
                  <c:v>2.1516202556733723E-2</c:v>
                </c:pt>
                <c:pt idx="425">
                  <c:v>2.1561787731642062E-2</c:v>
                </c:pt>
                <c:pt idx="426">
                  <c:v>2.1605390942423947E-2</c:v>
                </c:pt>
                <c:pt idx="427">
                  <c:v>2.1657912991774855E-2</c:v>
                </c:pt>
                <c:pt idx="428">
                  <c:v>2.1708453076999309E-2</c:v>
                </c:pt>
                <c:pt idx="429">
                  <c:v>2.1760975126350217E-2</c:v>
                </c:pt>
                <c:pt idx="430">
                  <c:v>2.1816470121890797E-2</c:v>
                </c:pt>
                <c:pt idx="431">
                  <c:v>2.1875929045684278E-2</c:v>
                </c:pt>
                <c:pt idx="432">
                  <c:v>2.1944306808046779E-2</c:v>
                </c:pt>
                <c:pt idx="433">
                  <c:v>2.2011693588346055E-2</c:v>
                </c:pt>
                <c:pt idx="434">
                  <c:v>2.2078089386582105E-2</c:v>
                </c:pt>
                <c:pt idx="435">
                  <c:v>2.2143494202754934E-2</c:v>
                </c:pt>
                <c:pt idx="436">
                  <c:v>2.2206917054801312E-2</c:v>
                </c:pt>
                <c:pt idx="437">
                  <c:v>2.2261421068278667E-2</c:v>
                </c:pt>
                <c:pt idx="438">
                  <c:v>2.23109701714399E-2</c:v>
                </c:pt>
                <c:pt idx="439">
                  <c:v>2.2353582400158563E-2</c:v>
                </c:pt>
                <c:pt idx="440">
                  <c:v>2.2396194628877219E-2</c:v>
                </c:pt>
                <c:pt idx="441">
                  <c:v>2.2441779803785557E-2</c:v>
                </c:pt>
                <c:pt idx="442">
                  <c:v>2.2488355960757114E-2</c:v>
                </c:pt>
                <c:pt idx="443">
                  <c:v>2.2540878010108019E-2</c:v>
                </c:pt>
                <c:pt idx="444">
                  <c:v>2.259141809533248E-2</c:v>
                </c:pt>
                <c:pt idx="445">
                  <c:v>2.2642949162620159E-2</c:v>
                </c:pt>
                <c:pt idx="446">
                  <c:v>2.2692498265781392E-2</c:v>
                </c:pt>
                <c:pt idx="447">
                  <c:v>2.2740065404816177E-2</c:v>
                </c:pt>
                <c:pt idx="448">
                  <c:v>2.2740065404816177E-2</c:v>
                </c:pt>
                <c:pt idx="449">
                  <c:v>2.2787632543850963E-2</c:v>
                </c:pt>
                <c:pt idx="450">
                  <c:v>2.2831235754632844E-2</c:v>
                </c:pt>
                <c:pt idx="451">
                  <c:v>2.2876820929541179E-2</c:v>
                </c:pt>
                <c:pt idx="452">
                  <c:v>2.2929342978892087E-2</c:v>
                </c:pt>
                <c:pt idx="453">
                  <c:v>2.2981865028242995E-2</c:v>
                </c:pt>
                <c:pt idx="454">
                  <c:v>2.304330591616292E-2</c:v>
                </c:pt>
                <c:pt idx="455">
                  <c:v>2.3101773857893176E-2</c:v>
                </c:pt>
                <c:pt idx="456">
                  <c:v>2.3151322961054408E-2</c:v>
                </c:pt>
                <c:pt idx="457">
                  <c:v>2.3195917153899518E-2</c:v>
                </c:pt>
                <c:pt idx="458">
                  <c:v>2.3234565454365277E-2</c:v>
                </c:pt>
                <c:pt idx="459">
                  <c:v>2.3267267862451695E-2</c:v>
                </c:pt>
                <c:pt idx="460">
                  <c:v>2.3299970270538106E-2</c:v>
                </c:pt>
                <c:pt idx="461">
                  <c:v>2.3339609553067093E-2</c:v>
                </c:pt>
                <c:pt idx="462">
                  <c:v>2.337924883559608E-2</c:v>
                </c:pt>
                <c:pt idx="463">
                  <c:v>2.3420870082251515E-2</c:v>
                </c:pt>
                <c:pt idx="464">
                  <c:v>2.346645525715985E-2</c:v>
                </c:pt>
                <c:pt idx="465">
                  <c:v>2.3510058467941734E-2</c:v>
                </c:pt>
                <c:pt idx="466">
                  <c:v>2.3552670696660394E-2</c:v>
                </c:pt>
                <c:pt idx="467">
                  <c:v>2.3598255871568729E-2</c:v>
                </c:pt>
                <c:pt idx="468">
                  <c:v>2.3639877118224163E-2</c:v>
                </c:pt>
                <c:pt idx="469">
                  <c:v>2.3679516400753151E-2</c:v>
                </c:pt>
                <c:pt idx="470">
                  <c:v>2.3722128629471814E-2</c:v>
                </c:pt>
                <c:pt idx="471">
                  <c:v>2.3772668714696268E-2</c:v>
                </c:pt>
                <c:pt idx="472">
                  <c:v>2.3828163710236851E-2</c:v>
                </c:pt>
                <c:pt idx="473">
                  <c:v>2.3884649687840657E-2</c:v>
                </c:pt>
                <c:pt idx="474">
                  <c:v>2.3946090575760581E-2</c:v>
                </c:pt>
                <c:pt idx="475">
                  <c:v>2.4004558517490837E-2</c:v>
                </c:pt>
                <c:pt idx="476">
                  <c:v>2.4060053513031421E-2</c:v>
                </c:pt>
                <c:pt idx="477">
                  <c:v>2.4115548508571998E-2</c:v>
                </c:pt>
                <c:pt idx="478">
                  <c:v>2.4166088593796459E-2</c:v>
                </c:pt>
                <c:pt idx="479">
                  <c:v>2.421167376870479E-2</c:v>
                </c:pt>
                <c:pt idx="480">
                  <c:v>2.4259240907739572E-2</c:v>
                </c:pt>
                <c:pt idx="481">
                  <c:v>2.4308790010900805E-2</c:v>
                </c:pt>
                <c:pt idx="482">
                  <c:v>2.4358339114062041E-2</c:v>
                </c:pt>
                <c:pt idx="483">
                  <c:v>2.4407888217223273E-2</c:v>
                </c:pt>
                <c:pt idx="484">
                  <c:v>2.4456446338321284E-2</c:v>
                </c:pt>
                <c:pt idx="485">
                  <c:v>2.4507977405608963E-2</c:v>
                </c:pt>
                <c:pt idx="486">
                  <c:v>2.4561490437023093E-2</c:v>
                </c:pt>
                <c:pt idx="487">
                  <c:v>2.4612030522247551E-2</c:v>
                </c:pt>
                <c:pt idx="488">
                  <c:v>2.4662570607472012E-2</c:v>
                </c:pt>
                <c:pt idx="489">
                  <c:v>2.4706173818253893E-2</c:v>
                </c:pt>
                <c:pt idx="490">
                  <c:v>2.4753740957288679E-2</c:v>
                </c:pt>
                <c:pt idx="491">
                  <c:v>2.4797344168070563E-2</c:v>
                </c:pt>
                <c:pt idx="492">
                  <c:v>2.4851848181547918E-2</c:v>
                </c:pt>
                <c:pt idx="493">
                  <c:v>2.4909325141214946E-2</c:v>
                </c:pt>
                <c:pt idx="494">
                  <c:v>2.4969775047071652E-2</c:v>
                </c:pt>
                <c:pt idx="495">
                  <c:v>2.5030224952928355E-2</c:v>
                </c:pt>
                <c:pt idx="496">
                  <c:v>2.5089683876721836E-2</c:v>
                </c:pt>
                <c:pt idx="497">
                  <c:v>2.5137251015756618E-2</c:v>
                </c:pt>
                <c:pt idx="498">
                  <c:v>2.5182836190664953E-2</c:v>
                </c:pt>
                <c:pt idx="499">
                  <c:v>2.5225448419383616E-2</c:v>
                </c:pt>
                <c:pt idx="500">
                  <c:v>2.5270042612228722E-2</c:v>
                </c:pt>
                <c:pt idx="501">
                  <c:v>2.532058269745318E-2</c:v>
                </c:pt>
                <c:pt idx="502">
                  <c:v>2.5368149836487962E-2</c:v>
                </c:pt>
                <c:pt idx="503">
                  <c:v>2.5415716975522751E-2</c:v>
                </c:pt>
                <c:pt idx="504">
                  <c:v>2.5462293132494304E-2</c:v>
                </c:pt>
                <c:pt idx="505">
                  <c:v>2.551382419978199E-2</c:v>
                </c:pt>
                <c:pt idx="506">
                  <c:v>2.5569319195322571E-2</c:v>
                </c:pt>
                <c:pt idx="507">
                  <c:v>2.562085026261025E-2</c:v>
                </c:pt>
                <c:pt idx="508">
                  <c:v>2.566544445545536E-2</c:v>
                </c:pt>
                <c:pt idx="509">
                  <c:v>2.57031017738579E-2</c:v>
                </c:pt>
                <c:pt idx="510">
                  <c:v>2.573481319988109E-2</c:v>
                </c:pt>
                <c:pt idx="511">
                  <c:v>2.5770488554157173E-2</c:v>
                </c:pt>
                <c:pt idx="512">
                  <c:v>2.5811118818749385E-2</c:v>
                </c:pt>
                <c:pt idx="513">
                  <c:v>2.585274006540482E-2</c:v>
                </c:pt>
                <c:pt idx="514">
                  <c:v>2.5895352294123482E-2</c:v>
                </c:pt>
                <c:pt idx="515">
                  <c:v>2.5937964522842142E-2</c:v>
                </c:pt>
                <c:pt idx="516">
                  <c:v>2.5982558715687252E-2</c:v>
                </c:pt>
                <c:pt idx="517">
                  <c:v>2.6042017639480729E-2</c:v>
                </c:pt>
                <c:pt idx="518">
                  <c:v>2.6114359330096131E-2</c:v>
                </c:pt>
                <c:pt idx="519">
                  <c:v>2.6175800218016059E-2</c:v>
                </c:pt>
                <c:pt idx="520">
                  <c:v>2.6252105836884355E-2</c:v>
                </c:pt>
                <c:pt idx="521">
                  <c:v>2.6310573778614611E-2</c:v>
                </c:pt>
                <c:pt idx="522">
                  <c:v>2.6367059756218416E-2</c:v>
                </c:pt>
                <c:pt idx="523">
                  <c:v>2.6420572787632549E-2</c:v>
                </c:pt>
                <c:pt idx="524">
                  <c:v>2.6474085819046679E-2</c:v>
                </c:pt>
                <c:pt idx="525">
                  <c:v>2.6527598850460809E-2</c:v>
                </c:pt>
                <c:pt idx="526">
                  <c:v>2.6574175007432369E-2</c:v>
                </c:pt>
                <c:pt idx="527">
                  <c:v>2.6618769200277483E-2</c:v>
                </c:pt>
                <c:pt idx="528">
                  <c:v>2.6661381428996139E-2</c:v>
                </c:pt>
                <c:pt idx="529">
                  <c:v>2.6705975621841248E-2</c:v>
                </c:pt>
                <c:pt idx="530">
                  <c:v>2.675651570706571E-2</c:v>
                </c:pt>
                <c:pt idx="531">
                  <c:v>2.6808046774353389E-2</c:v>
                </c:pt>
                <c:pt idx="532">
                  <c:v>2.6864532751957194E-2</c:v>
                </c:pt>
                <c:pt idx="533">
                  <c:v>2.692300069368745E-2</c:v>
                </c:pt>
                <c:pt idx="534">
                  <c:v>2.6982459617480928E-2</c:v>
                </c:pt>
                <c:pt idx="535">
                  <c:v>2.7040927559211184E-2</c:v>
                </c:pt>
                <c:pt idx="536">
                  <c:v>2.7096422554751764E-2</c:v>
                </c:pt>
                <c:pt idx="537">
                  <c:v>2.7145971657912996E-2</c:v>
                </c:pt>
                <c:pt idx="538">
                  <c:v>2.7194529779011007E-2</c:v>
                </c:pt>
                <c:pt idx="539">
                  <c:v>2.7240114953919339E-2</c:v>
                </c:pt>
                <c:pt idx="540">
                  <c:v>2.7282727182637998E-2</c:v>
                </c:pt>
                <c:pt idx="541">
                  <c:v>2.7325339411356661E-2</c:v>
                </c:pt>
                <c:pt idx="542">
                  <c:v>2.7366960658012095E-2</c:v>
                </c:pt>
                <c:pt idx="543">
                  <c:v>2.7409572886730751E-2</c:v>
                </c:pt>
                <c:pt idx="544">
                  <c:v>2.7451194133386189E-2</c:v>
                </c:pt>
                <c:pt idx="545">
                  <c:v>2.749777029035775E-2</c:v>
                </c:pt>
                <c:pt idx="546">
                  <c:v>2.7549301357645429E-2</c:v>
                </c:pt>
                <c:pt idx="547">
                  <c:v>2.7592904568427317E-2</c:v>
                </c:pt>
                <c:pt idx="548">
                  <c:v>2.7653354474284023E-2</c:v>
                </c:pt>
                <c:pt idx="549">
                  <c:v>2.77088494698246E-2</c:v>
                </c:pt>
                <c:pt idx="550">
                  <c:v>2.7769299375681306E-2</c:v>
                </c:pt>
                <c:pt idx="551">
                  <c:v>2.7830740263601231E-2</c:v>
                </c:pt>
                <c:pt idx="552">
                  <c:v>2.7887226241205036E-2</c:v>
                </c:pt>
                <c:pt idx="553">
                  <c:v>2.7938757308492723E-2</c:v>
                </c:pt>
                <c:pt idx="554">
                  <c:v>2.7985333465464279E-2</c:v>
                </c:pt>
                <c:pt idx="555">
                  <c:v>2.8027945694182939E-2</c:v>
                </c:pt>
                <c:pt idx="556">
                  <c:v>2.8071548904964824E-2</c:v>
                </c:pt>
                <c:pt idx="557">
                  <c:v>2.8117134079873159E-2</c:v>
                </c:pt>
                <c:pt idx="558">
                  <c:v>2.8165692200971169E-2</c:v>
                </c:pt>
                <c:pt idx="559">
                  <c:v>2.8222178178574975E-2</c:v>
                </c:pt>
                <c:pt idx="560">
                  <c:v>2.8282628084431678E-2</c:v>
                </c:pt>
                <c:pt idx="561">
                  <c:v>2.8348032900604503E-2</c:v>
                </c:pt>
                <c:pt idx="562">
                  <c:v>2.8414428698840557E-2</c:v>
                </c:pt>
                <c:pt idx="563">
                  <c:v>2.8474878604697263E-2</c:v>
                </c:pt>
                <c:pt idx="564">
                  <c:v>2.8537310474680416E-2</c:v>
                </c:pt>
                <c:pt idx="565">
                  <c:v>2.8599742344663569E-2</c:v>
                </c:pt>
                <c:pt idx="566">
                  <c:v>2.8662174214646719E-2</c:v>
                </c:pt>
                <c:pt idx="567">
                  <c:v>2.8721633138440197E-2</c:v>
                </c:pt>
                <c:pt idx="568">
                  <c:v>2.8771182241601433E-2</c:v>
                </c:pt>
                <c:pt idx="569">
                  <c:v>2.8809830542067195E-2</c:v>
                </c:pt>
                <c:pt idx="570">
                  <c:v>2.8845505896343281E-2</c:v>
                </c:pt>
                <c:pt idx="571">
                  <c:v>2.8880190268556143E-2</c:v>
                </c:pt>
                <c:pt idx="572">
                  <c:v>2.8916856604895458E-2</c:v>
                </c:pt>
                <c:pt idx="573">
                  <c:v>2.8959468833614117E-2</c:v>
                </c:pt>
                <c:pt idx="574">
                  <c:v>2.9004063026459227E-2</c:v>
                </c:pt>
                <c:pt idx="575">
                  <c:v>2.9059558021999807E-2</c:v>
                </c:pt>
                <c:pt idx="576">
                  <c:v>2.9120998909919735E-2</c:v>
                </c:pt>
                <c:pt idx="577">
                  <c:v>2.918442176196611E-2</c:v>
                </c:pt>
                <c:pt idx="578">
                  <c:v>2.9250817560202168E-2</c:v>
                </c:pt>
                <c:pt idx="579">
                  <c:v>2.9314240412248543E-2</c:v>
                </c:pt>
                <c:pt idx="580">
                  <c:v>2.9375681300168474E-2</c:v>
                </c:pt>
                <c:pt idx="581">
                  <c:v>2.943216727777228E-2</c:v>
                </c:pt>
                <c:pt idx="582">
                  <c:v>2.9485680309186409E-2</c:v>
                </c:pt>
                <c:pt idx="583">
                  <c:v>2.9535229412347642E-2</c:v>
                </c:pt>
                <c:pt idx="584">
                  <c:v>2.9581805569319202E-2</c:v>
                </c:pt>
                <c:pt idx="585">
                  <c:v>2.9633336636606881E-2</c:v>
                </c:pt>
                <c:pt idx="586">
                  <c:v>2.9689822614210687E-2</c:v>
                </c:pt>
                <c:pt idx="587">
                  <c:v>2.9747299573877718E-2</c:v>
                </c:pt>
                <c:pt idx="588">
                  <c:v>2.980774947973442E-2</c:v>
                </c:pt>
                <c:pt idx="589">
                  <c:v>2.9875136260033699E-2</c:v>
                </c:pt>
                <c:pt idx="590">
                  <c:v>2.9927658309384604E-2</c:v>
                </c:pt>
                <c:pt idx="591">
                  <c:v>2.9979189376672287E-2</c:v>
                </c:pt>
                <c:pt idx="592">
                  <c:v>3.0026756515707069E-2</c:v>
                </c:pt>
                <c:pt idx="593">
                  <c:v>3.0070359726488957E-2</c:v>
                </c:pt>
                <c:pt idx="594">
                  <c:v>3.0115944901397292E-2</c:v>
                </c:pt>
                <c:pt idx="595">
                  <c:v>3.0163512040432074E-2</c:v>
                </c:pt>
                <c:pt idx="596">
                  <c:v>3.0212070161530085E-2</c:v>
                </c:pt>
                <c:pt idx="597">
                  <c:v>3.0266574175007437E-2</c:v>
                </c:pt>
                <c:pt idx="598">
                  <c:v>3.032206917054802E-2</c:v>
                </c:pt>
                <c:pt idx="599">
                  <c:v>3.0379546130215047E-2</c:v>
                </c:pt>
                <c:pt idx="600">
                  <c:v>3.0435041125755631E-2</c:v>
                </c:pt>
                <c:pt idx="601">
                  <c:v>3.0485581210980085E-2</c:v>
                </c:pt>
                <c:pt idx="602">
                  <c:v>3.0544049152710341E-2</c:v>
                </c:pt>
                <c:pt idx="603">
                  <c:v>3.0589634327618676E-2</c:v>
                </c:pt>
                <c:pt idx="604">
                  <c:v>3.0650084233475382E-2</c:v>
                </c:pt>
                <c:pt idx="605">
                  <c:v>3.0705579229015959E-2</c:v>
                </c:pt>
                <c:pt idx="606">
                  <c:v>3.076305618868299E-2</c:v>
                </c:pt>
                <c:pt idx="607">
                  <c:v>3.0823506094539693E-2</c:v>
                </c:pt>
                <c:pt idx="608">
                  <c:v>3.0881974036269948E-2</c:v>
                </c:pt>
                <c:pt idx="609">
                  <c:v>3.0942423942126651E-2</c:v>
                </c:pt>
                <c:pt idx="610">
                  <c:v>3.0997918937667235E-2</c:v>
                </c:pt>
                <c:pt idx="611">
                  <c:v>3.1046477058765239E-2</c:v>
                </c:pt>
                <c:pt idx="612">
                  <c:v>3.1092062233673577E-2</c:v>
                </c:pt>
                <c:pt idx="613">
                  <c:v>3.1134674462392237E-2</c:v>
                </c:pt>
                <c:pt idx="614">
                  <c:v>3.1181250619363797E-2</c:v>
                </c:pt>
                <c:pt idx="615">
                  <c:v>3.1226835794272129E-2</c:v>
                </c:pt>
                <c:pt idx="616">
                  <c:v>3.1268457040927566E-2</c:v>
                </c:pt>
                <c:pt idx="617">
                  <c:v>3.1311069269646226E-2</c:v>
                </c:pt>
                <c:pt idx="618">
                  <c:v>3.1350708552175213E-2</c:v>
                </c:pt>
                <c:pt idx="619">
                  <c:v>3.1398275691209995E-2</c:v>
                </c:pt>
                <c:pt idx="620">
                  <c:v>3.1449806758497678E-2</c:v>
                </c:pt>
                <c:pt idx="621">
                  <c:v>3.1501337825785354E-2</c:v>
                </c:pt>
                <c:pt idx="622">
                  <c:v>3.1552868893073044E-2</c:v>
                </c:pt>
                <c:pt idx="623">
                  <c:v>3.1602417996234276E-2</c:v>
                </c:pt>
                <c:pt idx="624">
                  <c:v>3.1656922009711631E-2</c:v>
                </c:pt>
                <c:pt idx="625">
                  <c:v>3.1714398969378658E-2</c:v>
                </c:pt>
                <c:pt idx="626">
                  <c:v>3.1772866911108914E-2</c:v>
                </c:pt>
                <c:pt idx="627">
                  <c:v>3.1833316816965621E-2</c:v>
                </c:pt>
                <c:pt idx="628">
                  <c:v>3.1888811812506204E-2</c:v>
                </c:pt>
                <c:pt idx="629">
                  <c:v>3.1943315825983552E-2</c:v>
                </c:pt>
                <c:pt idx="630">
                  <c:v>3.2002774749777037E-2</c:v>
                </c:pt>
                <c:pt idx="631">
                  <c:v>3.2060251709444064E-2</c:v>
                </c:pt>
                <c:pt idx="632">
                  <c:v>3.2121692597363992E-2</c:v>
                </c:pt>
                <c:pt idx="633">
                  <c:v>3.2176196610841354E-2</c:v>
                </c:pt>
                <c:pt idx="634">
                  <c:v>3.2226736696065808E-2</c:v>
                </c:pt>
                <c:pt idx="635">
                  <c:v>3.227430383510059E-2</c:v>
                </c:pt>
                <c:pt idx="636">
                  <c:v>3.2323852938261823E-2</c:v>
                </c:pt>
                <c:pt idx="637">
                  <c:v>3.2371420077296605E-2</c:v>
                </c:pt>
                <c:pt idx="638">
                  <c:v>3.2418987216331387E-2</c:v>
                </c:pt>
                <c:pt idx="639">
                  <c:v>3.2470518283619076E-2</c:v>
                </c:pt>
                <c:pt idx="640">
                  <c:v>3.2520067386780309E-2</c:v>
                </c:pt>
                <c:pt idx="641">
                  <c:v>3.2577544346447336E-2</c:v>
                </c:pt>
                <c:pt idx="642">
                  <c:v>3.263303934198792E-2</c:v>
                </c:pt>
                <c:pt idx="643">
                  <c:v>3.2689525319591725E-2</c:v>
                </c:pt>
                <c:pt idx="644">
                  <c:v>3.2747993261321981E-2</c:v>
                </c:pt>
                <c:pt idx="645">
                  <c:v>3.2802497274799329E-2</c:v>
                </c:pt>
                <c:pt idx="646">
                  <c:v>3.285105539589734E-2</c:v>
                </c:pt>
                <c:pt idx="647">
                  <c:v>3.289564958874245E-2</c:v>
                </c:pt>
                <c:pt idx="648">
                  <c:v>3.2941234763650781E-2</c:v>
                </c:pt>
                <c:pt idx="649">
                  <c:v>3.2994747795064915E-2</c:v>
                </c:pt>
                <c:pt idx="650">
                  <c:v>3.305123377266872E-2</c:v>
                </c:pt>
                <c:pt idx="651">
                  <c:v>3.3105737786146075E-2</c:v>
                </c:pt>
                <c:pt idx="652">
                  <c:v>3.3158259835496987E-2</c:v>
                </c:pt>
                <c:pt idx="653">
                  <c:v>3.3203845010405318E-2</c:v>
                </c:pt>
                <c:pt idx="654">
                  <c:v>3.3250421167376878E-2</c:v>
                </c:pt>
                <c:pt idx="655">
                  <c:v>3.3301952234664561E-2</c:v>
                </c:pt>
                <c:pt idx="656">
                  <c:v>3.3354474284015466E-2</c:v>
                </c:pt>
                <c:pt idx="657">
                  <c:v>3.3408978297492821E-2</c:v>
                </c:pt>
                <c:pt idx="658">
                  <c:v>3.3465464275096626E-2</c:v>
                </c:pt>
                <c:pt idx="659">
                  <c:v>3.3522941234763654E-2</c:v>
                </c:pt>
                <c:pt idx="660">
                  <c:v>3.358537310474681E-2</c:v>
                </c:pt>
                <c:pt idx="661">
                  <c:v>3.3639877118224165E-2</c:v>
                </c:pt>
                <c:pt idx="662">
                  <c:v>3.3692399167575077E-2</c:v>
                </c:pt>
                <c:pt idx="663">
                  <c:v>3.3744921216925974E-2</c:v>
                </c:pt>
                <c:pt idx="664">
                  <c:v>3.3800416212466558E-2</c:v>
                </c:pt>
                <c:pt idx="665">
                  <c:v>3.3857893172133592E-2</c:v>
                </c:pt>
                <c:pt idx="666">
                  <c:v>3.3920325042116742E-2</c:v>
                </c:pt>
                <c:pt idx="667">
                  <c:v>3.3982756912099892E-2</c:v>
                </c:pt>
                <c:pt idx="668">
                  <c:v>3.4043206817956598E-2</c:v>
                </c:pt>
                <c:pt idx="669">
                  <c:v>3.4100683777623632E-2</c:v>
                </c:pt>
                <c:pt idx="670">
                  <c:v>3.4150232880784864E-2</c:v>
                </c:pt>
                <c:pt idx="671">
                  <c:v>3.4197800019819646E-2</c:v>
                </c:pt>
                <c:pt idx="672">
                  <c:v>3.4241403230601528E-2</c:v>
                </c:pt>
                <c:pt idx="673">
                  <c:v>3.4283024477256965E-2</c:v>
                </c:pt>
                <c:pt idx="674">
                  <c:v>3.4327618670102075E-2</c:v>
                </c:pt>
                <c:pt idx="675">
                  <c:v>3.4370230898820742E-2</c:v>
                </c:pt>
                <c:pt idx="676">
                  <c:v>3.4412843127539394E-2</c:v>
                </c:pt>
                <c:pt idx="677">
                  <c:v>3.4460410266574176E-2</c:v>
                </c:pt>
                <c:pt idx="678">
                  <c:v>3.4507977405608965E-2</c:v>
                </c:pt>
                <c:pt idx="679">
                  <c:v>3.456049945495987E-2</c:v>
                </c:pt>
                <c:pt idx="680">
                  <c:v>3.4615003468437225E-2</c:v>
                </c:pt>
                <c:pt idx="681">
                  <c:v>3.4675453374293931E-2</c:v>
                </c:pt>
                <c:pt idx="682">
                  <c:v>3.4732930333960965E-2</c:v>
                </c:pt>
                <c:pt idx="683">
                  <c:v>3.4790407293627992E-2</c:v>
                </c:pt>
                <c:pt idx="684">
                  <c:v>3.4847884253295026E-2</c:v>
                </c:pt>
                <c:pt idx="685">
                  <c:v>3.4902388266772374E-2</c:v>
                </c:pt>
                <c:pt idx="686">
                  <c:v>3.4959865226439409E-2</c:v>
                </c:pt>
                <c:pt idx="687">
                  <c:v>3.5020315132296115E-2</c:v>
                </c:pt>
                <c:pt idx="688">
                  <c:v>3.5088692894658616E-2</c:v>
                </c:pt>
                <c:pt idx="689">
                  <c:v>3.5150133782578544E-2</c:v>
                </c:pt>
                <c:pt idx="690">
                  <c:v>3.52086017243088E-2</c:v>
                </c:pt>
                <c:pt idx="691">
                  <c:v>3.5261123773659704E-2</c:v>
                </c:pt>
                <c:pt idx="692">
                  <c:v>3.5310672876820937E-2</c:v>
                </c:pt>
                <c:pt idx="693">
                  <c:v>3.5354276087602825E-2</c:v>
                </c:pt>
                <c:pt idx="694">
                  <c:v>3.5396888316321477E-2</c:v>
                </c:pt>
                <c:pt idx="695">
                  <c:v>3.5443464473293038E-2</c:v>
                </c:pt>
                <c:pt idx="696">
                  <c:v>3.5490040630264598E-2</c:v>
                </c:pt>
                <c:pt idx="697">
                  <c:v>3.553760776929938E-2</c:v>
                </c:pt>
                <c:pt idx="698">
                  <c:v>3.5591120800713513E-2</c:v>
                </c:pt>
                <c:pt idx="699">
                  <c:v>3.5649588742443769E-2</c:v>
                </c:pt>
                <c:pt idx="700">
                  <c:v>3.5713011594490147E-2</c:v>
                </c:pt>
                <c:pt idx="701">
                  <c:v>3.5775443464473297E-2</c:v>
                </c:pt>
                <c:pt idx="702">
                  <c:v>3.5831929442077103E-2</c:v>
                </c:pt>
                <c:pt idx="703">
                  <c:v>3.5889406401744137E-2</c:v>
                </c:pt>
                <c:pt idx="704">
                  <c:v>3.593796452284214E-2</c:v>
                </c:pt>
                <c:pt idx="705">
                  <c:v>3.5989495590129823E-2</c:v>
                </c:pt>
                <c:pt idx="706">
                  <c:v>3.6038053711227834E-2</c:v>
                </c:pt>
                <c:pt idx="707">
                  <c:v>3.6085620850262616E-2</c:v>
                </c:pt>
                <c:pt idx="708">
                  <c:v>3.6130215043107726E-2</c:v>
                </c:pt>
                <c:pt idx="709">
                  <c:v>3.6183728074521859E-2</c:v>
                </c:pt>
                <c:pt idx="710">
                  <c:v>3.6236250123872764E-2</c:v>
                </c:pt>
                <c:pt idx="711">
                  <c:v>3.6286790209097225E-2</c:v>
                </c:pt>
                <c:pt idx="712">
                  <c:v>3.6333366366068778E-2</c:v>
                </c:pt>
                <c:pt idx="713">
                  <c:v>3.6377960558913888E-2</c:v>
                </c:pt>
                <c:pt idx="714">
                  <c:v>3.6431473590328022E-2</c:v>
                </c:pt>
                <c:pt idx="715">
                  <c:v>3.64948964423744E-2</c:v>
                </c:pt>
                <c:pt idx="716">
                  <c:v>3.6566247150926573E-2</c:v>
                </c:pt>
                <c:pt idx="717">
                  <c:v>3.6627688038846501E-2</c:v>
                </c:pt>
                <c:pt idx="718">
                  <c:v>3.6681201070260634E-2</c:v>
                </c:pt>
                <c:pt idx="719">
                  <c:v>3.6681201070260634E-2</c:v>
                </c:pt>
                <c:pt idx="720">
                  <c:v>3.6727777227232195E-2</c:v>
                </c:pt>
                <c:pt idx="721">
                  <c:v>3.6774353384203755E-2</c:v>
                </c:pt>
                <c:pt idx="722">
                  <c:v>3.6822911505301766E-2</c:v>
                </c:pt>
                <c:pt idx="723">
                  <c:v>3.6868496680210097E-2</c:v>
                </c:pt>
                <c:pt idx="724">
                  <c:v>3.6915072837181651E-2</c:v>
                </c:pt>
                <c:pt idx="725">
                  <c:v>3.695966703002676E-2</c:v>
                </c:pt>
                <c:pt idx="726">
                  <c:v>3.7007234169061543E-2</c:v>
                </c:pt>
                <c:pt idx="727">
                  <c:v>3.7058765236349225E-2</c:v>
                </c:pt>
                <c:pt idx="728">
                  <c:v>3.7111287285700137E-2</c:v>
                </c:pt>
                <c:pt idx="729">
                  <c:v>3.7170746209493614E-2</c:v>
                </c:pt>
                <c:pt idx="730">
                  <c:v>3.7230205133287092E-2</c:v>
                </c:pt>
                <c:pt idx="731">
                  <c:v>3.7288673075017348E-2</c:v>
                </c:pt>
                <c:pt idx="732">
                  <c:v>3.7347141016747604E-2</c:v>
                </c:pt>
                <c:pt idx="733">
                  <c:v>3.7393717173719164E-2</c:v>
                </c:pt>
                <c:pt idx="734">
                  <c:v>3.7440293330690717E-2</c:v>
                </c:pt>
                <c:pt idx="735">
                  <c:v>3.7496779308294523E-2</c:v>
                </c:pt>
                <c:pt idx="736">
                  <c:v>3.7562184124467352E-2</c:v>
                </c:pt>
                <c:pt idx="737">
                  <c:v>3.7632543850956303E-2</c:v>
                </c:pt>
                <c:pt idx="738">
                  <c:v>3.7699930631255582E-2</c:v>
                </c:pt>
                <c:pt idx="739">
                  <c:v>3.776335348330196E-2</c:v>
                </c:pt>
                <c:pt idx="740">
                  <c:v>3.7819839460905759E-2</c:v>
                </c:pt>
                <c:pt idx="741">
                  <c:v>3.7875334456446343E-2</c:v>
                </c:pt>
                <c:pt idx="742">
                  <c:v>3.7930829451986926E-2</c:v>
                </c:pt>
                <c:pt idx="743">
                  <c:v>3.798632444752751E-2</c:v>
                </c:pt>
                <c:pt idx="744">
                  <c:v>3.8037855514815186E-2</c:v>
                </c:pt>
                <c:pt idx="745">
                  <c:v>3.8084431671786746E-2</c:v>
                </c:pt>
                <c:pt idx="746">
                  <c:v>3.8126052918442184E-2</c:v>
                </c:pt>
                <c:pt idx="747">
                  <c:v>3.8166683183034393E-2</c:v>
                </c:pt>
                <c:pt idx="748">
                  <c:v>3.820434050143693E-2</c:v>
                </c:pt>
                <c:pt idx="749">
                  <c:v>3.8246952730155589E-2</c:v>
                </c:pt>
                <c:pt idx="750">
                  <c:v>3.8287582994747799E-2</c:v>
                </c:pt>
                <c:pt idx="751">
                  <c:v>3.8329204241403236E-2</c:v>
                </c:pt>
                <c:pt idx="752">
                  <c:v>3.8375780398374797E-2</c:v>
                </c:pt>
                <c:pt idx="753">
                  <c:v>3.8420374591219907E-2</c:v>
                </c:pt>
                <c:pt idx="754">
                  <c:v>3.8464968784065016E-2</c:v>
                </c:pt>
                <c:pt idx="755">
                  <c:v>3.8509562976910126E-2</c:v>
                </c:pt>
                <c:pt idx="756">
                  <c:v>3.8566048954513932E-2</c:v>
                </c:pt>
                <c:pt idx="757">
                  <c:v>3.8641363591319006E-2</c:v>
                </c:pt>
                <c:pt idx="758">
                  <c:v>3.872064215637698E-2</c:v>
                </c:pt>
                <c:pt idx="759">
                  <c:v>3.8795956793182047E-2</c:v>
                </c:pt>
                <c:pt idx="760">
                  <c:v>3.8857397681101982E-2</c:v>
                </c:pt>
                <c:pt idx="761">
                  <c:v>3.8901991873947092E-2</c:v>
                </c:pt>
                <c:pt idx="762">
                  <c:v>3.8941631156476079E-2</c:v>
                </c:pt>
                <c:pt idx="763">
                  <c:v>3.8982261421068289E-2</c:v>
                </c:pt>
                <c:pt idx="764">
                  <c:v>3.9029828560103071E-2</c:v>
                </c:pt>
                <c:pt idx="765">
                  <c:v>3.9086314537706876E-2</c:v>
                </c:pt>
                <c:pt idx="766">
                  <c:v>3.9148746407690026E-2</c:v>
                </c:pt>
                <c:pt idx="767">
                  <c:v>3.9218115152115755E-2</c:v>
                </c:pt>
                <c:pt idx="768">
                  <c:v>3.9282528986225355E-2</c:v>
                </c:pt>
                <c:pt idx="769">
                  <c:v>3.9339014963829161E-2</c:v>
                </c:pt>
                <c:pt idx="770">
                  <c:v>3.9391537013180072E-2</c:v>
                </c:pt>
                <c:pt idx="771">
                  <c:v>3.9438113170151626E-2</c:v>
                </c:pt>
                <c:pt idx="772">
                  <c:v>3.9485680309186415E-2</c:v>
                </c:pt>
                <c:pt idx="773">
                  <c:v>3.9535229412347647E-2</c:v>
                </c:pt>
                <c:pt idx="774">
                  <c:v>3.9535229412347647E-2</c:v>
                </c:pt>
                <c:pt idx="775">
                  <c:v>3.9580814587255979E-2</c:v>
                </c:pt>
                <c:pt idx="776">
                  <c:v>3.962937270835399E-2</c:v>
                </c:pt>
                <c:pt idx="777">
                  <c:v>3.9682885739768123E-2</c:v>
                </c:pt>
                <c:pt idx="778">
                  <c:v>3.974036269943515E-2</c:v>
                </c:pt>
                <c:pt idx="779">
                  <c:v>3.9797839659102177E-2</c:v>
                </c:pt>
                <c:pt idx="780">
                  <c:v>3.985135269051631E-2</c:v>
                </c:pt>
                <c:pt idx="781">
                  <c:v>3.9897928847487864E-2</c:v>
                </c:pt>
                <c:pt idx="782">
                  <c:v>3.9944505004459431E-2</c:v>
                </c:pt>
                <c:pt idx="783">
                  <c:v>3.9991081161430984E-2</c:v>
                </c:pt>
                <c:pt idx="784">
                  <c:v>4.0039639282528995E-2</c:v>
                </c:pt>
                <c:pt idx="785">
                  <c:v>4.0091170349816678E-2</c:v>
                </c:pt>
                <c:pt idx="786">
                  <c:v>4.0143692399167583E-2</c:v>
                </c:pt>
                <c:pt idx="787">
                  <c:v>4.0197205430581716E-2</c:v>
                </c:pt>
                <c:pt idx="788">
                  <c:v>4.0252700426122293E-2</c:v>
                </c:pt>
                <c:pt idx="789">
                  <c:v>4.0307204439599655E-2</c:v>
                </c:pt>
                <c:pt idx="790">
                  <c:v>4.0366663363393132E-2</c:v>
                </c:pt>
                <c:pt idx="791">
                  <c:v>4.0425131305123381E-2</c:v>
                </c:pt>
                <c:pt idx="792">
                  <c:v>4.0484590228916865E-2</c:v>
                </c:pt>
                <c:pt idx="793">
                  <c:v>4.0545040134773572E-2</c:v>
                </c:pt>
                <c:pt idx="794">
                  <c:v>4.0601526112377377E-2</c:v>
                </c:pt>
                <c:pt idx="795">
                  <c:v>4.0653057179665053E-2</c:v>
                </c:pt>
                <c:pt idx="796">
                  <c:v>4.0700624318699835E-2</c:v>
                </c:pt>
                <c:pt idx="797">
                  <c:v>4.0743236547418495E-2</c:v>
                </c:pt>
                <c:pt idx="798">
                  <c:v>4.0787830740263605E-2</c:v>
                </c:pt>
                <c:pt idx="799">
                  <c:v>4.0835397879298393E-2</c:v>
                </c:pt>
                <c:pt idx="800">
                  <c:v>4.0884946982459626E-2</c:v>
                </c:pt>
                <c:pt idx="801">
                  <c:v>4.0936478049747302E-2</c:v>
                </c:pt>
                <c:pt idx="802">
                  <c:v>4.0987018134971763E-2</c:v>
                </c:pt>
                <c:pt idx="803">
                  <c:v>4.1035576256069774E-2</c:v>
                </c:pt>
                <c:pt idx="804">
                  <c:v>4.1085125359231006E-2</c:v>
                </c:pt>
                <c:pt idx="805">
                  <c:v>4.1138638390645139E-2</c:v>
                </c:pt>
                <c:pt idx="806">
                  <c:v>4.1197106332375388E-2</c:v>
                </c:pt>
                <c:pt idx="807">
                  <c:v>4.1256565256168866E-2</c:v>
                </c:pt>
                <c:pt idx="808">
                  <c:v>4.1318997126152023E-2</c:v>
                </c:pt>
                <c:pt idx="809">
                  <c:v>4.1376474085819057E-2</c:v>
                </c:pt>
                <c:pt idx="810">
                  <c:v>4.1432960063422862E-2</c:v>
                </c:pt>
                <c:pt idx="811">
                  <c:v>4.1489446041026667E-2</c:v>
                </c:pt>
                <c:pt idx="812">
                  <c:v>4.1543950054504016E-2</c:v>
                </c:pt>
                <c:pt idx="813">
                  <c:v>4.1595481121791705E-2</c:v>
                </c:pt>
                <c:pt idx="814">
                  <c:v>4.164602120701616E-2</c:v>
                </c:pt>
                <c:pt idx="815">
                  <c:v>4.1689624417798048E-2</c:v>
                </c:pt>
                <c:pt idx="816">
                  <c:v>4.17322366465167E-2</c:v>
                </c:pt>
                <c:pt idx="817">
                  <c:v>4.1771875929045695E-2</c:v>
                </c:pt>
                <c:pt idx="818">
                  <c:v>4.1815479139827576E-2</c:v>
                </c:pt>
                <c:pt idx="819">
                  <c:v>4.1862055296799136E-2</c:v>
                </c:pt>
                <c:pt idx="820">
                  <c:v>4.1917550292339713E-2</c:v>
                </c:pt>
                <c:pt idx="821">
                  <c:v>4.1982955108512549E-2</c:v>
                </c:pt>
                <c:pt idx="822">
                  <c:v>4.2047368942622149E-2</c:v>
                </c:pt>
                <c:pt idx="823">
                  <c:v>4.2102863938162725E-2</c:v>
                </c:pt>
                <c:pt idx="824">
                  <c:v>4.2150431077197507E-2</c:v>
                </c:pt>
                <c:pt idx="825">
                  <c:v>4.2195025270042624E-2</c:v>
                </c:pt>
                <c:pt idx="826">
                  <c:v>4.2244574373203857E-2</c:v>
                </c:pt>
                <c:pt idx="827">
                  <c:v>4.2304033296997334E-2</c:v>
                </c:pt>
                <c:pt idx="828">
                  <c:v>4.2364483202854041E-2</c:v>
                </c:pt>
                <c:pt idx="829">
                  <c:v>4.2364483202854041E-2</c:v>
                </c:pt>
                <c:pt idx="830">
                  <c:v>4.2425924090773968E-2</c:v>
                </c:pt>
                <c:pt idx="831">
                  <c:v>4.2488355960757111E-2</c:v>
                </c:pt>
                <c:pt idx="832">
                  <c:v>4.2542859974234473E-2</c:v>
                </c:pt>
                <c:pt idx="833">
                  <c:v>4.2594391041522149E-2</c:v>
                </c:pt>
                <c:pt idx="834">
                  <c:v>4.2638985234367266E-2</c:v>
                </c:pt>
                <c:pt idx="835">
                  <c:v>4.2678624516896253E-2</c:v>
                </c:pt>
                <c:pt idx="836">
                  <c:v>4.2717272817362012E-2</c:v>
                </c:pt>
                <c:pt idx="837">
                  <c:v>4.275889406401745E-2</c:v>
                </c:pt>
                <c:pt idx="838">
                  <c:v>4.2806461203052239E-2</c:v>
                </c:pt>
                <c:pt idx="839">
                  <c:v>4.2857001288276693E-2</c:v>
                </c:pt>
                <c:pt idx="840">
                  <c:v>4.291249628381727E-2</c:v>
                </c:pt>
                <c:pt idx="841">
                  <c:v>4.2967000297294625E-2</c:v>
                </c:pt>
                <c:pt idx="842">
                  <c:v>4.3021504310771987E-2</c:v>
                </c:pt>
                <c:pt idx="843">
                  <c:v>4.3075017342186113E-2</c:v>
                </c:pt>
                <c:pt idx="844">
                  <c:v>4.3121593499157673E-2</c:v>
                </c:pt>
                <c:pt idx="845">
                  <c:v>4.3167178674066005E-2</c:v>
                </c:pt>
                <c:pt idx="846">
                  <c:v>4.3215736795164016E-2</c:v>
                </c:pt>
                <c:pt idx="847">
                  <c:v>4.326627688038847E-2</c:v>
                </c:pt>
                <c:pt idx="848">
                  <c:v>4.3316816965612931E-2</c:v>
                </c:pt>
                <c:pt idx="849">
                  <c:v>4.3369339014963842E-2</c:v>
                </c:pt>
                <c:pt idx="850">
                  <c:v>4.3420870082251518E-2</c:v>
                </c:pt>
                <c:pt idx="851">
                  <c:v>4.3476365077792102E-2</c:v>
                </c:pt>
                <c:pt idx="852">
                  <c:v>4.3532851055395907E-2</c:v>
                </c:pt>
                <c:pt idx="853">
                  <c:v>4.3589337032999713E-2</c:v>
                </c:pt>
                <c:pt idx="854">
                  <c:v>4.3643841046477061E-2</c:v>
                </c:pt>
                <c:pt idx="855">
                  <c:v>4.3694381131701529E-2</c:v>
                </c:pt>
                <c:pt idx="856">
                  <c:v>4.3742939252799533E-2</c:v>
                </c:pt>
                <c:pt idx="857">
                  <c:v>4.3788524427707871E-2</c:v>
                </c:pt>
                <c:pt idx="858">
                  <c:v>4.3835100584679425E-2</c:v>
                </c:pt>
                <c:pt idx="859">
                  <c:v>4.3884649687840657E-2</c:v>
                </c:pt>
                <c:pt idx="860">
                  <c:v>4.3935189773065118E-2</c:v>
                </c:pt>
                <c:pt idx="861">
                  <c:v>4.3986720840352794E-2</c:v>
                </c:pt>
                <c:pt idx="862">
                  <c:v>4.4041224853830156E-2</c:v>
                </c:pt>
                <c:pt idx="863">
                  <c:v>4.4090773956991389E-2</c:v>
                </c:pt>
                <c:pt idx="864">
                  <c:v>4.4142305024279065E-2</c:v>
                </c:pt>
                <c:pt idx="865">
                  <c:v>4.4194827073629976E-2</c:v>
                </c:pt>
                <c:pt idx="866">
                  <c:v>4.4251313051233782E-2</c:v>
                </c:pt>
                <c:pt idx="867">
                  <c:v>4.4311762957090481E-2</c:v>
                </c:pt>
                <c:pt idx="868">
                  <c:v>4.4371221880883965E-2</c:v>
                </c:pt>
                <c:pt idx="869">
                  <c:v>4.442374393023487E-2</c:v>
                </c:pt>
                <c:pt idx="870">
                  <c:v>4.447032008720643E-2</c:v>
                </c:pt>
                <c:pt idx="871">
                  <c:v>4.451491428005154E-2</c:v>
                </c:pt>
                <c:pt idx="872">
                  <c:v>4.455950847289665E-2</c:v>
                </c:pt>
                <c:pt idx="873">
                  <c:v>4.4609057576057883E-2</c:v>
                </c:pt>
                <c:pt idx="874">
                  <c:v>4.4662570607472009E-2</c:v>
                </c:pt>
                <c:pt idx="875">
                  <c:v>4.4725002477455172E-2</c:v>
                </c:pt>
                <c:pt idx="876">
                  <c:v>4.4779506490932521E-2</c:v>
                </c:pt>
                <c:pt idx="877">
                  <c:v>4.4831037558220203E-2</c:v>
                </c:pt>
                <c:pt idx="878">
                  <c:v>4.4878604697254985E-2</c:v>
                </c:pt>
                <c:pt idx="879">
                  <c:v>4.4925180854226553E-2</c:v>
                </c:pt>
                <c:pt idx="880">
                  <c:v>4.497373897532455E-2</c:v>
                </c:pt>
                <c:pt idx="881">
                  <c:v>4.5025270042612232E-2</c:v>
                </c:pt>
                <c:pt idx="882">
                  <c:v>4.5078783074026366E-2</c:v>
                </c:pt>
                <c:pt idx="883">
                  <c:v>4.5130314141314049E-2</c:v>
                </c:pt>
                <c:pt idx="884">
                  <c:v>4.5178872262412059E-2</c:v>
                </c:pt>
                <c:pt idx="885">
                  <c:v>4.5226439401446841E-2</c:v>
                </c:pt>
                <c:pt idx="886">
                  <c:v>4.5274006540481623E-2</c:v>
                </c:pt>
                <c:pt idx="887">
                  <c:v>4.5325537607769313E-2</c:v>
                </c:pt>
                <c:pt idx="888">
                  <c:v>4.5380041621246661E-2</c:v>
                </c:pt>
                <c:pt idx="889">
                  <c:v>4.5439500545040146E-2</c:v>
                </c:pt>
                <c:pt idx="890">
                  <c:v>4.5500941432960074E-2</c:v>
                </c:pt>
                <c:pt idx="891">
                  <c:v>4.5561391338816773E-2</c:v>
                </c:pt>
                <c:pt idx="892">
                  <c:v>4.5620850262610257E-2</c:v>
                </c:pt>
                <c:pt idx="893">
                  <c:v>4.5677336240214063E-2</c:v>
                </c:pt>
                <c:pt idx="894">
                  <c:v>4.5727876325438517E-2</c:v>
                </c:pt>
                <c:pt idx="895">
                  <c:v>4.5782380338915879E-2</c:v>
                </c:pt>
                <c:pt idx="896">
                  <c:v>4.5829947477950654E-2</c:v>
                </c:pt>
                <c:pt idx="897">
                  <c:v>4.5877514616985443E-2</c:v>
                </c:pt>
                <c:pt idx="898">
                  <c:v>4.5927063720146676E-2</c:v>
                </c:pt>
                <c:pt idx="899">
                  <c:v>4.5978594787434358E-2</c:v>
                </c:pt>
                <c:pt idx="900">
                  <c:v>4.6037062729164607E-2</c:v>
                </c:pt>
                <c:pt idx="901">
                  <c:v>4.6096521652958092E-2</c:v>
                </c:pt>
                <c:pt idx="902">
                  <c:v>4.6151025666435447E-2</c:v>
                </c:pt>
                <c:pt idx="903">
                  <c:v>4.6204538697849573E-2</c:v>
                </c:pt>
                <c:pt idx="904">
                  <c:v>4.6253096818947584E-2</c:v>
                </c:pt>
                <c:pt idx="905">
                  <c:v>4.6302645922108816E-2</c:v>
                </c:pt>
                <c:pt idx="906">
                  <c:v>4.6355167971459721E-2</c:v>
                </c:pt>
                <c:pt idx="907">
                  <c:v>4.6406699038747411E-2</c:v>
                </c:pt>
                <c:pt idx="908">
                  <c:v>4.6455257159845414E-2</c:v>
                </c:pt>
                <c:pt idx="909">
                  <c:v>4.6498860370627296E-2</c:v>
                </c:pt>
                <c:pt idx="910">
                  <c:v>4.6542463581409184E-2</c:v>
                </c:pt>
                <c:pt idx="911">
                  <c:v>4.6586066792191065E-2</c:v>
                </c:pt>
                <c:pt idx="912">
                  <c:v>4.6631651967099397E-2</c:v>
                </c:pt>
                <c:pt idx="913">
                  <c:v>4.6682192052323865E-2</c:v>
                </c:pt>
                <c:pt idx="914">
                  <c:v>4.6736696065801213E-2</c:v>
                </c:pt>
                <c:pt idx="915">
                  <c:v>4.6794173025468254E-2</c:v>
                </c:pt>
                <c:pt idx="916">
                  <c:v>4.6851649985135281E-2</c:v>
                </c:pt>
                <c:pt idx="917">
                  <c:v>4.6908135962739086E-2</c:v>
                </c:pt>
                <c:pt idx="918">
                  <c:v>4.6962639976216435E-2</c:v>
                </c:pt>
                <c:pt idx="919">
                  <c:v>4.7015162025567346E-2</c:v>
                </c:pt>
                <c:pt idx="920">
                  <c:v>4.7068675056981472E-2</c:v>
                </c:pt>
                <c:pt idx="921">
                  <c:v>4.711921514220594E-2</c:v>
                </c:pt>
                <c:pt idx="922">
                  <c:v>4.7166782281240716E-2</c:v>
                </c:pt>
                <c:pt idx="923">
                  <c:v>4.7208403527896153E-2</c:v>
                </c:pt>
                <c:pt idx="924">
                  <c:v>4.7249033792488362E-2</c:v>
                </c:pt>
                <c:pt idx="925">
                  <c:v>4.72906550391438E-2</c:v>
                </c:pt>
                <c:pt idx="926">
                  <c:v>4.7336240214052132E-2</c:v>
                </c:pt>
                <c:pt idx="927">
                  <c:v>4.7383807353086921E-2</c:v>
                </c:pt>
                <c:pt idx="928">
                  <c:v>4.7437320384501047E-2</c:v>
                </c:pt>
                <c:pt idx="929">
                  <c:v>4.7489842433851959E-2</c:v>
                </c:pt>
                <c:pt idx="930">
                  <c:v>4.7539391537013191E-2</c:v>
                </c:pt>
                <c:pt idx="931">
                  <c:v>4.7592904568427317E-2</c:v>
                </c:pt>
                <c:pt idx="932">
                  <c:v>4.7637498761272427E-2</c:v>
                </c:pt>
                <c:pt idx="933">
                  <c:v>4.7681101972054309E-2</c:v>
                </c:pt>
                <c:pt idx="934">
                  <c:v>4.7727678129025876E-2</c:v>
                </c:pt>
                <c:pt idx="935">
                  <c:v>4.7776236250123887E-2</c:v>
                </c:pt>
                <c:pt idx="936">
                  <c:v>4.7829749281538013E-2</c:v>
                </c:pt>
                <c:pt idx="937">
                  <c:v>4.7884253295015368E-2</c:v>
                </c:pt>
                <c:pt idx="938">
                  <c:v>4.7935784362303051E-2</c:v>
                </c:pt>
                <c:pt idx="939">
                  <c:v>4.7987315429590727E-2</c:v>
                </c:pt>
                <c:pt idx="940">
                  <c:v>4.8034882568625516E-2</c:v>
                </c:pt>
                <c:pt idx="941">
                  <c:v>4.8086413635913199E-2</c:v>
                </c:pt>
                <c:pt idx="942">
                  <c:v>4.8140917649390554E-2</c:v>
                </c:pt>
                <c:pt idx="943">
                  <c:v>4.8199385591120809E-2</c:v>
                </c:pt>
                <c:pt idx="944">
                  <c:v>4.8270736299672989E-2</c:v>
                </c:pt>
                <c:pt idx="945">
                  <c:v>4.8328213259340017E-2</c:v>
                </c:pt>
                <c:pt idx="946">
                  <c:v>4.8393618075512838E-2</c:v>
                </c:pt>
                <c:pt idx="947">
                  <c:v>4.8444158160737293E-2</c:v>
                </c:pt>
                <c:pt idx="948">
                  <c:v>4.8489743335645631E-2</c:v>
                </c:pt>
                <c:pt idx="949">
                  <c:v>4.853532851055397E-2</c:v>
                </c:pt>
                <c:pt idx="950">
                  <c:v>4.858190466752553E-2</c:v>
                </c:pt>
                <c:pt idx="951">
                  <c:v>4.8636408681002878E-2</c:v>
                </c:pt>
                <c:pt idx="952">
                  <c:v>4.8686948766227339E-2</c:v>
                </c:pt>
                <c:pt idx="953">
                  <c:v>4.8736497869388572E-2</c:v>
                </c:pt>
                <c:pt idx="954">
                  <c:v>4.878208304429691E-2</c:v>
                </c:pt>
                <c:pt idx="955">
                  <c:v>4.8827668219205242E-2</c:v>
                </c:pt>
                <c:pt idx="956">
                  <c:v>4.8877217322366474E-2</c:v>
                </c:pt>
                <c:pt idx="957">
                  <c:v>4.8929739371717379E-2</c:v>
                </c:pt>
                <c:pt idx="958">
                  <c:v>4.897829749281539E-2</c:v>
                </c:pt>
                <c:pt idx="959">
                  <c:v>4.9034783470419195E-2</c:v>
                </c:pt>
                <c:pt idx="960">
                  <c:v>4.9081359627390748E-2</c:v>
                </c:pt>
                <c:pt idx="961">
                  <c:v>4.9126944802299087E-2</c:v>
                </c:pt>
                <c:pt idx="962">
                  <c:v>4.9172529977207419E-2</c:v>
                </c:pt>
                <c:pt idx="963">
                  <c:v>4.9216133187989307E-2</c:v>
                </c:pt>
                <c:pt idx="964">
                  <c:v>4.9261718362897639E-2</c:v>
                </c:pt>
                <c:pt idx="965">
                  <c:v>4.9306312555742755E-2</c:v>
                </c:pt>
                <c:pt idx="966">
                  <c:v>4.9354870676840759E-2</c:v>
                </c:pt>
                <c:pt idx="967">
                  <c:v>4.9405410762065213E-2</c:v>
                </c:pt>
                <c:pt idx="968">
                  <c:v>4.9459914775542568E-2</c:v>
                </c:pt>
                <c:pt idx="969">
                  <c:v>4.9516400753146374E-2</c:v>
                </c:pt>
                <c:pt idx="970">
                  <c:v>4.9568922802497278E-2</c:v>
                </c:pt>
                <c:pt idx="971">
                  <c:v>4.9619462887721746E-2</c:v>
                </c:pt>
                <c:pt idx="972">
                  <c:v>4.9667030026756522E-2</c:v>
                </c:pt>
                <c:pt idx="973">
                  <c:v>4.971063323753841E-2</c:v>
                </c:pt>
                <c:pt idx="974">
                  <c:v>4.975522743038352E-2</c:v>
                </c:pt>
                <c:pt idx="975">
                  <c:v>4.9796848677038957E-2</c:v>
                </c:pt>
                <c:pt idx="976">
                  <c:v>4.9837478941631159E-2</c:v>
                </c:pt>
                <c:pt idx="977">
                  <c:v>4.9878109206223376E-2</c:v>
                </c:pt>
                <c:pt idx="978">
                  <c:v>4.9925676345258165E-2</c:v>
                </c:pt>
                <c:pt idx="979">
                  <c:v>4.9986126251114864E-2</c:v>
                </c:pt>
                <c:pt idx="980">
                  <c:v>5.0051531067287693E-2</c:v>
                </c:pt>
                <c:pt idx="981">
                  <c:v>5.0122881775839866E-2</c:v>
                </c:pt>
                <c:pt idx="982">
                  <c:v>5.0185313645823015E-2</c:v>
                </c:pt>
                <c:pt idx="983">
                  <c:v>5.0235853731047476E-2</c:v>
                </c:pt>
                <c:pt idx="984">
                  <c:v>5.0283420870082259E-2</c:v>
                </c:pt>
                <c:pt idx="985">
                  <c:v>5.0327024080864147E-2</c:v>
                </c:pt>
                <c:pt idx="986">
                  <c:v>5.0366663363393127E-2</c:v>
                </c:pt>
                <c:pt idx="987">
                  <c:v>5.0409275592111794E-2</c:v>
                </c:pt>
                <c:pt idx="988">
                  <c:v>5.044495094638788E-2</c:v>
                </c:pt>
                <c:pt idx="989">
                  <c:v>5.0480626300663967E-2</c:v>
                </c:pt>
                <c:pt idx="990">
                  <c:v>5.0523238529382626E-2</c:v>
                </c:pt>
                <c:pt idx="991">
                  <c:v>5.0571796650480637E-2</c:v>
                </c:pt>
                <c:pt idx="992">
                  <c:v>5.0628282628084442E-2</c:v>
                </c:pt>
                <c:pt idx="993">
                  <c:v>5.0688732533941148E-2</c:v>
                </c:pt>
                <c:pt idx="994">
                  <c:v>5.0747200475671397E-2</c:v>
                </c:pt>
                <c:pt idx="995">
                  <c:v>5.0799722525022302E-2</c:v>
                </c:pt>
                <c:pt idx="996">
                  <c:v>5.0848280646120313E-2</c:v>
                </c:pt>
                <c:pt idx="997">
                  <c:v>5.0895847785155102E-2</c:v>
                </c:pt>
                <c:pt idx="998">
                  <c:v>5.0942423942126655E-2</c:v>
                </c:pt>
                <c:pt idx="999">
                  <c:v>5.0989000099098215E-2</c:v>
                </c:pt>
                <c:pt idx="1000">
                  <c:v>5.1034585274006547E-2</c:v>
                </c:pt>
                <c:pt idx="1001">
                  <c:v>5.1079179466851657E-2</c:v>
                </c:pt>
                <c:pt idx="1002">
                  <c:v>5.1122782677633545E-2</c:v>
                </c:pt>
                <c:pt idx="1003">
                  <c:v>5.1172331780794778E-2</c:v>
                </c:pt>
                <c:pt idx="1004">
                  <c:v>5.1225844812208911E-2</c:v>
                </c:pt>
                <c:pt idx="1005">
                  <c:v>5.128629471806561E-2</c:v>
                </c:pt>
                <c:pt idx="1006">
                  <c:v>5.1351699534238439E-2</c:v>
                </c:pt>
                <c:pt idx="1007">
                  <c:v>5.1413140422158374E-2</c:v>
                </c:pt>
                <c:pt idx="1008">
                  <c:v>5.1469626399762179E-2</c:v>
                </c:pt>
                <c:pt idx="1009">
                  <c:v>5.1518184520860176E-2</c:v>
                </c:pt>
                <c:pt idx="1010">
                  <c:v>5.1561787731642064E-2</c:v>
                </c:pt>
                <c:pt idx="1011">
                  <c:v>5.1610345852740075E-2</c:v>
                </c:pt>
                <c:pt idx="1012">
                  <c:v>5.1660885937964529E-2</c:v>
                </c:pt>
                <c:pt idx="1013">
                  <c:v>5.1712417005252219E-2</c:v>
                </c:pt>
                <c:pt idx="1014">
                  <c:v>5.1761966108413444E-2</c:v>
                </c:pt>
                <c:pt idx="1015">
                  <c:v>5.1808542265385005E-2</c:v>
                </c:pt>
                <c:pt idx="1016">
                  <c:v>5.1841244673471419E-2</c:v>
                </c:pt>
                <c:pt idx="1017">
                  <c:v>5.18848478842533E-2</c:v>
                </c:pt>
                <c:pt idx="1018">
                  <c:v>5.1928451095035189E-2</c:v>
                </c:pt>
                <c:pt idx="1019">
                  <c:v>5.1978000198196421E-2</c:v>
                </c:pt>
                <c:pt idx="1020">
                  <c:v>5.2033495193737005E-2</c:v>
                </c:pt>
                <c:pt idx="1021">
                  <c:v>5.2086017243087909E-2</c:v>
                </c:pt>
                <c:pt idx="1022">
                  <c:v>5.2138539292438821E-2</c:v>
                </c:pt>
                <c:pt idx="1023">
                  <c:v>5.2187097413536832E-2</c:v>
                </c:pt>
                <c:pt idx="1024">
                  <c:v>5.2233673570508385E-2</c:v>
                </c:pt>
                <c:pt idx="1025">
                  <c:v>5.2279258745416717E-2</c:v>
                </c:pt>
                <c:pt idx="1026">
                  <c:v>5.2324843920325048E-2</c:v>
                </c:pt>
                <c:pt idx="1027">
                  <c:v>5.2372411059359837E-2</c:v>
                </c:pt>
                <c:pt idx="1028">
                  <c:v>5.2422951144584291E-2</c:v>
                </c:pt>
                <c:pt idx="1029">
                  <c:v>5.2473491229808746E-2</c:v>
                </c:pt>
                <c:pt idx="1030">
                  <c:v>5.2522049350906756E-2</c:v>
                </c:pt>
                <c:pt idx="1031">
                  <c:v>5.2566643543751866E-2</c:v>
                </c:pt>
                <c:pt idx="1032">
                  <c:v>5.2613219700723426E-2</c:v>
                </c:pt>
                <c:pt idx="1033">
                  <c:v>5.2662768803884652E-2</c:v>
                </c:pt>
                <c:pt idx="1034">
                  <c:v>5.2724209691804587E-2</c:v>
                </c:pt>
                <c:pt idx="1035">
                  <c:v>5.2782677633534843E-2</c:v>
                </c:pt>
                <c:pt idx="1036">
                  <c:v>5.2835199682885747E-2</c:v>
                </c:pt>
                <c:pt idx="1037">
                  <c:v>5.2883757803983758E-2</c:v>
                </c:pt>
                <c:pt idx="1038">
                  <c:v>5.2923397086512738E-2</c:v>
                </c:pt>
                <c:pt idx="1039">
                  <c:v>5.2962045386978504E-2</c:v>
                </c:pt>
                <c:pt idx="1040">
                  <c:v>5.3002675651570713E-2</c:v>
                </c:pt>
                <c:pt idx="1041">
                  <c:v>5.3043305916162922E-2</c:v>
                </c:pt>
                <c:pt idx="1042">
                  <c:v>5.3082945198691917E-2</c:v>
                </c:pt>
                <c:pt idx="1043">
                  <c:v>5.3134476265979592E-2</c:v>
                </c:pt>
                <c:pt idx="1044">
                  <c:v>5.3182043405014381E-2</c:v>
                </c:pt>
                <c:pt idx="1045">
                  <c:v>5.3230601526112385E-2</c:v>
                </c:pt>
                <c:pt idx="1046">
                  <c:v>5.3230601526112385E-2</c:v>
                </c:pt>
                <c:pt idx="1047">
                  <c:v>5.3279159647210396E-2</c:v>
                </c:pt>
                <c:pt idx="1048">
                  <c:v>5.3333663660687751E-2</c:v>
                </c:pt>
                <c:pt idx="1049">
                  <c:v>5.3393122584481228E-2</c:v>
                </c:pt>
                <c:pt idx="1050">
                  <c:v>5.3459518382717279E-2</c:v>
                </c:pt>
                <c:pt idx="1051">
                  <c:v>5.3526905163016558E-2</c:v>
                </c:pt>
                <c:pt idx="1052">
                  <c:v>5.3592309979189387E-2</c:v>
                </c:pt>
                <c:pt idx="1053">
                  <c:v>5.3650777920919643E-2</c:v>
                </c:pt>
                <c:pt idx="1054">
                  <c:v>5.3700327024080875E-2</c:v>
                </c:pt>
                <c:pt idx="1055">
                  <c:v>5.3746903181052436E-2</c:v>
                </c:pt>
                <c:pt idx="1056">
                  <c:v>5.3791497373897539E-2</c:v>
                </c:pt>
                <c:pt idx="1057">
                  <c:v>5.3838073530869106E-2</c:v>
                </c:pt>
                <c:pt idx="1058">
                  <c:v>5.3887622634030338E-2</c:v>
                </c:pt>
                <c:pt idx="1059">
                  <c:v>5.3936180755128342E-2</c:v>
                </c:pt>
                <c:pt idx="1060">
                  <c:v>5.3981765930036681E-2</c:v>
                </c:pt>
                <c:pt idx="1061">
                  <c:v>5.4024378158755333E-2</c:v>
                </c:pt>
                <c:pt idx="1062">
                  <c:v>5.4066990387473993E-2</c:v>
                </c:pt>
                <c:pt idx="1063">
                  <c:v>5.410861163412943E-2</c:v>
                </c:pt>
                <c:pt idx="1064">
                  <c:v>5.4157169755227441E-2</c:v>
                </c:pt>
                <c:pt idx="1065">
                  <c:v>5.4210682786641567E-2</c:v>
                </c:pt>
                <c:pt idx="1066">
                  <c:v>5.4266177782182151E-2</c:v>
                </c:pt>
                <c:pt idx="1067">
                  <c:v>5.4323654741849178E-2</c:v>
                </c:pt>
                <c:pt idx="1068">
                  <c:v>5.4374194827073639E-2</c:v>
                </c:pt>
                <c:pt idx="1069">
                  <c:v>5.44207709840452E-2</c:v>
                </c:pt>
                <c:pt idx="1070">
                  <c:v>5.4464374194827088E-2</c:v>
                </c:pt>
                <c:pt idx="1071">
                  <c:v>5.4508968387672191E-2</c:v>
                </c:pt>
                <c:pt idx="1072">
                  <c:v>5.4558517490833423E-2</c:v>
                </c:pt>
                <c:pt idx="1073">
                  <c:v>5.4610048558121106E-2</c:v>
                </c:pt>
                <c:pt idx="1074">
                  <c:v>5.4666534535724912E-2</c:v>
                </c:pt>
                <c:pt idx="1075">
                  <c:v>5.472797542364484E-2</c:v>
                </c:pt>
                <c:pt idx="1076">
                  <c:v>5.4778515508869301E-2</c:v>
                </c:pt>
                <c:pt idx="1077">
                  <c:v>5.4832028540283434E-2</c:v>
                </c:pt>
                <c:pt idx="1078">
                  <c:v>5.4881577643444666E-2</c:v>
                </c:pt>
                <c:pt idx="1079">
                  <c:v>5.4933108710732349E-2</c:v>
                </c:pt>
                <c:pt idx="1080">
                  <c:v>5.4984639778020025E-2</c:v>
                </c:pt>
                <c:pt idx="1081">
                  <c:v>5.5039143791497387E-2</c:v>
                </c:pt>
                <c:pt idx="1082">
                  <c:v>5.5097611733227636E-2</c:v>
                </c:pt>
                <c:pt idx="1083">
                  <c:v>5.5156079674957899E-2</c:v>
                </c:pt>
                <c:pt idx="1084">
                  <c:v>5.5215538598751369E-2</c:v>
                </c:pt>
                <c:pt idx="1085">
                  <c:v>5.5272024576355175E-2</c:v>
                </c:pt>
                <c:pt idx="1086">
                  <c:v>5.5326528589832537E-2</c:v>
                </c:pt>
                <c:pt idx="1087">
                  <c:v>5.5379050639183441E-2</c:v>
                </c:pt>
                <c:pt idx="1088">
                  <c:v>5.5432563670597575E-2</c:v>
                </c:pt>
                <c:pt idx="1089">
                  <c:v>5.5493013576454274E-2</c:v>
                </c:pt>
                <c:pt idx="1090">
                  <c:v>5.5547517589931629E-2</c:v>
                </c:pt>
                <c:pt idx="1091">
                  <c:v>5.559805767515609E-2</c:v>
                </c:pt>
                <c:pt idx="1092">
                  <c:v>5.5645624814190872E-2</c:v>
                </c:pt>
                <c:pt idx="1093">
                  <c:v>5.5686255078783081E-2</c:v>
                </c:pt>
                <c:pt idx="1094">
                  <c:v>5.5729858289564969E-2</c:v>
                </c:pt>
                <c:pt idx="1095">
                  <c:v>5.5778416410662973E-2</c:v>
                </c:pt>
                <c:pt idx="1096">
                  <c:v>5.5825983549697762E-2</c:v>
                </c:pt>
                <c:pt idx="1097">
                  <c:v>5.5876523634922216E-2</c:v>
                </c:pt>
                <c:pt idx="1098">
                  <c:v>5.5933009612526022E-2</c:v>
                </c:pt>
                <c:pt idx="1099">
                  <c:v>5.5995441482509178E-2</c:v>
                </c:pt>
                <c:pt idx="1100">
                  <c:v>5.6059855316618779E-2</c:v>
                </c:pt>
                <c:pt idx="1101">
                  <c:v>5.6066792191061351E-2</c:v>
                </c:pt>
                <c:pt idx="1102">
                  <c:v>5.6120305222475485E-2</c:v>
                </c:pt>
                <c:pt idx="1103">
                  <c:v>5.6171836289763168E-2</c:v>
                </c:pt>
                <c:pt idx="1104">
                  <c:v>5.6220394410861171E-2</c:v>
                </c:pt>
                <c:pt idx="1105">
                  <c:v>5.6264988603706281E-2</c:v>
                </c:pt>
                <c:pt idx="1106">
                  <c:v>5.6310573778614613E-2</c:v>
                </c:pt>
                <c:pt idx="1107">
                  <c:v>5.6360122881775845E-2</c:v>
                </c:pt>
                <c:pt idx="1108">
                  <c:v>5.6411653949063528E-2</c:v>
                </c:pt>
                <c:pt idx="1109">
                  <c:v>5.6465166980477662E-2</c:v>
                </c:pt>
                <c:pt idx="1110">
                  <c:v>5.6521652958081467E-2</c:v>
                </c:pt>
                <c:pt idx="1111">
                  <c:v>5.6575165989495593E-2</c:v>
                </c:pt>
                <c:pt idx="1112">
                  <c:v>5.6623724110593604E-2</c:v>
                </c:pt>
                <c:pt idx="1113">
                  <c:v>5.6669309285501943E-2</c:v>
                </c:pt>
                <c:pt idx="1114">
                  <c:v>5.6715885442473503E-2</c:v>
                </c:pt>
                <c:pt idx="1115">
                  <c:v>5.6764443563571514E-2</c:v>
                </c:pt>
                <c:pt idx="1116">
                  <c:v>5.6821920523238541E-2</c:v>
                </c:pt>
                <c:pt idx="1117">
                  <c:v>5.6877415518779117E-2</c:v>
                </c:pt>
                <c:pt idx="1118">
                  <c:v>5.6933901496382923E-2</c:v>
                </c:pt>
                <c:pt idx="1119">
                  <c:v>5.6987414527797063E-2</c:v>
                </c:pt>
                <c:pt idx="1120">
                  <c:v>5.7036963630958296E-2</c:v>
                </c:pt>
                <c:pt idx="1121">
                  <c:v>5.7084530769993071E-2</c:v>
                </c:pt>
                <c:pt idx="1122">
                  <c:v>5.7128133980774959E-2</c:v>
                </c:pt>
                <c:pt idx="1123">
                  <c:v>5.7167773263303939E-2</c:v>
                </c:pt>
                <c:pt idx="1124">
                  <c:v>5.7205430581706476E-2</c:v>
                </c:pt>
                <c:pt idx="1125">
                  <c:v>5.7244078882172249E-2</c:v>
                </c:pt>
                <c:pt idx="1126">
                  <c:v>5.728768209295413E-2</c:v>
                </c:pt>
                <c:pt idx="1127">
                  <c:v>5.7341195124368256E-2</c:v>
                </c:pt>
                <c:pt idx="1128">
                  <c:v>5.7400654048161741E-2</c:v>
                </c:pt>
                <c:pt idx="1129">
                  <c:v>5.7464076900208119E-2</c:v>
                </c:pt>
                <c:pt idx="1130">
                  <c:v>5.7525517788128047E-2</c:v>
                </c:pt>
                <c:pt idx="1131">
                  <c:v>5.7582003765731853E-2</c:v>
                </c:pt>
                <c:pt idx="1132">
                  <c:v>5.7634525815082757E-2</c:v>
                </c:pt>
                <c:pt idx="1133">
                  <c:v>5.7683083936180768E-2</c:v>
                </c:pt>
                <c:pt idx="1134">
                  <c:v>5.7730651075215543E-2</c:v>
                </c:pt>
                <c:pt idx="1135">
                  <c:v>5.7778218214250332E-2</c:v>
                </c:pt>
                <c:pt idx="1136">
                  <c:v>5.7831731245664465E-2</c:v>
                </c:pt>
                <c:pt idx="1137">
                  <c:v>5.7880289366762469E-2</c:v>
                </c:pt>
                <c:pt idx="1138">
                  <c:v>5.7923892577544357E-2</c:v>
                </c:pt>
                <c:pt idx="1139">
                  <c:v>5.7969477752452696E-2</c:v>
                </c:pt>
                <c:pt idx="1140">
                  <c:v>5.8013080963234577E-2</c:v>
                </c:pt>
                <c:pt idx="1141">
                  <c:v>5.8066593994648703E-2</c:v>
                </c:pt>
                <c:pt idx="1142">
                  <c:v>5.812902586463186E-2</c:v>
                </c:pt>
                <c:pt idx="1143">
                  <c:v>5.8189475770488566E-2</c:v>
                </c:pt>
                <c:pt idx="1144">
                  <c:v>5.8261817461103961E-2</c:v>
                </c:pt>
                <c:pt idx="1145">
                  <c:v>5.8317312456644545E-2</c:v>
                </c:pt>
                <c:pt idx="1146">
                  <c:v>5.8364879595679327E-2</c:v>
                </c:pt>
                <c:pt idx="1147">
                  <c:v>5.8408482806461215E-2</c:v>
                </c:pt>
                <c:pt idx="1148">
                  <c:v>5.8449113071053431E-2</c:v>
                </c:pt>
                <c:pt idx="1149">
                  <c:v>5.8493707263898527E-2</c:v>
                </c:pt>
                <c:pt idx="1150">
                  <c:v>5.8544247349122995E-2</c:v>
                </c:pt>
                <c:pt idx="1151">
                  <c:v>5.8592805470220999E-2</c:v>
                </c:pt>
                <c:pt idx="1152">
                  <c:v>5.8644336537508682E-2</c:v>
                </c:pt>
                <c:pt idx="1153">
                  <c:v>5.8697849568922808E-2</c:v>
                </c:pt>
                <c:pt idx="1154">
                  <c:v>5.8749380636210491E-2</c:v>
                </c:pt>
                <c:pt idx="1155">
                  <c:v>5.8804875631751075E-2</c:v>
                </c:pt>
                <c:pt idx="1156">
                  <c:v>5.885937964522843E-2</c:v>
                </c:pt>
                <c:pt idx="1157">
                  <c:v>5.890793776632644E-2</c:v>
                </c:pt>
                <c:pt idx="1158">
                  <c:v>5.89505499950451E-2</c:v>
                </c:pt>
                <c:pt idx="1159">
                  <c:v>5.8990189277574087E-2</c:v>
                </c:pt>
                <c:pt idx="1160">
                  <c:v>5.9031810524229525E-2</c:v>
                </c:pt>
                <c:pt idx="1161">
                  <c:v>5.9083341591517208E-2</c:v>
                </c:pt>
                <c:pt idx="1162">
                  <c:v>5.9143791497373914E-2</c:v>
                </c:pt>
                <c:pt idx="1163">
                  <c:v>5.9208205331483514E-2</c:v>
                </c:pt>
                <c:pt idx="1164">
                  <c:v>5.9276583093846015E-2</c:v>
                </c:pt>
                <c:pt idx="1165">
                  <c:v>5.9339014963829165E-2</c:v>
                </c:pt>
                <c:pt idx="1166">
                  <c:v>5.939550094143297E-2</c:v>
                </c:pt>
                <c:pt idx="1167">
                  <c:v>5.9443068080467752E-2</c:v>
                </c:pt>
                <c:pt idx="1168">
                  <c:v>5.948468932712319E-2</c:v>
                </c:pt>
                <c:pt idx="1169">
                  <c:v>5.9517391735209597E-2</c:v>
                </c:pt>
              </c:numCache>
            </c:numRef>
          </c:xVal>
          <c:yVal>
            <c:numRef>
              <c:f>'Compresión I-1% ceniza'!$AA$45:$AA$1214</c:f>
              <c:numCache>
                <c:formatCode>0.00000</c:formatCode>
                <c:ptCount val="1170"/>
                <c:pt idx="0">
                  <c:v>38.969451987968753</c:v>
                </c:pt>
                <c:pt idx="1">
                  <c:v>38.969451987968753</c:v>
                </c:pt>
                <c:pt idx="2">
                  <c:v>38.969413369940817</c:v>
                </c:pt>
                <c:pt idx="3">
                  <c:v>38.969413369940817</c:v>
                </c:pt>
                <c:pt idx="4">
                  <c:v>39.462736190348103</c:v>
                </c:pt>
                <c:pt idx="5">
                  <c:v>44.888773448405978</c:v>
                </c:pt>
                <c:pt idx="6">
                  <c:v>49.821111971328961</c:v>
                </c:pt>
                <c:pt idx="7">
                  <c:v>53.272898851924708</c:v>
                </c:pt>
                <c:pt idx="8">
                  <c:v>56.23066534343139</c:v>
                </c:pt>
                <c:pt idx="9">
                  <c:v>58.201306157371192</c:v>
                </c:pt>
                <c:pt idx="10">
                  <c:v>60.171667357235336</c:v>
                </c:pt>
                <c:pt idx="11">
                  <c:v>62.635049765820241</c:v>
                </c:pt>
                <c:pt idx="12">
                  <c:v>64.604733439270248</c:v>
                </c:pt>
                <c:pt idx="13">
                  <c:v>65.588009534938649</c:v>
                </c:pt>
                <c:pt idx="14">
                  <c:v>67.557232725068232</c:v>
                </c:pt>
                <c:pt idx="15">
                  <c:v>69.033166335624699</c:v>
                </c:pt>
                <c:pt idx="16">
                  <c:v>71.001952506552115</c:v>
                </c:pt>
                <c:pt idx="17">
                  <c:v>72.971045666359785</c:v>
                </c:pt>
                <c:pt idx="18">
                  <c:v>74.44716210150419</c:v>
                </c:pt>
                <c:pt idx="19">
                  <c:v>76.416090034812612</c:v>
                </c:pt>
                <c:pt idx="20">
                  <c:v>77.892098926081772</c:v>
                </c:pt>
                <c:pt idx="21">
                  <c:v>79.86088314166598</c:v>
                </c:pt>
                <c:pt idx="22">
                  <c:v>81.33640075295952</c:v>
                </c:pt>
                <c:pt idx="23">
                  <c:v>83.304887756379372</c:v>
                </c:pt>
                <c:pt idx="24">
                  <c:v>84.780393635613791</c:v>
                </c:pt>
                <c:pt idx="25">
                  <c:v>86.748847398199487</c:v>
                </c:pt>
                <c:pt idx="26">
                  <c:v>88.224370875522581</c:v>
                </c:pt>
                <c:pt idx="27">
                  <c:v>89.699432891853675</c:v>
                </c:pt>
                <c:pt idx="28">
                  <c:v>91.666939290665496</c:v>
                </c:pt>
                <c:pt idx="29">
                  <c:v>93.141373152997886</c:v>
                </c:pt>
                <c:pt idx="30">
                  <c:v>95.108090570833951</c:v>
                </c:pt>
                <c:pt idx="31">
                  <c:v>97.074716576376048</c:v>
                </c:pt>
                <c:pt idx="32">
                  <c:v>98.54861223049636</c:v>
                </c:pt>
                <c:pt idx="33">
                  <c:v>100.51449862747816</c:v>
                </c:pt>
                <c:pt idx="34">
                  <c:v>102.48038893514631</c:v>
                </c:pt>
                <c:pt idx="35">
                  <c:v>104.44619125237109</c:v>
                </c:pt>
                <c:pt idx="36">
                  <c:v>105.91915860731362</c:v>
                </c:pt>
                <c:pt idx="37">
                  <c:v>107.88482307284372</c:v>
                </c:pt>
                <c:pt idx="38">
                  <c:v>109.84987160527008</c:v>
                </c:pt>
                <c:pt idx="39">
                  <c:v>111.81539039773281</c:v>
                </c:pt>
                <c:pt idx="40">
                  <c:v>113.7796079093049</c:v>
                </c:pt>
                <c:pt idx="41">
                  <c:v>115.74430350228612</c:v>
                </c:pt>
                <c:pt idx="42">
                  <c:v>117.21642223828569</c:v>
                </c:pt>
                <c:pt idx="43">
                  <c:v>119.6736066978051</c:v>
                </c:pt>
                <c:pt idx="44">
                  <c:v>121.63786771576309</c:v>
                </c:pt>
                <c:pt idx="45">
                  <c:v>123.60194493146156</c:v>
                </c:pt>
                <c:pt idx="46">
                  <c:v>125.56583834490048</c:v>
                </c:pt>
                <c:pt idx="47">
                  <c:v>127.52967456455121</c:v>
                </c:pt>
                <c:pt idx="48">
                  <c:v>129.49384514788684</c:v>
                </c:pt>
                <c:pt idx="49">
                  <c:v>130.9654999787154</c:v>
                </c:pt>
                <c:pt idx="50">
                  <c:v>132.92949458116425</c:v>
                </c:pt>
                <c:pt idx="51">
                  <c:v>134.89346278648003</c:v>
                </c:pt>
                <c:pt idx="52">
                  <c:v>136.85713866798946</c:v>
                </c:pt>
                <c:pt idx="53">
                  <c:v>139.31292603480213</c:v>
                </c:pt>
                <c:pt idx="54">
                  <c:v>140.78414922362228</c:v>
                </c:pt>
                <c:pt idx="55">
                  <c:v>142.74663723414591</c:v>
                </c:pt>
                <c:pt idx="56">
                  <c:v>144.70837048219951</c:v>
                </c:pt>
                <c:pt idx="57">
                  <c:v>146.66947117673229</c:v>
                </c:pt>
                <c:pt idx="58">
                  <c:v>148.6302169764767</c:v>
                </c:pt>
                <c:pt idx="59">
                  <c:v>150.59090118291076</c:v>
                </c:pt>
                <c:pt idx="60">
                  <c:v>152.5525904357427</c:v>
                </c:pt>
                <c:pt idx="61">
                  <c:v>155.0068027736186</c:v>
                </c:pt>
                <c:pt idx="62">
                  <c:v>156.96968527463011</c:v>
                </c:pt>
                <c:pt idx="63">
                  <c:v>158.93227300765625</c:v>
                </c:pt>
                <c:pt idx="64">
                  <c:v>160.89408055875094</c:v>
                </c:pt>
                <c:pt idx="65">
                  <c:v>163.34676919544876</c:v>
                </c:pt>
                <c:pt idx="66">
                  <c:v>165.30494762958929</c:v>
                </c:pt>
                <c:pt idx="67">
                  <c:v>167.75550787522857</c:v>
                </c:pt>
                <c:pt idx="68">
                  <c:v>169.71437605667816</c:v>
                </c:pt>
                <c:pt idx="69">
                  <c:v>170.20630178437867</c:v>
                </c:pt>
                <c:pt idx="70">
                  <c:v>172.16562116126855</c:v>
                </c:pt>
                <c:pt idx="71">
                  <c:v>174.61749441985759</c:v>
                </c:pt>
                <c:pt idx="72">
                  <c:v>176.57799580170371</c:v>
                </c:pt>
                <c:pt idx="73">
                  <c:v>178.53780841391236</c:v>
                </c:pt>
                <c:pt idx="74">
                  <c:v>181.48054907070221</c:v>
                </c:pt>
                <c:pt idx="75">
                  <c:v>183.43924811496618</c:v>
                </c:pt>
                <c:pt idx="76">
                  <c:v>185.89008895235273</c:v>
                </c:pt>
                <c:pt idx="77">
                  <c:v>187.84952369449061</c:v>
                </c:pt>
                <c:pt idx="78">
                  <c:v>190.30053073604802</c:v>
                </c:pt>
                <c:pt idx="79">
                  <c:v>192.75076248403201</c:v>
                </c:pt>
                <c:pt idx="80">
                  <c:v>195.6913014243938</c:v>
                </c:pt>
                <c:pt idx="81">
                  <c:v>198.13889981394135</c:v>
                </c:pt>
                <c:pt idx="82">
                  <c:v>200.58583045379066</c:v>
                </c:pt>
                <c:pt idx="83">
                  <c:v>203.035308905812</c:v>
                </c:pt>
                <c:pt idx="84">
                  <c:v>205.4849858251668</c:v>
                </c:pt>
                <c:pt idx="85">
                  <c:v>207.93404876676104</c:v>
                </c:pt>
                <c:pt idx="86">
                  <c:v>210.38206462207887</c:v>
                </c:pt>
                <c:pt idx="87">
                  <c:v>213.32137462924797</c:v>
                </c:pt>
                <c:pt idx="88">
                  <c:v>215.769337201464</c:v>
                </c:pt>
                <c:pt idx="89">
                  <c:v>218.2175138837589</c:v>
                </c:pt>
                <c:pt idx="90">
                  <c:v>221.15804011439002</c:v>
                </c:pt>
                <c:pt idx="91">
                  <c:v>223.60645485971793</c:v>
                </c:pt>
                <c:pt idx="92">
                  <c:v>226.05422434179425</c:v>
                </c:pt>
                <c:pt idx="93">
                  <c:v>229.48436361797206</c:v>
                </c:pt>
                <c:pt idx="94">
                  <c:v>231.43914708750498</c:v>
                </c:pt>
                <c:pt idx="95">
                  <c:v>234.37715679145504</c:v>
                </c:pt>
                <c:pt idx="96">
                  <c:v>236.8235731760463</c:v>
                </c:pt>
                <c:pt idx="97">
                  <c:v>239.26763190559041</c:v>
                </c:pt>
                <c:pt idx="98">
                  <c:v>242.20175096543514</c:v>
                </c:pt>
                <c:pt idx="99">
                  <c:v>245.13382815815729</c:v>
                </c:pt>
                <c:pt idx="100">
                  <c:v>247.57431105384907</c:v>
                </c:pt>
                <c:pt idx="101">
                  <c:v>250.50616729279119</c:v>
                </c:pt>
                <c:pt idx="102">
                  <c:v>252.94801208501232</c:v>
                </c:pt>
                <c:pt idx="103">
                  <c:v>255.39136249148714</c:v>
                </c:pt>
                <c:pt idx="104">
                  <c:v>257.836013201181</c:v>
                </c:pt>
                <c:pt idx="105">
                  <c:v>260.77102976354826</c:v>
                </c:pt>
                <c:pt idx="106">
                  <c:v>262.72259180518142</c:v>
                </c:pt>
                <c:pt idx="107">
                  <c:v>265.65420362622524</c:v>
                </c:pt>
                <c:pt idx="108">
                  <c:v>268.09180239071691</c:v>
                </c:pt>
                <c:pt idx="109">
                  <c:v>271.01951721278994</c:v>
                </c:pt>
                <c:pt idx="110">
                  <c:v>273.4567058440482</c:v>
                </c:pt>
                <c:pt idx="111">
                  <c:v>275.89385145775634</c:v>
                </c:pt>
                <c:pt idx="112">
                  <c:v>278.33484176500508</c:v>
                </c:pt>
                <c:pt idx="113">
                  <c:v>281.26729927197698</c:v>
                </c:pt>
                <c:pt idx="114">
                  <c:v>283.21694996564531</c:v>
                </c:pt>
                <c:pt idx="115">
                  <c:v>286.14690903286072</c:v>
                </c:pt>
                <c:pt idx="116">
                  <c:v>288.58490277667602</c:v>
                </c:pt>
                <c:pt idx="117">
                  <c:v>291.5122245747686</c:v>
                </c:pt>
                <c:pt idx="118">
                  <c:v>293.94875523304461</c:v>
                </c:pt>
                <c:pt idx="119">
                  <c:v>296.3849974782006</c:v>
                </c:pt>
                <c:pt idx="120">
                  <c:v>298.82154671223685</c:v>
                </c:pt>
                <c:pt idx="121">
                  <c:v>301.2608187616604</c:v>
                </c:pt>
                <c:pt idx="122">
                  <c:v>303.70076882633384</c:v>
                </c:pt>
                <c:pt idx="123">
                  <c:v>306.63111358499276</c:v>
                </c:pt>
                <c:pt idx="124">
                  <c:v>309.06876416607889</c:v>
                </c:pt>
                <c:pt idx="125">
                  <c:v>311.50430786488147</c:v>
                </c:pt>
                <c:pt idx="126">
                  <c:v>313.93926496072817</c:v>
                </c:pt>
                <c:pt idx="127">
                  <c:v>316.37551991561492</c:v>
                </c:pt>
                <c:pt idx="128">
                  <c:v>318.81215616242298</c:v>
                </c:pt>
                <c:pt idx="129">
                  <c:v>321.24918836622635</c:v>
                </c:pt>
                <c:pt idx="130">
                  <c:v>323.68566329722154</c:v>
                </c:pt>
                <c:pt idx="131">
                  <c:v>325.62954230663905</c:v>
                </c:pt>
                <c:pt idx="132">
                  <c:v>328.55265425085099</c:v>
                </c:pt>
                <c:pt idx="133">
                  <c:v>330.98210216726966</c:v>
                </c:pt>
                <c:pt idx="134">
                  <c:v>333.4135445337385</c:v>
                </c:pt>
                <c:pt idx="135">
                  <c:v>335.35507322064586</c:v>
                </c:pt>
                <c:pt idx="136">
                  <c:v>337.78730114623988</c:v>
                </c:pt>
                <c:pt idx="137">
                  <c:v>340.21992893951563</c:v>
                </c:pt>
                <c:pt idx="138">
                  <c:v>342.65331296176879</c:v>
                </c:pt>
                <c:pt idx="139">
                  <c:v>345.08885177221345</c:v>
                </c:pt>
                <c:pt idx="140">
                  <c:v>347.52521036028901</c:v>
                </c:pt>
                <c:pt idx="141">
                  <c:v>349.96241072360641</c:v>
                </c:pt>
                <c:pt idx="142">
                  <c:v>352.39625718452311</c:v>
                </c:pt>
                <c:pt idx="143">
                  <c:v>354.33659164557929</c:v>
                </c:pt>
                <c:pt idx="144">
                  <c:v>356.76498807619942</c:v>
                </c:pt>
                <c:pt idx="145">
                  <c:v>359.19200647870878</c:v>
                </c:pt>
                <c:pt idx="146">
                  <c:v>361.13123079367074</c:v>
                </c:pt>
                <c:pt idx="147">
                  <c:v>363.07095274347375</c:v>
                </c:pt>
                <c:pt idx="148">
                  <c:v>365.98815857359085</c:v>
                </c:pt>
                <c:pt idx="149">
                  <c:v>367.92443911938551</c:v>
                </c:pt>
                <c:pt idx="150">
                  <c:v>370.34850299834011</c:v>
                </c:pt>
                <c:pt idx="151">
                  <c:v>372.28275585325036</c:v>
                </c:pt>
                <c:pt idx="152">
                  <c:v>374.2178631931331</c:v>
                </c:pt>
                <c:pt idx="153">
                  <c:v>377.13867956444415</c:v>
                </c:pt>
                <c:pt idx="154">
                  <c:v>378.58726818937288</c:v>
                </c:pt>
                <c:pt idx="155">
                  <c:v>381.01707051174418</c:v>
                </c:pt>
                <c:pt idx="156">
                  <c:v>382.95882504078946</c:v>
                </c:pt>
                <c:pt idx="157">
                  <c:v>385.38894461759264</c:v>
                </c:pt>
                <c:pt idx="158">
                  <c:v>387.32877264476349</c:v>
                </c:pt>
                <c:pt idx="159">
                  <c:v>389.75727661925885</c:v>
                </c:pt>
                <c:pt idx="160">
                  <c:v>391.69356498642634</c:v>
                </c:pt>
                <c:pt idx="161">
                  <c:v>394.11685846016536</c:v>
                </c:pt>
                <c:pt idx="162">
                  <c:v>395.55915332421256</c:v>
                </c:pt>
                <c:pt idx="163">
                  <c:v>397.9842672224583</c:v>
                </c:pt>
                <c:pt idx="164">
                  <c:v>399.43050601371266</c:v>
                </c:pt>
                <c:pt idx="165">
                  <c:v>401.36605135046921</c:v>
                </c:pt>
                <c:pt idx="166">
                  <c:v>403.78920795018524</c:v>
                </c:pt>
                <c:pt idx="167">
                  <c:v>405.72022764513656</c:v>
                </c:pt>
                <c:pt idx="168">
                  <c:v>408.14158923980739</c:v>
                </c:pt>
                <c:pt idx="169">
                  <c:v>410.07452419340996</c:v>
                </c:pt>
                <c:pt idx="170">
                  <c:v>412.00969410427467</c:v>
                </c:pt>
                <c:pt idx="171">
                  <c:v>413.9479612787469</c:v>
                </c:pt>
                <c:pt idx="172">
                  <c:v>415.39718587904707</c:v>
                </c:pt>
                <c:pt idx="173">
                  <c:v>417.33511771216274</c:v>
                </c:pt>
                <c:pt idx="174">
                  <c:v>419.26909926320587</c:v>
                </c:pt>
                <c:pt idx="175">
                  <c:v>421.20202395125671</c:v>
                </c:pt>
                <c:pt idx="176">
                  <c:v>423.13345720129206</c:v>
                </c:pt>
                <c:pt idx="177">
                  <c:v>425.06338141522315</c:v>
                </c:pt>
                <c:pt idx="178">
                  <c:v>426.50565428165947</c:v>
                </c:pt>
                <c:pt idx="179">
                  <c:v>428.43555258729333</c:v>
                </c:pt>
                <c:pt idx="180">
                  <c:v>430.36348772836794</c:v>
                </c:pt>
                <c:pt idx="181">
                  <c:v>431.80775895554098</c:v>
                </c:pt>
                <c:pt idx="182">
                  <c:v>434.22552907361387</c:v>
                </c:pt>
                <c:pt idx="183">
                  <c:v>435.66942291955183</c:v>
                </c:pt>
                <c:pt idx="184">
                  <c:v>437.60385224418468</c:v>
                </c:pt>
                <c:pt idx="185">
                  <c:v>439.05136591919666</c:v>
                </c:pt>
                <c:pt idx="186">
                  <c:v>440.49831010050553</c:v>
                </c:pt>
                <c:pt idx="187">
                  <c:v>442.92199122103136</c:v>
                </c:pt>
                <c:pt idx="188">
                  <c:v>444.36640274407796</c:v>
                </c:pt>
                <c:pt idx="189">
                  <c:v>445.80710107041335</c:v>
                </c:pt>
                <c:pt idx="190">
                  <c:v>447.73373786361213</c:v>
                </c:pt>
                <c:pt idx="191">
                  <c:v>449.65697627035274</c:v>
                </c:pt>
                <c:pt idx="192">
                  <c:v>451.09301892456102</c:v>
                </c:pt>
                <c:pt idx="193">
                  <c:v>452.53067571456978</c:v>
                </c:pt>
                <c:pt idx="194">
                  <c:v>454.45862943140463</c:v>
                </c:pt>
                <c:pt idx="195">
                  <c:v>455.89862823371504</c:v>
                </c:pt>
                <c:pt idx="196">
                  <c:v>457.3389174044886</c:v>
                </c:pt>
                <c:pt idx="197">
                  <c:v>458.77996036006061</c:v>
                </c:pt>
                <c:pt idx="198">
                  <c:v>460.22130541615496</c:v>
                </c:pt>
                <c:pt idx="199">
                  <c:v>461.66341892212159</c:v>
                </c:pt>
                <c:pt idx="200">
                  <c:v>463.59435453731589</c:v>
                </c:pt>
                <c:pt idx="201">
                  <c:v>464.54719718279352</c:v>
                </c:pt>
                <c:pt idx="202">
                  <c:v>465.98886193749883</c:v>
                </c:pt>
                <c:pt idx="203">
                  <c:v>467.42990929259298</c:v>
                </c:pt>
                <c:pt idx="204">
                  <c:v>468.86986556618911</c:v>
                </c:pt>
                <c:pt idx="205">
                  <c:v>470.79615821898699</c:v>
                </c:pt>
                <c:pt idx="206">
                  <c:v>471.74599745733013</c:v>
                </c:pt>
                <c:pt idx="207">
                  <c:v>473.66810176502258</c:v>
                </c:pt>
                <c:pt idx="208">
                  <c:v>474.60720030324217</c:v>
                </c:pt>
                <c:pt idx="209">
                  <c:v>476.03867429809515</c:v>
                </c:pt>
                <c:pt idx="210">
                  <c:v>476.97361333252115</c:v>
                </c:pt>
                <c:pt idx="211">
                  <c:v>478.40564411134653</c:v>
                </c:pt>
                <c:pt idx="212">
                  <c:v>479.84180017545958</c:v>
                </c:pt>
                <c:pt idx="213">
                  <c:v>480.79256086927927</c:v>
                </c:pt>
                <c:pt idx="214">
                  <c:v>482.23082332684004</c:v>
                </c:pt>
                <c:pt idx="215">
                  <c:v>483.66505191140709</c:v>
                </c:pt>
                <c:pt idx="216">
                  <c:v>484.61058597288923</c:v>
                </c:pt>
                <c:pt idx="217">
                  <c:v>486.04447970493555</c:v>
                </c:pt>
                <c:pt idx="218">
                  <c:v>487.47770324310466</c:v>
                </c:pt>
                <c:pt idx="219">
                  <c:v>487.93633876421876</c:v>
                </c:pt>
                <c:pt idx="220">
                  <c:v>489.85863665088669</c:v>
                </c:pt>
                <c:pt idx="221">
                  <c:v>490.8069116146807</c:v>
                </c:pt>
                <c:pt idx="222">
                  <c:v>492.24342257358205</c:v>
                </c:pt>
                <c:pt idx="223">
                  <c:v>492.7026393204585</c:v>
                </c:pt>
                <c:pt idx="224">
                  <c:v>494.13392511352976</c:v>
                </c:pt>
                <c:pt idx="225">
                  <c:v>495.56353028913225</c:v>
                </c:pt>
                <c:pt idx="226">
                  <c:v>496.5086933242448</c:v>
                </c:pt>
                <c:pt idx="227">
                  <c:v>497.45772598352352</c:v>
                </c:pt>
                <c:pt idx="228">
                  <c:v>498.41115132127055</c:v>
                </c:pt>
                <c:pt idx="229">
                  <c:v>499.36399005606194</c:v>
                </c:pt>
                <c:pt idx="230">
                  <c:v>500.31573770935501</c:v>
                </c:pt>
                <c:pt idx="231">
                  <c:v>501.75249259731891</c:v>
                </c:pt>
                <c:pt idx="232">
                  <c:v>502.70150863618056</c:v>
                </c:pt>
                <c:pt idx="233">
                  <c:v>503.16387104140824</c:v>
                </c:pt>
                <c:pt idx="234">
                  <c:v>504.11321655559681</c:v>
                </c:pt>
                <c:pt idx="235">
                  <c:v>505.06144947951225</c:v>
                </c:pt>
                <c:pt idx="236">
                  <c:v>506.49198490963568</c:v>
                </c:pt>
                <c:pt idx="237">
                  <c:v>506.95099536780583</c:v>
                </c:pt>
                <c:pt idx="238">
                  <c:v>507.89992341622406</c:v>
                </c:pt>
                <c:pt idx="239">
                  <c:v>508.85079312042649</c:v>
                </c:pt>
                <c:pt idx="240">
                  <c:v>509.80105960125587</c:v>
                </c:pt>
                <c:pt idx="241">
                  <c:v>510.74713382629324</c:v>
                </c:pt>
                <c:pt idx="242">
                  <c:v>511.68950560900703</c:v>
                </c:pt>
                <c:pt idx="243">
                  <c:v>512.14292036381323</c:v>
                </c:pt>
                <c:pt idx="244">
                  <c:v>513.08558838101976</c:v>
                </c:pt>
                <c:pt idx="245">
                  <c:v>514.03071377577601</c:v>
                </c:pt>
                <c:pt idx="246">
                  <c:v>514.49110372856433</c:v>
                </c:pt>
                <c:pt idx="247">
                  <c:v>514.94989274411876</c:v>
                </c:pt>
                <c:pt idx="248">
                  <c:v>515.89215796062877</c:v>
                </c:pt>
                <c:pt idx="249">
                  <c:v>516.34407296721099</c:v>
                </c:pt>
                <c:pt idx="250">
                  <c:v>516.79540283734445</c:v>
                </c:pt>
                <c:pt idx="251">
                  <c:v>517.7373522659301</c:v>
                </c:pt>
                <c:pt idx="252">
                  <c:v>518.19319800115295</c:v>
                </c:pt>
                <c:pt idx="253">
                  <c:v>519.13910602201963</c:v>
                </c:pt>
                <c:pt idx="254">
                  <c:v>519.59585121510804</c:v>
                </c:pt>
                <c:pt idx="255">
                  <c:v>520.54104797989066</c:v>
                </c:pt>
                <c:pt idx="256">
                  <c:v>520.99712982280323</c:v>
                </c:pt>
                <c:pt idx="257">
                  <c:v>521.45681878505923</c:v>
                </c:pt>
                <c:pt idx="258">
                  <c:v>521.92012513221027</c:v>
                </c:pt>
                <c:pt idx="259">
                  <c:v>522.38128940090041</c:v>
                </c:pt>
                <c:pt idx="260">
                  <c:v>522.84188075403699</c:v>
                </c:pt>
                <c:pt idx="261">
                  <c:v>523.29927023270557</c:v>
                </c:pt>
                <c:pt idx="262">
                  <c:v>523.75187107591034</c:v>
                </c:pt>
                <c:pt idx="263">
                  <c:v>524.20335541815575</c:v>
                </c:pt>
                <c:pt idx="264">
                  <c:v>524.65530122139307</c:v>
                </c:pt>
                <c:pt idx="265">
                  <c:v>525.10981976742801</c:v>
                </c:pt>
                <c:pt idx="266">
                  <c:v>526.05513971883136</c:v>
                </c:pt>
                <c:pt idx="267">
                  <c:v>526.51586012461826</c:v>
                </c:pt>
                <c:pt idx="268">
                  <c:v>526.48941410802058</c:v>
                </c:pt>
                <c:pt idx="269">
                  <c:v>526.94847393860618</c:v>
                </c:pt>
                <c:pt idx="270">
                  <c:v>527.40960252228319</c:v>
                </c:pt>
                <c:pt idx="271">
                  <c:v>527.38575711212366</c:v>
                </c:pt>
                <c:pt idx="272">
                  <c:v>527.8494687041499</c:v>
                </c:pt>
                <c:pt idx="273">
                  <c:v>528.31313825629786</c:v>
                </c:pt>
                <c:pt idx="274">
                  <c:v>528.77517167503447</c:v>
                </c:pt>
                <c:pt idx="275">
                  <c:v>529.23556456083759</c:v>
                </c:pt>
                <c:pt idx="276">
                  <c:v>529.21109930688783</c:v>
                </c:pt>
                <c:pt idx="277">
                  <c:v>529.18450663955127</c:v>
                </c:pt>
                <c:pt idx="278">
                  <c:v>529.64107829593206</c:v>
                </c:pt>
                <c:pt idx="279">
                  <c:v>529.60434668533742</c:v>
                </c:pt>
                <c:pt idx="280">
                  <c:v>530.05496872123751</c:v>
                </c:pt>
                <c:pt idx="281">
                  <c:v>530.02406452217451</c:v>
                </c:pt>
                <c:pt idx="282">
                  <c:v>529.99156183005653</c:v>
                </c:pt>
                <c:pt idx="283">
                  <c:v>529.96278895506703</c:v>
                </c:pt>
                <c:pt idx="284">
                  <c:v>530.41806079706453</c:v>
                </c:pt>
                <c:pt idx="285">
                  <c:v>530.38712824552545</c:v>
                </c:pt>
                <c:pt idx="286">
                  <c:v>530.84284883878445</c:v>
                </c:pt>
                <c:pt idx="287">
                  <c:v>530.81188793476906</c:v>
                </c:pt>
                <c:pt idx="288">
                  <c:v>530.78146083944353</c:v>
                </c:pt>
                <c:pt idx="289">
                  <c:v>530.75263517018789</c:v>
                </c:pt>
                <c:pt idx="290">
                  <c:v>531.20982031549352</c:v>
                </c:pt>
                <c:pt idx="291">
                  <c:v>530.69711906643624</c:v>
                </c:pt>
                <c:pt idx="292">
                  <c:v>531.1521161827161</c:v>
                </c:pt>
                <c:pt idx="293">
                  <c:v>531.12486700890463</c:v>
                </c:pt>
                <c:pt idx="294">
                  <c:v>531.10135791777304</c:v>
                </c:pt>
                <c:pt idx="295">
                  <c:v>531.08105461179582</c:v>
                </c:pt>
                <c:pt idx="296">
                  <c:v>531.05968271076711</c:v>
                </c:pt>
                <c:pt idx="297">
                  <c:v>530.54925405932829</c:v>
                </c:pt>
                <c:pt idx="298">
                  <c:v>530.51615792055338</c:v>
                </c:pt>
                <c:pt idx="299">
                  <c:v>530.47505465142945</c:v>
                </c:pt>
                <c:pt idx="300">
                  <c:v>530.43341757361577</c:v>
                </c:pt>
                <c:pt idx="301">
                  <c:v>530.39124668711202</c:v>
                </c:pt>
                <c:pt idx="302">
                  <c:v>530.35548150488739</c:v>
                </c:pt>
                <c:pt idx="303">
                  <c:v>530.32398679218215</c:v>
                </c:pt>
                <c:pt idx="304">
                  <c:v>530.29355969685662</c:v>
                </c:pt>
                <c:pt idx="305">
                  <c:v>529.78181021109538</c:v>
                </c:pt>
                <c:pt idx="306">
                  <c:v>529.7578108176599</c:v>
                </c:pt>
                <c:pt idx="307">
                  <c:v>529.24772972847256</c:v>
                </c:pt>
                <c:pt idx="308">
                  <c:v>529.22375233264779</c:v>
                </c:pt>
                <c:pt idx="309">
                  <c:v>529.19870927478655</c:v>
                </c:pt>
                <c:pt idx="310">
                  <c:v>528.68499173610803</c:v>
                </c:pt>
                <c:pt idx="311">
                  <c:v>528.65624525825137</c:v>
                </c:pt>
                <c:pt idx="312">
                  <c:v>528.62803112257723</c:v>
                </c:pt>
                <c:pt idx="313">
                  <c:v>528.11548141261699</c:v>
                </c:pt>
                <c:pt idx="314">
                  <c:v>528.08888874528031</c:v>
                </c:pt>
                <c:pt idx="315">
                  <c:v>527.57694470287197</c:v>
                </c:pt>
                <c:pt idx="316">
                  <c:v>527.55143920634691</c:v>
                </c:pt>
                <c:pt idx="317">
                  <c:v>527.04116013866201</c:v>
                </c:pt>
                <c:pt idx="318">
                  <c:v>526.53304856889929</c:v>
                </c:pt>
                <c:pt idx="319">
                  <c:v>526.51024193480748</c:v>
                </c:pt>
                <c:pt idx="320">
                  <c:v>526.00007383284833</c:v>
                </c:pt>
                <c:pt idx="321">
                  <c:v>525.97463872867809</c:v>
                </c:pt>
                <c:pt idx="322">
                  <c:v>525.46242240473111</c:v>
                </c:pt>
                <c:pt idx="323">
                  <c:v>524.95025594203526</c:v>
                </c:pt>
                <c:pt idx="324">
                  <c:v>524.92222316444168</c:v>
                </c:pt>
                <c:pt idx="325">
                  <c:v>523.92448877241645</c:v>
                </c:pt>
                <c:pt idx="326">
                  <c:v>523.89756369673796</c:v>
                </c:pt>
                <c:pt idx="327">
                  <c:v>523.38768303022732</c:v>
                </c:pt>
                <c:pt idx="328">
                  <c:v>523.36342015429739</c:v>
                </c:pt>
                <c:pt idx="329">
                  <c:v>522.8520270298319</c:v>
                </c:pt>
                <c:pt idx="330">
                  <c:v>522.33962983664003</c:v>
                </c:pt>
                <c:pt idx="331">
                  <c:v>521.82517953310241</c:v>
                </c:pt>
                <c:pt idx="332">
                  <c:v>521.30920748372989</c:v>
                </c:pt>
                <c:pt idx="333">
                  <c:v>521.2824070611797</c:v>
                </c:pt>
                <c:pt idx="334">
                  <c:v>520.7707177022213</c:v>
                </c:pt>
                <c:pt idx="335">
                  <c:v>519.77211807083609</c:v>
                </c:pt>
                <c:pt idx="336">
                  <c:v>519.74748856805866</c:v>
                </c:pt>
                <c:pt idx="337">
                  <c:v>519.23647233599229</c:v>
                </c:pt>
                <c:pt idx="338">
                  <c:v>518.72655109611048</c:v>
                </c:pt>
                <c:pt idx="339">
                  <c:v>518.21563165353189</c:v>
                </c:pt>
                <c:pt idx="340">
                  <c:v>517.70319486464052</c:v>
                </c:pt>
                <c:pt idx="341">
                  <c:v>517.19028830454863</c:v>
                </c:pt>
                <c:pt idx="342">
                  <c:v>516.67535014288592</c:v>
                </c:pt>
                <c:pt idx="343">
                  <c:v>516.15786563555866</c:v>
                </c:pt>
                <c:pt idx="344">
                  <c:v>515.63836223639123</c:v>
                </c:pt>
                <c:pt idx="345">
                  <c:v>515.12152250347981</c:v>
                </c:pt>
                <c:pt idx="346">
                  <c:v>514.60889653513505</c:v>
                </c:pt>
                <c:pt idx="347">
                  <c:v>514.10047259929831</c:v>
                </c:pt>
                <c:pt idx="348">
                  <c:v>513.59727529579914</c:v>
                </c:pt>
                <c:pt idx="349">
                  <c:v>513.09411318847731</c:v>
                </c:pt>
                <c:pt idx="350">
                  <c:v>512.59253784215116</c:v>
                </c:pt>
                <c:pt idx="351">
                  <c:v>511.6054864676255</c:v>
                </c:pt>
                <c:pt idx="352">
                  <c:v>511.10089842628491</c:v>
                </c:pt>
                <c:pt idx="353">
                  <c:v>510.59480281534741</c:v>
                </c:pt>
                <c:pt idx="354">
                  <c:v>510.08257133749078</c:v>
                </c:pt>
                <c:pt idx="355">
                  <c:v>509.56782137760979</c:v>
                </c:pt>
                <c:pt idx="356">
                  <c:v>508.56672477297514</c:v>
                </c:pt>
                <c:pt idx="357">
                  <c:v>508.53438828502817</c:v>
                </c:pt>
                <c:pt idx="358">
                  <c:v>507.53501336006923</c:v>
                </c:pt>
                <c:pt idx="359">
                  <c:v>507.02206280475571</c:v>
                </c:pt>
                <c:pt idx="360">
                  <c:v>506.99442500648581</c:v>
                </c:pt>
                <c:pt idx="361">
                  <c:v>506.00041261021602</c:v>
                </c:pt>
                <c:pt idx="362">
                  <c:v>505.49527756161893</c:v>
                </c:pt>
                <c:pt idx="363">
                  <c:v>504.98967274182149</c:v>
                </c:pt>
                <c:pt idx="364">
                  <c:v>504.4876745525313</c:v>
                </c:pt>
                <c:pt idx="365">
                  <c:v>503.49852411709475</c:v>
                </c:pt>
                <c:pt idx="366">
                  <c:v>502.99255120394236</c:v>
                </c:pt>
                <c:pt idx="367">
                  <c:v>502.48002398042865</c:v>
                </c:pt>
                <c:pt idx="368">
                  <c:v>501.48248121203551</c:v>
                </c:pt>
                <c:pt idx="369">
                  <c:v>500.96857400506798</c:v>
                </c:pt>
                <c:pt idx="370">
                  <c:v>500.45472448072445</c:v>
                </c:pt>
                <c:pt idx="371">
                  <c:v>499.94244754113856</c:v>
                </c:pt>
                <c:pt idx="372">
                  <c:v>499.4347656580411</c:v>
                </c:pt>
                <c:pt idx="373">
                  <c:v>498.44723229141982</c:v>
                </c:pt>
                <c:pt idx="374">
                  <c:v>497.94066739811768</c:v>
                </c:pt>
                <c:pt idx="375">
                  <c:v>496.95327334969852</c:v>
                </c:pt>
                <c:pt idx="376">
                  <c:v>496.44681551143577</c:v>
                </c:pt>
                <c:pt idx="377">
                  <c:v>495.45956078121856</c:v>
                </c:pt>
                <c:pt idx="378">
                  <c:v>494.4653880468075</c:v>
                </c:pt>
                <c:pt idx="379">
                  <c:v>493.95511435631624</c:v>
                </c:pt>
                <c:pt idx="380">
                  <c:v>492.95962860895537</c:v>
                </c:pt>
                <c:pt idx="381">
                  <c:v>492.93372617776356</c:v>
                </c:pt>
                <c:pt idx="382">
                  <c:v>491.94237793658539</c:v>
                </c:pt>
                <c:pt idx="383">
                  <c:v>490.95261205688092</c:v>
                </c:pt>
                <c:pt idx="384">
                  <c:v>490.44561796574936</c:v>
                </c:pt>
                <c:pt idx="385">
                  <c:v>489.45205041005448</c:v>
                </c:pt>
                <c:pt idx="386">
                  <c:v>488.45759903923937</c:v>
                </c:pt>
                <c:pt idx="387">
                  <c:v>487.94290382896753</c:v>
                </c:pt>
                <c:pt idx="388">
                  <c:v>486.94421816248195</c:v>
                </c:pt>
                <c:pt idx="389">
                  <c:v>485.94565763796032</c:v>
                </c:pt>
                <c:pt idx="390">
                  <c:v>485.43170056974157</c:v>
                </c:pt>
                <c:pt idx="391">
                  <c:v>484.4348265287183</c:v>
                </c:pt>
                <c:pt idx="392">
                  <c:v>483.44344895739238</c:v>
                </c:pt>
                <c:pt idx="393">
                  <c:v>482.93754154823665</c:v>
                </c:pt>
                <c:pt idx="394">
                  <c:v>481.95071748235637</c:v>
                </c:pt>
                <c:pt idx="395">
                  <c:v>481.44832822442891</c:v>
                </c:pt>
                <c:pt idx="396">
                  <c:v>480.46407201298837</c:v>
                </c:pt>
                <c:pt idx="397">
                  <c:v>479.4803711190126</c:v>
                </c:pt>
                <c:pt idx="398">
                  <c:v>478.49625471460979</c:v>
                </c:pt>
                <c:pt idx="399">
                  <c:v>477.50979385372636</c:v>
                </c:pt>
                <c:pt idx="400">
                  <c:v>476.5200392172452</c:v>
                </c:pt>
                <c:pt idx="401">
                  <c:v>475.52701133626982</c:v>
                </c:pt>
                <c:pt idx="402">
                  <c:v>475.01395959194639</c:v>
                </c:pt>
                <c:pt idx="403">
                  <c:v>474.01968811270439</c:v>
                </c:pt>
                <c:pt idx="404">
                  <c:v>472.54474830532246</c:v>
                </c:pt>
                <c:pt idx="405">
                  <c:v>472.03578371709466</c:v>
                </c:pt>
                <c:pt idx="406">
                  <c:v>471.04232028342443</c:v>
                </c:pt>
                <c:pt idx="407">
                  <c:v>470.04659011816523</c:v>
                </c:pt>
                <c:pt idx="408">
                  <c:v>469.53023970988625</c:v>
                </c:pt>
                <c:pt idx="409">
                  <c:v>468.53141032567635</c:v>
                </c:pt>
                <c:pt idx="410">
                  <c:v>467.53555501845329</c:v>
                </c:pt>
                <c:pt idx="411">
                  <c:v>466.54265619012824</c:v>
                </c:pt>
                <c:pt idx="412">
                  <c:v>466.03610645073582</c:v>
                </c:pt>
                <c:pt idx="413">
                  <c:v>465.04763256404169</c:v>
                </c:pt>
                <c:pt idx="414">
                  <c:v>464.06066184742247</c:v>
                </c:pt>
                <c:pt idx="415">
                  <c:v>463.55336565576857</c:v>
                </c:pt>
                <c:pt idx="416">
                  <c:v>462.56374593796721</c:v>
                </c:pt>
                <c:pt idx="417">
                  <c:v>461.57422594266848</c:v>
                </c:pt>
                <c:pt idx="418">
                  <c:v>460.5852720192222</c:v>
                </c:pt>
                <c:pt idx="419">
                  <c:v>460.08058278887165</c:v>
                </c:pt>
                <c:pt idx="420">
                  <c:v>459.57966248251319</c:v>
                </c:pt>
                <c:pt idx="421">
                  <c:v>458.59511883562408</c:v>
                </c:pt>
                <c:pt idx="422">
                  <c:v>457.61204560681131</c:v>
                </c:pt>
                <c:pt idx="423">
                  <c:v>456.62812180371236</c:v>
                </c:pt>
                <c:pt idx="424">
                  <c:v>456.12371658695974</c:v>
                </c:pt>
                <c:pt idx="425">
                  <c:v>455.13717066864763</c:v>
                </c:pt>
                <c:pt idx="426">
                  <c:v>454.15163468509138</c:v>
                </c:pt>
                <c:pt idx="427">
                  <c:v>453.16205358531801</c:v>
                </c:pt>
                <c:pt idx="428">
                  <c:v>452.17349219701657</c:v>
                </c:pt>
                <c:pt idx="429">
                  <c:v>451.66666626539893</c:v>
                </c:pt>
                <c:pt idx="430">
                  <c:v>450.67599848364966</c:v>
                </c:pt>
                <c:pt idx="431">
                  <c:v>449.68361782126902</c:v>
                </c:pt>
                <c:pt idx="432">
                  <c:v>448.68726292386179</c:v>
                </c:pt>
                <c:pt idx="433">
                  <c:v>447.69149658475374</c:v>
                </c:pt>
                <c:pt idx="434">
                  <c:v>447.17870930059621</c:v>
                </c:pt>
                <c:pt idx="435">
                  <c:v>446.18407901587949</c:v>
                </c:pt>
                <c:pt idx="436">
                  <c:v>445.19048017469368</c:v>
                </c:pt>
                <c:pt idx="437">
                  <c:v>444.20105843539</c:v>
                </c:pt>
                <c:pt idx="438">
                  <c:v>443.69626899370115</c:v>
                </c:pt>
                <c:pt idx="439">
                  <c:v>442.71241558295691</c:v>
                </c:pt>
                <c:pt idx="440">
                  <c:v>441.72864625196985</c:v>
                </c:pt>
                <c:pt idx="441">
                  <c:v>440.74362061298524</c:v>
                </c:pt>
                <c:pt idx="442">
                  <c:v>439.75823910154071</c:v>
                </c:pt>
                <c:pt idx="443">
                  <c:v>439.25244559112565</c:v>
                </c:pt>
                <c:pt idx="444">
                  <c:v>438.26545336573128</c:v>
                </c:pt>
                <c:pt idx="445">
                  <c:v>437.2781174887719</c:v>
                </c:pt>
                <c:pt idx="446">
                  <c:v>436.29176808245006</c:v>
                </c:pt>
                <c:pt idx="447">
                  <c:v>435.30639928073623</c:v>
                </c:pt>
                <c:pt idx="448">
                  <c:v>435.30639928073623</c:v>
                </c:pt>
                <c:pt idx="449">
                  <c:v>434.80316775873126</c:v>
                </c:pt>
                <c:pt idx="450">
                  <c:v>433.33770110025227</c:v>
                </c:pt>
                <c:pt idx="451">
                  <c:v>432.83548635670428</c:v>
                </c:pt>
                <c:pt idx="452">
                  <c:v>431.84827366636563</c:v>
                </c:pt>
                <c:pt idx="453">
                  <c:v>431.34311222063559</c:v>
                </c:pt>
                <c:pt idx="454">
                  <c:v>430.35215211507995</c:v>
                </c:pt>
                <c:pt idx="455">
                  <c:v>429.36261989888624</c:v>
                </c:pt>
                <c:pt idx="456">
                  <c:v>428.37711422314942</c:v>
                </c:pt>
                <c:pt idx="457">
                  <c:v>427.87571632421754</c:v>
                </c:pt>
                <c:pt idx="458">
                  <c:v>426.41331808803403</c:v>
                </c:pt>
                <c:pt idx="459">
                  <c:v>425.43542798517285</c:v>
                </c:pt>
                <c:pt idx="460">
                  <c:v>424.45760240863694</c:v>
                </c:pt>
                <c:pt idx="461">
                  <c:v>423.9586046934665</c:v>
                </c:pt>
                <c:pt idx="462">
                  <c:v>422.49614290862939</c:v>
                </c:pt>
                <c:pt idx="463">
                  <c:v>421.99640607373459</c:v>
                </c:pt>
                <c:pt idx="464">
                  <c:v>421.01329080504325</c:v>
                </c:pt>
                <c:pt idx="465">
                  <c:v>419.54943094982769</c:v>
                </c:pt>
                <c:pt idx="466">
                  <c:v>418.56779049873484</c:v>
                </c:pt>
                <c:pt idx="467">
                  <c:v>418.06660622104613</c:v>
                </c:pt>
                <c:pt idx="468">
                  <c:v>416.60391614989203</c:v>
                </c:pt>
                <c:pt idx="469">
                  <c:v>416.10539896030969</c:v>
                </c:pt>
                <c:pt idx="470">
                  <c:v>415.12407283063413</c:v>
                </c:pt>
                <c:pt idx="471">
                  <c:v>414.13946759043461</c:v>
                </c:pt>
                <c:pt idx="472">
                  <c:v>412.67133482152082</c:v>
                </c:pt>
                <c:pt idx="473">
                  <c:v>411.68445111767323</c:v>
                </c:pt>
                <c:pt idx="474">
                  <c:v>410.69559398371473</c:v>
                </c:pt>
                <c:pt idx="475">
                  <c:v>409.7081060788226</c:v>
                </c:pt>
                <c:pt idx="476">
                  <c:v>408.24056284587948</c:v>
                </c:pt>
                <c:pt idx="477">
                  <c:v>407.25457224503242</c:v>
                </c:pt>
                <c:pt idx="478">
                  <c:v>406.27075403046553</c:v>
                </c:pt>
                <c:pt idx="479">
                  <c:v>405.28909353710497</c:v>
                </c:pt>
                <c:pt idx="480">
                  <c:v>404.30670174539267</c:v>
                </c:pt>
                <c:pt idx="481">
                  <c:v>403.32358452135821</c:v>
                </c:pt>
                <c:pt idx="482">
                  <c:v>402.34056506448309</c:v>
                </c:pt>
                <c:pt idx="483">
                  <c:v>400.87639919805883</c:v>
                </c:pt>
                <c:pt idx="484">
                  <c:v>400.37522616359342</c:v>
                </c:pt>
                <c:pt idx="485">
                  <c:v>398.91049275880943</c:v>
                </c:pt>
                <c:pt idx="486">
                  <c:v>397.92627272121769</c:v>
                </c:pt>
                <c:pt idx="487">
                  <c:v>396.46222466422046</c:v>
                </c:pt>
                <c:pt idx="488">
                  <c:v>395.47944473688563</c:v>
                </c:pt>
                <c:pt idx="489">
                  <c:v>394.01847341239238</c:v>
                </c:pt>
                <c:pt idx="490">
                  <c:v>393.03710915352463</c:v>
                </c:pt>
                <c:pt idx="491">
                  <c:v>392.05743235582685</c:v>
                </c:pt>
                <c:pt idx="492">
                  <c:v>391.07346993469997</c:v>
                </c:pt>
                <c:pt idx="493">
                  <c:v>389.60742889415997</c:v>
                </c:pt>
                <c:pt idx="494">
                  <c:v>388.14037449701345</c:v>
                </c:pt>
                <c:pt idx="495">
                  <c:v>387.15443620159658</c:v>
                </c:pt>
                <c:pt idx="496">
                  <c:v>386.1690097172588</c:v>
                </c:pt>
                <c:pt idx="497">
                  <c:v>384.70751484962739</c:v>
                </c:pt>
                <c:pt idx="498">
                  <c:v>383.24693997096529</c:v>
                </c:pt>
                <c:pt idx="499">
                  <c:v>382.26850530502668</c:v>
                </c:pt>
                <c:pt idx="500">
                  <c:v>380.80856053570631</c:v>
                </c:pt>
                <c:pt idx="501">
                  <c:v>380.30802152126921</c:v>
                </c:pt>
                <c:pt idx="502">
                  <c:v>378.84714991927848</c:v>
                </c:pt>
                <c:pt idx="503">
                  <c:v>377.86716613270045</c:v>
                </c:pt>
                <c:pt idx="504">
                  <c:v>376.88765944985988</c:v>
                </c:pt>
                <c:pt idx="505">
                  <c:v>375.42563468422486</c:v>
                </c:pt>
                <c:pt idx="506">
                  <c:v>374.44291243951409</c:v>
                </c:pt>
                <c:pt idx="507">
                  <c:v>372.98117315398434</c:v>
                </c:pt>
                <c:pt idx="508">
                  <c:v>372.00285531980114</c:v>
                </c:pt>
                <c:pt idx="509">
                  <c:v>370.54666187638412</c:v>
                </c:pt>
                <c:pt idx="510">
                  <c:v>369.57342206845641</c:v>
                </c:pt>
                <c:pt idx="511">
                  <c:v>368.11817305579854</c:v>
                </c:pt>
                <c:pt idx="512">
                  <c:v>366.66116472310864</c:v>
                </c:pt>
                <c:pt idx="513">
                  <c:v>365.2039051288192</c:v>
                </c:pt>
                <c:pt idx="514">
                  <c:v>364.22690910663016</c:v>
                </c:pt>
                <c:pt idx="515">
                  <c:v>362.76950774995964</c:v>
                </c:pt>
                <c:pt idx="516">
                  <c:v>362.27243213714166</c:v>
                </c:pt>
                <c:pt idx="517">
                  <c:v>360.80900294626292</c:v>
                </c:pt>
                <c:pt idx="518">
                  <c:v>359.34099629698466</c:v>
                </c:pt>
                <c:pt idx="519">
                  <c:v>358.35758186078579</c:v>
                </c:pt>
                <c:pt idx="520">
                  <c:v>357.36883324837419</c:v>
                </c:pt>
                <c:pt idx="521">
                  <c:v>355.90645847630879</c:v>
                </c:pt>
                <c:pt idx="522">
                  <c:v>354.92525602208968</c:v>
                </c:pt>
                <c:pt idx="523">
                  <c:v>353.94524583837853</c:v>
                </c:pt>
                <c:pt idx="524">
                  <c:v>352.48511628912723</c:v>
                </c:pt>
                <c:pt idx="525">
                  <c:v>351.50534367961325</c:v>
                </c:pt>
                <c:pt idx="526">
                  <c:v>351.00835019120899</c:v>
                </c:pt>
                <c:pt idx="527">
                  <c:v>349.55180918554066</c:v>
                </c:pt>
                <c:pt idx="528">
                  <c:v>348.57624154154934</c:v>
                </c:pt>
                <c:pt idx="529">
                  <c:v>347.60005014308149</c:v>
                </c:pt>
                <c:pt idx="530">
                  <c:v>346.14174346251565</c:v>
                </c:pt>
                <c:pt idx="531">
                  <c:v>345.16329559801062</c:v>
                </c:pt>
                <c:pt idx="532">
                  <c:v>343.70316458225182</c:v>
                </c:pt>
                <c:pt idx="533">
                  <c:v>343.20251069140244</c:v>
                </c:pt>
                <c:pt idx="534">
                  <c:v>341.74161709180089</c:v>
                </c:pt>
                <c:pt idx="535">
                  <c:v>340.76119139766263</c:v>
                </c:pt>
                <c:pt idx="536">
                  <c:v>339.30200139081239</c:v>
                </c:pt>
                <c:pt idx="537">
                  <c:v>337.84504047519471</c:v>
                </c:pt>
                <c:pt idx="538">
                  <c:v>336.86843845465768</c:v>
                </c:pt>
                <c:pt idx="539">
                  <c:v>335.41311171710811</c:v>
                </c:pt>
                <c:pt idx="540">
                  <c:v>334.43876665144415</c:v>
                </c:pt>
                <c:pt idx="541">
                  <c:v>333.46450566553727</c:v>
                </c:pt>
                <c:pt idx="542">
                  <c:v>332.49066752259438</c:v>
                </c:pt>
                <c:pt idx="543">
                  <c:v>331.03681022544953</c:v>
                </c:pt>
                <c:pt idx="544">
                  <c:v>330.06315784010934</c:v>
                </c:pt>
                <c:pt idx="545">
                  <c:v>329.08791087240058</c:v>
                </c:pt>
                <c:pt idx="546">
                  <c:v>328.11108398739714</c:v>
                </c:pt>
                <c:pt idx="547">
                  <c:v>326.65735280988775</c:v>
                </c:pt>
                <c:pt idx="548">
                  <c:v>326.15740284258561</c:v>
                </c:pt>
                <c:pt idx="549">
                  <c:v>325.17955624611045</c:v>
                </c:pt>
                <c:pt idx="550">
                  <c:v>323.72058083817478</c:v>
                </c:pt>
                <c:pt idx="551">
                  <c:v>322.74101158435229</c:v>
                </c:pt>
                <c:pt idx="552">
                  <c:v>321.76320360590501</c:v>
                </c:pt>
                <c:pt idx="553">
                  <c:v>321.26664469252398</c:v>
                </c:pt>
                <c:pt idx="554">
                  <c:v>319.81281281484053</c:v>
                </c:pt>
                <c:pt idx="555">
                  <c:v>318.83987559627087</c:v>
                </c:pt>
                <c:pt idx="556">
                  <c:v>317.86669835932508</c:v>
                </c:pt>
                <c:pt idx="557">
                  <c:v>316.89296091655632</c:v>
                </c:pt>
                <c:pt idx="558">
                  <c:v>315.91834699120415</c:v>
                </c:pt>
                <c:pt idx="559">
                  <c:v>315.42062220444825</c:v>
                </c:pt>
                <c:pt idx="560">
                  <c:v>314.44233565575604</c:v>
                </c:pt>
                <c:pt idx="561">
                  <c:v>313.46256988994327</c:v>
                </c:pt>
                <c:pt idx="562">
                  <c:v>312.96188226942388</c:v>
                </c:pt>
                <c:pt idx="563">
                  <c:v>311.98393448393881</c:v>
                </c:pt>
                <c:pt idx="564">
                  <c:v>311.48467866346783</c:v>
                </c:pt>
                <c:pt idx="565">
                  <c:v>310.50630803501861</c:v>
                </c:pt>
                <c:pt idx="566">
                  <c:v>310.00720619782351</c:v>
                </c:pt>
                <c:pt idx="567">
                  <c:v>309.02999704322707</c:v>
                </c:pt>
                <c:pt idx="568">
                  <c:v>308.53514025609002</c:v>
                </c:pt>
                <c:pt idx="569">
                  <c:v>307.56471712002241</c:v>
                </c:pt>
                <c:pt idx="570">
                  <c:v>307.07436397707966</c:v>
                </c:pt>
                <c:pt idx="571">
                  <c:v>306.10532082446593</c:v>
                </c:pt>
                <c:pt idx="572">
                  <c:v>305.61474330589255</c:v>
                </c:pt>
                <c:pt idx="573">
                  <c:v>305.12233363075336</c:v>
                </c:pt>
                <c:pt idx="574">
                  <c:v>303.67139028379222</c:v>
                </c:pt>
                <c:pt idx="575">
                  <c:v>303.1750850761897</c:v>
                </c:pt>
                <c:pt idx="576">
                  <c:v>302.19806167919592</c:v>
                </c:pt>
                <c:pt idx="577">
                  <c:v>301.69943254621626</c:v>
                </c:pt>
                <c:pt idx="578">
                  <c:v>301.19994355107025</c:v>
                </c:pt>
                <c:pt idx="579">
                  <c:v>300.22261707588268</c:v>
                </c:pt>
                <c:pt idx="580">
                  <c:v>299.72482043026469</c:v>
                </c:pt>
                <c:pt idx="581">
                  <c:v>298.74984623293034</c:v>
                </c:pt>
                <c:pt idx="582">
                  <c:v>298.25463503984071</c:v>
                </c:pt>
                <c:pt idx="583">
                  <c:v>297.7606928644791</c:v>
                </c:pt>
                <c:pt idx="584">
                  <c:v>296.78901830877214</c:v>
                </c:pt>
                <c:pt idx="585">
                  <c:v>295.81592515158337</c:v>
                </c:pt>
                <c:pt idx="586">
                  <c:v>294.8414280579866</c:v>
                </c:pt>
                <c:pt idx="587">
                  <c:v>294.34535260320854</c:v>
                </c:pt>
                <c:pt idx="588">
                  <c:v>293.3698529073929</c:v>
                </c:pt>
                <c:pt idx="589">
                  <c:v>292.3923817368094</c:v>
                </c:pt>
                <c:pt idx="590">
                  <c:v>291.89803040588606</c:v>
                </c:pt>
                <c:pt idx="591">
                  <c:v>290.44703670883786</c:v>
                </c:pt>
                <c:pt idx="592">
                  <c:v>289.95432151132582</c:v>
                </c:pt>
                <c:pt idx="593">
                  <c:v>288.98438525571163</c:v>
                </c:pt>
                <c:pt idx="594">
                  <c:v>288.49237495941833</c:v>
                </c:pt>
                <c:pt idx="595">
                  <c:v>287.52141605931757</c:v>
                </c:pt>
                <c:pt idx="596">
                  <c:v>286.55025820304769</c:v>
                </c:pt>
                <c:pt idx="597">
                  <c:v>286.05579932824901</c:v>
                </c:pt>
                <c:pt idx="598">
                  <c:v>285.56110239041737</c:v>
                </c:pt>
                <c:pt idx="599">
                  <c:v>284.58757905772751</c:v>
                </c:pt>
                <c:pt idx="600">
                  <c:v>284.09301997159059</c:v>
                </c:pt>
                <c:pt idx="601">
                  <c:v>283.12171888643223</c:v>
                </c:pt>
                <c:pt idx="602">
                  <c:v>282.62642752427189</c:v>
                </c:pt>
                <c:pt idx="603">
                  <c:v>282.13494321529583</c:v>
                </c:pt>
                <c:pt idx="604">
                  <c:v>281.63918501494965</c:v>
                </c:pt>
                <c:pt idx="605">
                  <c:v>280.66678600459204</c:v>
                </c:pt>
                <c:pt idx="606">
                  <c:v>280.17203382831548</c:v>
                </c:pt>
                <c:pt idx="607">
                  <c:v>279.19840099640714</c:v>
                </c:pt>
                <c:pt idx="608">
                  <c:v>278.7035070577495</c:v>
                </c:pt>
                <c:pt idx="609">
                  <c:v>278.20810179684855</c:v>
                </c:pt>
                <c:pt idx="610">
                  <c:v>277.71417624190411</c:v>
                </c:pt>
                <c:pt idx="611">
                  <c:v>277.22229010990304</c:v>
                </c:pt>
                <c:pt idx="612">
                  <c:v>276.73130099158885</c:v>
                </c:pt>
                <c:pt idx="613">
                  <c:v>275.76327852811858</c:v>
                </c:pt>
                <c:pt idx="614">
                  <c:v>275.27211880611134</c:v>
                </c:pt>
                <c:pt idx="615">
                  <c:v>274.30340561766036</c:v>
                </c:pt>
                <c:pt idx="616">
                  <c:v>273.81376079778693</c:v>
                </c:pt>
                <c:pt idx="617">
                  <c:v>273.32387742604476</c:v>
                </c:pt>
                <c:pt idx="618">
                  <c:v>272.83487346990063</c:v>
                </c:pt>
                <c:pt idx="619">
                  <c:v>271.86588360038877</c:v>
                </c:pt>
                <c:pt idx="620">
                  <c:v>271.37364941730061</c:v>
                </c:pt>
                <c:pt idx="621">
                  <c:v>270.88146607313524</c:v>
                </c:pt>
                <c:pt idx="622">
                  <c:v>269.91161389727807</c:v>
                </c:pt>
                <c:pt idx="623">
                  <c:v>269.42010905719843</c:v>
                </c:pt>
                <c:pt idx="624">
                  <c:v>268.92727702793098</c:v>
                </c:pt>
                <c:pt idx="625">
                  <c:v>268.43367459344807</c:v>
                </c:pt>
                <c:pt idx="626">
                  <c:v>267.46224347796777</c:v>
                </c:pt>
                <c:pt idx="627">
                  <c:v>266.9679635170707</c:v>
                </c:pt>
                <c:pt idx="628">
                  <c:v>266.47510704601342</c:v>
                </c:pt>
                <c:pt idx="629">
                  <c:v>265.98257760610403</c:v>
                </c:pt>
                <c:pt idx="630">
                  <c:v>265.01124523545474</c:v>
                </c:pt>
                <c:pt idx="631">
                  <c:v>264.51804022447442</c:v>
                </c:pt>
                <c:pt idx="632">
                  <c:v>263.546371534797</c:v>
                </c:pt>
                <c:pt idx="633">
                  <c:v>263.53153048001133</c:v>
                </c:pt>
                <c:pt idx="634">
                  <c:v>262.56299425011872</c:v>
                </c:pt>
                <c:pt idx="635">
                  <c:v>262.07272518693298</c:v>
                </c:pt>
                <c:pt idx="636">
                  <c:v>261.58196728795059</c:v>
                </c:pt>
                <c:pt idx="637">
                  <c:v>261.09179305890939</c:v>
                </c:pt>
                <c:pt idx="638">
                  <c:v>260.12437332997627</c:v>
                </c:pt>
                <c:pt idx="639">
                  <c:v>259.63325271483279</c:v>
                </c:pt>
                <c:pt idx="640">
                  <c:v>258.66547124741027</c:v>
                </c:pt>
                <c:pt idx="641">
                  <c:v>258.6501042053074</c:v>
                </c:pt>
                <c:pt idx="642">
                  <c:v>257.68089338201537</c:v>
                </c:pt>
                <c:pt idx="643">
                  <c:v>257.18868804023919</c:v>
                </c:pt>
                <c:pt idx="644">
                  <c:v>256.69601243842664</c:v>
                </c:pt>
                <c:pt idx="645">
                  <c:v>256.20444453852923</c:v>
                </c:pt>
                <c:pt idx="646">
                  <c:v>255.71450250649141</c:v>
                </c:pt>
                <c:pt idx="647">
                  <c:v>255.22565448896651</c:v>
                </c:pt>
                <c:pt idx="648">
                  <c:v>254.73658942834788</c:v>
                </c:pt>
                <c:pt idx="649">
                  <c:v>254.24548494478572</c:v>
                </c:pt>
                <c:pt idx="650">
                  <c:v>253.75365307355813</c:v>
                </c:pt>
                <c:pt idx="651">
                  <c:v>253.26239607322736</c:v>
                </c:pt>
                <c:pt idx="652">
                  <c:v>252.77171101077872</c:v>
                </c:pt>
                <c:pt idx="653">
                  <c:v>252.28288792387949</c:v>
                </c:pt>
                <c:pt idx="654">
                  <c:v>251.7938517045728</c:v>
                </c:pt>
                <c:pt idx="655">
                  <c:v>251.30357335350695</c:v>
                </c:pt>
                <c:pt idx="656">
                  <c:v>250.81308871373486</c:v>
                </c:pt>
                <c:pt idx="657">
                  <c:v>250.32214261297082</c:v>
                </c:pt>
                <c:pt idx="658">
                  <c:v>249.83073798422947</c:v>
                </c:pt>
                <c:pt idx="659">
                  <c:v>249.33913342164738</c:v>
                </c:pt>
                <c:pt idx="660">
                  <c:v>248.84630970258843</c:v>
                </c:pt>
                <c:pt idx="661">
                  <c:v>248.35558504444026</c:v>
                </c:pt>
                <c:pt idx="662">
                  <c:v>248.34208682158791</c:v>
                </c:pt>
                <c:pt idx="663">
                  <c:v>247.85195023290308</c:v>
                </c:pt>
                <c:pt idx="664">
                  <c:v>247.36110434347734</c:v>
                </c:pt>
                <c:pt idx="665">
                  <c:v>246.86980676977544</c:v>
                </c:pt>
                <c:pt idx="666">
                  <c:v>246.37730226049175</c:v>
                </c:pt>
                <c:pt idx="667">
                  <c:v>245.88485934451836</c:v>
                </c:pt>
                <c:pt idx="668">
                  <c:v>245.86947274898367</c:v>
                </c:pt>
                <c:pt idx="669">
                  <c:v>245.37837999748055</c:v>
                </c:pt>
                <c:pt idx="670">
                  <c:v>244.88935404372566</c:v>
                </c:pt>
                <c:pt idx="671">
                  <c:v>244.40087851907776</c:v>
                </c:pt>
                <c:pt idx="672">
                  <c:v>243.91345105837783</c:v>
                </c:pt>
                <c:pt idx="673">
                  <c:v>243.42656620541217</c:v>
                </c:pt>
                <c:pt idx="674">
                  <c:v>242.93897449588462</c:v>
                </c:pt>
                <c:pt idx="675">
                  <c:v>242.92825432686448</c:v>
                </c:pt>
                <c:pt idx="676">
                  <c:v>242.44122526733881</c:v>
                </c:pt>
                <c:pt idx="677">
                  <c:v>241.95299660476817</c:v>
                </c:pt>
                <c:pt idx="678">
                  <c:v>241.46481487043408</c:v>
                </c:pt>
                <c:pt idx="679">
                  <c:v>240.97544330977101</c:v>
                </c:pt>
                <c:pt idx="680">
                  <c:v>240.48562984154768</c:v>
                </c:pt>
                <c:pt idx="681">
                  <c:v>239.99439190581305</c:v>
                </c:pt>
                <c:pt idx="682">
                  <c:v>239.50395126126267</c:v>
                </c:pt>
                <c:pt idx="683">
                  <c:v>239.01356732166474</c:v>
                </c:pt>
                <c:pt idx="684">
                  <c:v>238.52324008701919</c:v>
                </c:pt>
                <c:pt idx="685">
                  <c:v>238.03370281102099</c:v>
                </c:pt>
                <c:pt idx="686">
                  <c:v>237.54348751977292</c:v>
                </c:pt>
                <c:pt idx="687">
                  <c:v>237.05259861279706</c:v>
                </c:pt>
                <c:pt idx="688">
                  <c:v>236.55982573266095</c:v>
                </c:pt>
                <c:pt idx="689">
                  <c:v>236.06881754975069</c:v>
                </c:pt>
                <c:pt idx="690">
                  <c:v>235.57859590363728</c:v>
                </c:pt>
                <c:pt idx="691">
                  <c:v>235.08988084944897</c:v>
                </c:pt>
                <c:pt idx="692">
                  <c:v>234.60194059999841</c:v>
                </c:pt>
                <c:pt idx="693">
                  <c:v>234.11549227739917</c:v>
                </c:pt>
                <c:pt idx="694">
                  <c:v>233.6293269907261</c:v>
                </c:pt>
                <c:pt idx="695">
                  <c:v>233.61804612704728</c:v>
                </c:pt>
                <c:pt idx="696">
                  <c:v>233.1309877373738</c:v>
                </c:pt>
                <c:pt idx="697">
                  <c:v>232.64373625756065</c:v>
                </c:pt>
                <c:pt idx="698">
                  <c:v>231.67937273002812</c:v>
                </c:pt>
                <c:pt idx="699">
                  <c:v>231.66532701108352</c:v>
                </c:pt>
                <c:pt idx="700">
                  <c:v>231.17442343903375</c:v>
                </c:pt>
                <c:pt idx="701">
                  <c:v>230.68381952332732</c:v>
                </c:pt>
                <c:pt idx="702">
                  <c:v>230.19469678008468</c:v>
                </c:pt>
                <c:pt idx="703">
                  <c:v>229.70539365643307</c:v>
                </c:pt>
                <c:pt idx="704">
                  <c:v>229.21826780741966</c:v>
                </c:pt>
                <c:pt idx="705">
                  <c:v>228.73048447425978</c:v>
                </c:pt>
                <c:pt idx="706">
                  <c:v>228.71896310336905</c:v>
                </c:pt>
                <c:pt idx="707">
                  <c:v>228.23219312681559</c:v>
                </c:pt>
                <c:pt idx="708">
                  <c:v>227.27071079746833</c:v>
                </c:pt>
                <c:pt idx="709">
                  <c:v>227.25809296788569</c:v>
                </c:pt>
                <c:pt idx="710">
                  <c:v>226.77029936917413</c:v>
                </c:pt>
                <c:pt idx="711">
                  <c:v>226.28302295873536</c:v>
                </c:pt>
                <c:pt idx="712">
                  <c:v>225.79672519756144</c:v>
                </c:pt>
                <c:pt idx="713">
                  <c:v>225.31093680328763</c:v>
                </c:pt>
                <c:pt idx="714">
                  <c:v>224.82311143024921</c:v>
                </c:pt>
                <c:pt idx="715">
                  <c:v>224.80831339301363</c:v>
                </c:pt>
                <c:pt idx="716">
                  <c:v>224.31641895080412</c:v>
                </c:pt>
                <c:pt idx="717">
                  <c:v>223.82689731755141</c:v>
                </c:pt>
                <c:pt idx="718">
                  <c:v>223.33927432253284</c:v>
                </c:pt>
                <c:pt idx="719">
                  <c:v>223.33927432253284</c:v>
                </c:pt>
                <c:pt idx="720">
                  <c:v>222.85330896970066</c:v>
                </c:pt>
                <c:pt idx="721">
                  <c:v>222.8425335622355</c:v>
                </c:pt>
                <c:pt idx="722">
                  <c:v>221.8810595430968</c:v>
                </c:pt>
                <c:pt idx="723">
                  <c:v>221.87055837251359</c:v>
                </c:pt>
                <c:pt idx="724">
                  <c:v>221.38475433549428</c:v>
                </c:pt>
                <c:pt idx="725">
                  <c:v>220.89945086633074</c:v>
                </c:pt>
                <c:pt idx="726">
                  <c:v>220.88854005134993</c:v>
                </c:pt>
                <c:pt idx="727">
                  <c:v>220.40171630285889</c:v>
                </c:pt>
                <c:pt idx="728">
                  <c:v>219.43973927168543</c:v>
                </c:pt>
                <c:pt idx="729">
                  <c:v>219.42618874340283</c:v>
                </c:pt>
                <c:pt idx="730">
                  <c:v>218.93771908478445</c:v>
                </c:pt>
                <c:pt idx="731">
                  <c:v>218.44953295092819</c:v>
                </c:pt>
                <c:pt idx="732">
                  <c:v>217.9614044996959</c:v>
                </c:pt>
                <c:pt idx="733">
                  <c:v>217.47602037262587</c:v>
                </c:pt>
                <c:pt idx="734">
                  <c:v>216.99068219612073</c:v>
                </c:pt>
                <c:pt idx="735">
                  <c:v>216.50316087894788</c:v>
                </c:pt>
                <c:pt idx="736">
                  <c:v>216.0136935064686</c:v>
                </c:pt>
                <c:pt idx="737">
                  <c:v>215.52318100305615</c:v>
                </c:pt>
                <c:pt idx="738">
                  <c:v>215.03340224217442</c:v>
                </c:pt>
                <c:pt idx="739">
                  <c:v>214.54457377808134</c:v>
                </c:pt>
                <c:pt idx="740">
                  <c:v>214.05735113958028</c:v>
                </c:pt>
                <c:pt idx="741">
                  <c:v>213.57040420446842</c:v>
                </c:pt>
                <c:pt idx="742">
                  <c:v>213.08351201896573</c:v>
                </c:pt>
                <c:pt idx="743">
                  <c:v>212.59667458307237</c:v>
                </c:pt>
                <c:pt idx="744">
                  <c:v>211.63624520603108</c:v>
                </c:pt>
                <c:pt idx="745">
                  <c:v>211.15150047618303</c:v>
                </c:pt>
                <c:pt idx="746">
                  <c:v>209.71893246681719</c:v>
                </c:pt>
                <c:pt idx="747">
                  <c:v>208.7611594234948</c:v>
                </c:pt>
                <c:pt idx="748">
                  <c:v>206.85523166998445</c:v>
                </c:pt>
                <c:pt idx="749">
                  <c:v>205.422814222044</c:v>
                </c:pt>
                <c:pt idx="750">
                  <c:v>204.46534083506495</c:v>
                </c:pt>
                <c:pt idx="751">
                  <c:v>203.50773790659974</c:v>
                </c:pt>
                <c:pt idx="752">
                  <c:v>203.02352747427747</c:v>
                </c:pt>
                <c:pt idx="753">
                  <c:v>202.06544841974633</c:v>
                </c:pt>
                <c:pt idx="754">
                  <c:v>201.58176739659177</c:v>
                </c:pt>
                <c:pt idx="755">
                  <c:v>200.6238423253366</c:v>
                </c:pt>
                <c:pt idx="756">
                  <c:v>199.66353564608025</c:v>
                </c:pt>
                <c:pt idx="757">
                  <c:v>198.69944879960858</c:v>
                </c:pt>
                <c:pt idx="758">
                  <c:v>198.68306302370553</c:v>
                </c:pt>
                <c:pt idx="759">
                  <c:v>197.71920299704348</c:v>
                </c:pt>
                <c:pt idx="760">
                  <c:v>197.23244817439974</c:v>
                </c:pt>
                <c:pt idx="761">
                  <c:v>196.74920270393997</c:v>
                </c:pt>
                <c:pt idx="762">
                  <c:v>195.79293820788595</c:v>
                </c:pt>
                <c:pt idx="763">
                  <c:v>195.31060588269429</c:v>
                </c:pt>
                <c:pt idx="764">
                  <c:v>194.82690726145105</c:v>
                </c:pt>
                <c:pt idx="765">
                  <c:v>193.86744822346608</c:v>
                </c:pt>
                <c:pt idx="766">
                  <c:v>193.3808796472608</c:v>
                </c:pt>
                <c:pt idx="767">
                  <c:v>192.89297997118138</c:v>
                </c:pt>
                <c:pt idx="768">
                  <c:v>191.93223431737962</c:v>
                </c:pt>
                <c:pt idx="769">
                  <c:v>190.97319176749335</c:v>
                </c:pt>
                <c:pt idx="770">
                  <c:v>190.96275072371313</c:v>
                </c:pt>
                <c:pt idx="771">
                  <c:v>190.00583167652746</c:v>
                </c:pt>
                <c:pt idx="772">
                  <c:v>189.52261602505126</c:v>
                </c:pt>
                <c:pt idx="773">
                  <c:v>189.0390572108459</c:v>
                </c:pt>
                <c:pt idx="774">
                  <c:v>189.0390572108459</c:v>
                </c:pt>
                <c:pt idx="775">
                  <c:v>188.55632550680838</c:v>
                </c:pt>
                <c:pt idx="776">
                  <c:v>188.0730565722304</c:v>
                </c:pt>
                <c:pt idx="777">
                  <c:v>187.11515838694405</c:v>
                </c:pt>
                <c:pt idx="778">
                  <c:v>186.63027824958033</c:v>
                </c:pt>
                <c:pt idx="779">
                  <c:v>186.14545481716908</c:v>
                </c:pt>
                <c:pt idx="780">
                  <c:v>185.66145458423932</c:v>
                </c:pt>
                <c:pt idx="781">
                  <c:v>185.17884508915097</c:v>
                </c:pt>
                <c:pt idx="782">
                  <c:v>184.69628154462751</c:v>
                </c:pt>
                <c:pt idx="783">
                  <c:v>183.74020671686259</c:v>
                </c:pt>
                <c:pt idx="784">
                  <c:v>183.73091297069706</c:v>
                </c:pt>
                <c:pt idx="785">
                  <c:v>183.24754235827336</c:v>
                </c:pt>
                <c:pt idx="786">
                  <c:v>182.76403389415503</c:v>
                </c:pt>
                <c:pt idx="787">
                  <c:v>182.28038904484941</c:v>
                </c:pt>
                <c:pt idx="788">
                  <c:v>181.79642156391805</c:v>
                </c:pt>
                <c:pt idx="789">
                  <c:v>181.31269605670599</c:v>
                </c:pt>
                <c:pt idx="790">
                  <c:v>180.82809064506</c:v>
                </c:pt>
                <c:pt idx="791">
                  <c:v>180.34373014014812</c:v>
                </c:pt>
                <c:pt idx="792">
                  <c:v>179.38592776667795</c:v>
                </c:pt>
                <c:pt idx="793">
                  <c:v>178.90134239729963</c:v>
                </c:pt>
                <c:pt idx="794">
                  <c:v>178.41755383026981</c:v>
                </c:pt>
                <c:pt idx="795">
                  <c:v>178.40797069331265</c:v>
                </c:pt>
                <c:pt idx="796">
                  <c:v>177.92591749336086</c:v>
                </c:pt>
                <c:pt idx="797">
                  <c:v>177.44482778876426</c:v>
                </c:pt>
                <c:pt idx="798">
                  <c:v>176.96341447487029</c:v>
                </c:pt>
                <c:pt idx="799">
                  <c:v>176.48149814894157</c:v>
                </c:pt>
                <c:pt idx="800">
                  <c:v>175.99926505741661</c:v>
                </c:pt>
                <c:pt idx="801">
                  <c:v>175.51671813331021</c:v>
                </c:pt>
                <c:pt idx="802">
                  <c:v>175.50746887120221</c:v>
                </c:pt>
                <c:pt idx="803">
                  <c:v>175.02554032437857</c:v>
                </c:pt>
                <c:pt idx="804">
                  <c:v>174.54347930305403</c:v>
                </c:pt>
                <c:pt idx="805">
                  <c:v>174.06074759901654</c:v>
                </c:pt>
                <c:pt idx="806">
                  <c:v>173.57717167555828</c:v>
                </c:pt>
                <c:pt idx="807">
                  <c:v>173.09347452082247</c:v>
                </c:pt>
                <c:pt idx="808">
                  <c:v>173.08220294502371</c:v>
                </c:pt>
                <c:pt idx="809">
                  <c:v>172.59895209737022</c:v>
                </c:pt>
                <c:pt idx="810">
                  <c:v>172.58878186862131</c:v>
                </c:pt>
                <c:pt idx="811">
                  <c:v>171.63297541170874</c:v>
                </c:pt>
                <c:pt idx="812">
                  <c:v>171.62321580502905</c:v>
                </c:pt>
                <c:pt idx="813">
                  <c:v>171.61398854053186</c:v>
                </c:pt>
                <c:pt idx="814">
                  <c:v>170.65945696737685</c:v>
                </c:pt>
                <c:pt idx="815">
                  <c:v>170.65169229958323</c:v>
                </c:pt>
                <c:pt idx="816">
                  <c:v>169.69870740288877</c:v>
                </c:pt>
                <c:pt idx="817">
                  <c:v>169.69168772084916</c:v>
                </c:pt>
                <c:pt idx="818">
                  <c:v>169.21130878350084</c:v>
                </c:pt>
                <c:pt idx="819">
                  <c:v>168.73044932056447</c:v>
                </c:pt>
                <c:pt idx="820">
                  <c:v>168.24806957830054</c:v>
                </c:pt>
                <c:pt idx="821">
                  <c:v>167.76400921856776</c:v>
                </c:pt>
                <c:pt idx="822">
                  <c:v>167.75272933256056</c:v>
                </c:pt>
                <c:pt idx="823">
                  <c:v>167.27049575219982</c:v>
                </c:pt>
                <c:pt idx="824">
                  <c:v>166.78969739373798</c:v>
                </c:pt>
                <c:pt idx="825">
                  <c:v>166.78193223710852</c:v>
                </c:pt>
                <c:pt idx="826">
                  <c:v>166.3008586640932</c:v>
                </c:pt>
                <c:pt idx="827">
                  <c:v>165.81811816101137</c:v>
                </c:pt>
                <c:pt idx="828">
                  <c:v>165.80765169776973</c:v>
                </c:pt>
                <c:pt idx="829">
                  <c:v>165.80765169776973</c:v>
                </c:pt>
                <c:pt idx="830">
                  <c:v>165.32465748890942</c:v>
                </c:pt>
                <c:pt idx="831">
                  <c:v>165.31387865959374</c:v>
                </c:pt>
                <c:pt idx="832">
                  <c:v>164.83217008887857</c:v>
                </c:pt>
                <c:pt idx="833">
                  <c:v>164.82329869684131</c:v>
                </c:pt>
                <c:pt idx="834">
                  <c:v>164.3433704660975</c:v>
                </c:pt>
                <c:pt idx="835">
                  <c:v>163.86433436068253</c:v>
                </c:pt>
                <c:pt idx="836">
                  <c:v>163.85771894584676</c:v>
                </c:pt>
                <c:pt idx="837">
                  <c:v>163.3784027375203</c:v>
                </c:pt>
                <c:pt idx="838">
                  <c:v>162.89811570130175</c:v>
                </c:pt>
                <c:pt idx="839">
                  <c:v>162.88951463546002</c:v>
                </c:pt>
                <c:pt idx="840">
                  <c:v>162.4079541819913</c:v>
                </c:pt>
                <c:pt idx="841">
                  <c:v>161.92661614880996</c:v>
                </c:pt>
                <c:pt idx="842">
                  <c:v>161.44533188756625</c:v>
                </c:pt>
                <c:pt idx="843">
                  <c:v>161.43630406807409</c:v>
                </c:pt>
                <c:pt idx="844">
                  <c:v>160.48442051842952</c:v>
                </c:pt>
                <c:pt idx="845">
                  <c:v>160.4767751265702</c:v>
                </c:pt>
                <c:pt idx="846">
                  <c:v>159.99666456007424</c:v>
                </c:pt>
                <c:pt idx="847">
                  <c:v>159.51627144648779</c:v>
                </c:pt>
                <c:pt idx="848">
                  <c:v>159.50784489502547</c:v>
                </c:pt>
                <c:pt idx="849">
                  <c:v>159.02719709798905</c:v>
                </c:pt>
                <c:pt idx="850">
                  <c:v>158.54676536637473</c:v>
                </c:pt>
                <c:pt idx="851">
                  <c:v>158.06572943371569</c:v>
                </c:pt>
                <c:pt idx="852">
                  <c:v>157.58458497950986</c:v>
                </c:pt>
                <c:pt idx="853">
                  <c:v>157.10349625258482</c:v>
                </c:pt>
                <c:pt idx="854">
                  <c:v>157.09454322496958</c:v>
                </c:pt>
                <c:pt idx="855">
                  <c:v>156.61451087220104</c:v>
                </c:pt>
                <c:pt idx="856">
                  <c:v>156.13485198998117</c:v>
                </c:pt>
                <c:pt idx="857">
                  <c:v>156.12740897614168</c:v>
                </c:pt>
                <c:pt idx="858">
                  <c:v>155.64814311790229</c:v>
                </c:pt>
                <c:pt idx="859">
                  <c:v>155.16844072929649</c:v>
                </c:pt>
                <c:pt idx="860">
                  <c:v>154.68862688612907</c:v>
                </c:pt>
                <c:pt idx="861">
                  <c:v>154.2087030549074</c:v>
                </c:pt>
                <c:pt idx="862">
                  <c:v>154.19991134310504</c:v>
                </c:pt>
                <c:pt idx="863">
                  <c:v>153.72038395771446</c:v>
                </c:pt>
                <c:pt idx="864">
                  <c:v>153.24058771263572</c:v>
                </c:pt>
                <c:pt idx="865">
                  <c:v>153.23216751603874</c:v>
                </c:pt>
                <c:pt idx="866">
                  <c:v>152.75165610418955</c:v>
                </c:pt>
                <c:pt idx="867">
                  <c:v>152.27056884377194</c:v>
                </c:pt>
                <c:pt idx="868">
                  <c:v>151.78969862644797</c:v>
                </c:pt>
                <c:pt idx="869">
                  <c:v>151.30998548345468</c:v>
                </c:pt>
                <c:pt idx="870">
                  <c:v>151.30261041779096</c:v>
                </c:pt>
                <c:pt idx="871">
                  <c:v>150.82422348631388</c:v>
                </c:pt>
                <c:pt idx="872">
                  <c:v>150.34588055005852</c:v>
                </c:pt>
                <c:pt idx="873">
                  <c:v>149.8668043601082</c:v>
                </c:pt>
                <c:pt idx="874">
                  <c:v>149.85841007180849</c:v>
                </c:pt>
                <c:pt idx="875">
                  <c:v>149.37739467025295</c:v>
                </c:pt>
                <c:pt idx="876">
                  <c:v>149.3688718181387</c:v>
                </c:pt>
                <c:pt idx="877">
                  <c:v>148.88964408909146</c:v>
                </c:pt>
                <c:pt idx="878">
                  <c:v>148.41108313207079</c:v>
                </c:pt>
                <c:pt idx="879">
                  <c:v>148.40384591810172</c:v>
                </c:pt>
                <c:pt idx="880">
                  <c:v>147.92520137015981</c:v>
                </c:pt>
                <c:pt idx="881">
                  <c:v>147.91721965927246</c:v>
                </c:pt>
                <c:pt idx="882">
                  <c:v>147.43788340867835</c:v>
                </c:pt>
                <c:pt idx="883">
                  <c:v>147.42992711725236</c:v>
                </c:pt>
                <c:pt idx="884">
                  <c:v>146.95143166422849</c:v>
                </c:pt>
                <c:pt idx="885">
                  <c:v>146.47313614504543</c:v>
                </c:pt>
                <c:pt idx="886">
                  <c:v>145.9948875540988</c:v>
                </c:pt>
                <c:pt idx="887">
                  <c:v>146.45793335177018</c:v>
                </c:pt>
                <c:pt idx="888">
                  <c:v>145.97867287072458</c:v>
                </c:pt>
                <c:pt idx="889">
                  <c:v>145.49871091031076</c:v>
                </c:pt>
                <c:pt idx="890">
                  <c:v>145.48934579411892</c:v>
                </c:pt>
                <c:pt idx="891">
                  <c:v>145.48013172818827</c:v>
                </c:pt>
                <c:pt idx="892">
                  <c:v>145.00028855487307</c:v>
                </c:pt>
                <c:pt idx="893">
                  <c:v>145.46245884763269</c:v>
                </c:pt>
                <c:pt idx="894">
                  <c:v>144.98402792093395</c:v>
                </c:pt>
                <c:pt idx="895">
                  <c:v>144.97574704253904</c:v>
                </c:pt>
                <c:pt idx="896">
                  <c:v>144.96852009412169</c:v>
                </c:pt>
                <c:pt idx="897">
                  <c:v>144.9612931457043</c:v>
                </c:pt>
                <c:pt idx="898">
                  <c:v>144.48313596705165</c:v>
                </c:pt>
                <c:pt idx="899">
                  <c:v>144.94593588031736</c:v>
                </c:pt>
                <c:pt idx="900">
                  <c:v>144.46647790960986</c:v>
                </c:pt>
                <c:pt idx="901">
                  <c:v>144.45747355423597</c:v>
                </c:pt>
                <c:pt idx="902">
                  <c:v>144.44921956180985</c:v>
                </c:pt>
                <c:pt idx="903">
                  <c:v>144.44111564197331</c:v>
                </c:pt>
                <c:pt idx="904">
                  <c:v>144.43376208508462</c:v>
                </c:pt>
                <c:pt idx="905">
                  <c:v>143.95581461698876</c:v>
                </c:pt>
                <c:pt idx="906">
                  <c:v>143.94788667803897</c:v>
                </c:pt>
                <c:pt idx="907">
                  <c:v>143.94010832284303</c:v>
                </c:pt>
                <c:pt idx="908">
                  <c:v>143.46241016100342</c:v>
                </c:pt>
                <c:pt idx="909">
                  <c:v>143.45584998461263</c:v>
                </c:pt>
                <c:pt idx="910">
                  <c:v>143.44928980822186</c:v>
                </c:pt>
                <c:pt idx="911">
                  <c:v>142.97242560025137</c:v>
                </c:pt>
                <c:pt idx="912">
                  <c:v>143.43587126560439</c:v>
                </c:pt>
                <c:pt idx="913">
                  <c:v>142.95801081028031</c:v>
                </c:pt>
                <c:pt idx="914">
                  <c:v>142.94983747576066</c:v>
                </c:pt>
                <c:pt idx="915">
                  <c:v>142.471016946932</c:v>
                </c:pt>
                <c:pt idx="916">
                  <c:v>142.93259917022829</c:v>
                </c:pt>
                <c:pt idx="917">
                  <c:v>142.45398346359838</c:v>
                </c:pt>
                <c:pt idx="918">
                  <c:v>142.4458370150476</c:v>
                </c:pt>
                <c:pt idx="919">
                  <c:v>142.43798680098951</c:v>
                </c:pt>
                <c:pt idx="920">
                  <c:v>142.42998846968504</c:v>
                </c:pt>
                <c:pt idx="921">
                  <c:v>142.42243449011971</c:v>
                </c:pt>
                <c:pt idx="922">
                  <c:v>141.9453072884906</c:v>
                </c:pt>
                <c:pt idx="923">
                  <c:v>141.93910689524611</c:v>
                </c:pt>
                <c:pt idx="924">
                  <c:v>141.93305413041227</c:v>
                </c:pt>
                <c:pt idx="925">
                  <c:v>141.92685373716779</c:v>
                </c:pt>
                <c:pt idx="926">
                  <c:v>141.92006283028098</c:v>
                </c:pt>
                <c:pt idx="927">
                  <c:v>141.91297666657306</c:v>
                </c:pt>
                <c:pt idx="928">
                  <c:v>141.90500473240158</c:v>
                </c:pt>
                <c:pt idx="929">
                  <c:v>141.42732221330749</c:v>
                </c:pt>
                <c:pt idx="930">
                  <c:v>141.41996523456822</c:v>
                </c:pt>
                <c:pt idx="931">
                  <c:v>141.41201969752981</c:v>
                </c:pt>
                <c:pt idx="932">
                  <c:v>141.40539841666444</c:v>
                </c:pt>
                <c:pt idx="933">
                  <c:v>141.3989242753739</c:v>
                </c:pt>
                <c:pt idx="934">
                  <c:v>141.39200871535894</c:v>
                </c:pt>
                <c:pt idx="935">
                  <c:v>141.38479887619445</c:v>
                </c:pt>
                <c:pt idx="936">
                  <c:v>141.37685333915601</c:v>
                </c:pt>
                <c:pt idx="937">
                  <c:v>141.36876066254283</c:v>
                </c:pt>
                <c:pt idx="938">
                  <c:v>140.89147116742919</c:v>
                </c:pt>
                <c:pt idx="939">
                  <c:v>140.88384532900182</c:v>
                </c:pt>
                <c:pt idx="940">
                  <c:v>140.87680609353032</c:v>
                </c:pt>
                <c:pt idx="941">
                  <c:v>140.86918025510289</c:v>
                </c:pt>
                <c:pt idx="942">
                  <c:v>140.86111446445847</c:v>
                </c:pt>
                <c:pt idx="943">
                  <c:v>140.85246207085814</c:v>
                </c:pt>
                <c:pt idx="944">
                  <c:v>140.84190321765092</c:v>
                </c:pt>
                <c:pt idx="945">
                  <c:v>140.83339747478956</c:v>
                </c:pt>
                <c:pt idx="946">
                  <c:v>140.82371852601628</c:v>
                </c:pt>
                <c:pt idx="947">
                  <c:v>140.34685187386674</c:v>
                </c:pt>
                <c:pt idx="948">
                  <c:v>140.80949340433435</c:v>
                </c:pt>
                <c:pt idx="949">
                  <c:v>140.80274747034085</c:v>
                </c:pt>
                <c:pt idx="950">
                  <c:v>140.79585488560835</c:v>
                </c:pt>
                <c:pt idx="951">
                  <c:v>140.78778909496398</c:v>
                </c:pt>
                <c:pt idx="952">
                  <c:v>140.31104220758465</c:v>
                </c:pt>
                <c:pt idx="953">
                  <c:v>140.77297737032606</c:v>
                </c:pt>
                <c:pt idx="954">
                  <c:v>140.29701066487814</c:v>
                </c:pt>
                <c:pt idx="955">
                  <c:v>140.2902872173313</c:v>
                </c:pt>
                <c:pt idx="956">
                  <c:v>140.28297912217167</c:v>
                </c:pt>
                <c:pt idx="957">
                  <c:v>140.27523254130247</c:v>
                </c:pt>
                <c:pt idx="958">
                  <c:v>140.26807060804609</c:v>
                </c:pt>
                <c:pt idx="959">
                  <c:v>140.25973937956411</c:v>
                </c:pt>
                <c:pt idx="960">
                  <c:v>139.78379662707019</c:v>
                </c:pt>
                <c:pt idx="961">
                  <c:v>140.2461463225672</c:v>
                </c:pt>
                <c:pt idx="962">
                  <c:v>140.23942287502035</c:v>
                </c:pt>
                <c:pt idx="963">
                  <c:v>140.23299175127991</c:v>
                </c:pt>
                <c:pt idx="964">
                  <c:v>139.7572841288042</c:v>
                </c:pt>
                <c:pt idx="965">
                  <c:v>140.21969101808938</c:v>
                </c:pt>
                <c:pt idx="966">
                  <c:v>139.74359086046897</c:v>
                </c:pt>
                <c:pt idx="967">
                  <c:v>139.73616153403179</c:v>
                </c:pt>
                <c:pt idx="968">
                  <c:v>140.19703592309457</c:v>
                </c:pt>
                <c:pt idx="969">
                  <c:v>139.71984615048348</c:v>
                </c:pt>
                <c:pt idx="970">
                  <c:v>139.24329284207957</c:v>
                </c:pt>
                <c:pt idx="971">
                  <c:v>139.23588844626804</c:v>
                </c:pt>
                <c:pt idx="972">
                  <c:v>139.22891960315127</c:v>
                </c:pt>
                <c:pt idx="973">
                  <c:v>139.2225314969609</c:v>
                </c:pt>
                <c:pt idx="974">
                  <c:v>139.21599820653893</c:v>
                </c:pt>
                <c:pt idx="975">
                  <c:v>139.20990046881175</c:v>
                </c:pt>
                <c:pt idx="976">
                  <c:v>138.73524775398519</c:v>
                </c:pt>
                <c:pt idx="977">
                  <c:v>138.72931524275728</c:v>
                </c:pt>
                <c:pt idx="978">
                  <c:v>138.72236986375873</c:v>
                </c:pt>
                <c:pt idx="979">
                  <c:v>138.7135434446148</c:v>
                </c:pt>
                <c:pt idx="980">
                  <c:v>138.70399354849184</c:v>
                </c:pt>
                <c:pt idx="981">
                  <c:v>138.69357547999405</c:v>
                </c:pt>
                <c:pt idx="982">
                  <c:v>138.68445967005849</c:v>
                </c:pt>
                <c:pt idx="983">
                  <c:v>138.20857655553181</c:v>
                </c:pt>
                <c:pt idx="984">
                  <c:v>138.2016546406515</c:v>
                </c:pt>
                <c:pt idx="985">
                  <c:v>138.19530955201125</c:v>
                </c:pt>
                <c:pt idx="986">
                  <c:v>138.18954128961104</c:v>
                </c:pt>
                <c:pt idx="987">
                  <c:v>138.18334040753078</c:v>
                </c:pt>
                <c:pt idx="988">
                  <c:v>138.17814897137058</c:v>
                </c:pt>
                <c:pt idx="989">
                  <c:v>138.17295753521037</c:v>
                </c:pt>
                <c:pt idx="990">
                  <c:v>137.69839476617031</c:v>
                </c:pt>
                <c:pt idx="991">
                  <c:v>137.69135259768407</c:v>
                </c:pt>
                <c:pt idx="992">
                  <c:v>137.68316068740415</c:v>
                </c:pt>
                <c:pt idx="993">
                  <c:v>137.67439390622741</c:v>
                </c:pt>
                <c:pt idx="994">
                  <c:v>137.66591456049903</c:v>
                </c:pt>
                <c:pt idx="995">
                  <c:v>137.19007201934343</c:v>
                </c:pt>
                <c:pt idx="996">
                  <c:v>137.18305380381125</c:v>
                </c:pt>
                <c:pt idx="997">
                  <c:v>137.17617881716745</c:v>
                </c:pt>
                <c:pt idx="998">
                  <c:v>137.16944705941202</c:v>
                </c:pt>
                <c:pt idx="999">
                  <c:v>137.16271530165665</c:v>
                </c:pt>
                <c:pt idx="1000">
                  <c:v>137.15612677278966</c:v>
                </c:pt>
                <c:pt idx="1001">
                  <c:v>137.14968147281112</c:v>
                </c:pt>
                <c:pt idx="1002">
                  <c:v>137.14337940172095</c:v>
                </c:pt>
                <c:pt idx="1003">
                  <c:v>136.66817625778731</c:v>
                </c:pt>
                <c:pt idx="1004">
                  <c:v>136.6604682949461</c:v>
                </c:pt>
                <c:pt idx="1005">
                  <c:v>136.65176115173654</c:v>
                </c:pt>
                <c:pt idx="1006">
                  <c:v>136.64234030826387</c:v>
                </c:pt>
                <c:pt idx="1007">
                  <c:v>136.63349042500167</c:v>
                </c:pt>
                <c:pt idx="1008">
                  <c:v>136.15745919322859</c:v>
                </c:pt>
                <c:pt idx="1009">
                  <c:v>136.61835997942438</c:v>
                </c:pt>
                <c:pt idx="1010">
                  <c:v>136.61207941710927</c:v>
                </c:pt>
                <c:pt idx="1011">
                  <c:v>136.60508515453111</c:v>
                </c:pt>
                <c:pt idx="1012">
                  <c:v>136.59780541184767</c:v>
                </c:pt>
                <c:pt idx="1013">
                  <c:v>136.12260764510785</c:v>
                </c:pt>
                <c:pt idx="1014">
                  <c:v>136.58324592648086</c:v>
                </c:pt>
                <c:pt idx="1015">
                  <c:v>136.57653714400792</c:v>
                </c:pt>
                <c:pt idx="1016">
                  <c:v>136.10411498692133</c:v>
                </c:pt>
                <c:pt idx="1017">
                  <c:v>136.09785593338131</c:v>
                </c:pt>
                <c:pt idx="1018">
                  <c:v>136.09159687984123</c:v>
                </c:pt>
                <c:pt idx="1019">
                  <c:v>136.08448431900027</c:v>
                </c:pt>
                <c:pt idx="1020">
                  <c:v>136.07651825085836</c:v>
                </c:pt>
                <c:pt idx="1021">
                  <c:v>135.60138794345846</c:v>
                </c:pt>
                <c:pt idx="1022">
                  <c:v>136.06143962187554</c:v>
                </c:pt>
                <c:pt idx="1023">
                  <c:v>136.05446931225137</c:v>
                </c:pt>
                <c:pt idx="1024">
                  <c:v>136.04778350506086</c:v>
                </c:pt>
                <c:pt idx="1025">
                  <c:v>135.57374427915906</c:v>
                </c:pt>
                <c:pt idx="1026">
                  <c:v>135.567223209632</c:v>
                </c:pt>
                <c:pt idx="1027">
                  <c:v>135.56041861534291</c:v>
                </c:pt>
                <c:pt idx="1028">
                  <c:v>135.55318873391076</c:v>
                </c:pt>
                <c:pt idx="1029">
                  <c:v>136.01335871059058</c:v>
                </c:pt>
                <c:pt idx="1030">
                  <c:v>135.53901249580849</c:v>
                </c:pt>
                <c:pt idx="1031">
                  <c:v>135.53263318866246</c:v>
                </c:pt>
                <c:pt idx="1032">
                  <c:v>135.52597035675439</c:v>
                </c:pt>
                <c:pt idx="1033">
                  <c:v>135.05157574722841</c:v>
                </c:pt>
                <c:pt idx="1034">
                  <c:v>135.51009297007988</c:v>
                </c:pt>
                <c:pt idx="1035">
                  <c:v>135.03448164825608</c:v>
                </c:pt>
                <c:pt idx="1036">
                  <c:v>135.02699415035909</c:v>
                </c:pt>
                <c:pt idx="1037">
                  <c:v>135.02007174664303</c:v>
                </c:pt>
                <c:pt idx="1038">
                  <c:v>135.01442080483397</c:v>
                </c:pt>
                <c:pt idx="1039">
                  <c:v>135.00891113657016</c:v>
                </c:pt>
                <c:pt idx="1040">
                  <c:v>135.0031189212159</c:v>
                </c:pt>
                <c:pt idx="1041">
                  <c:v>134.99732670586161</c:v>
                </c:pt>
                <c:pt idx="1042">
                  <c:v>134.99167576405259</c:v>
                </c:pt>
                <c:pt idx="1043">
                  <c:v>134.98432953970084</c:v>
                </c:pt>
                <c:pt idx="1044">
                  <c:v>134.97754840952993</c:v>
                </c:pt>
                <c:pt idx="1045">
                  <c:v>134.50359961825052</c:v>
                </c:pt>
                <c:pt idx="1046">
                  <c:v>134.9706260058139</c:v>
                </c:pt>
                <c:pt idx="1047">
                  <c:v>134.96370360209781</c:v>
                </c:pt>
                <c:pt idx="1048">
                  <c:v>134.9559335571104</c:v>
                </c:pt>
                <c:pt idx="1049">
                  <c:v>134.94745714439679</c:v>
                </c:pt>
                <c:pt idx="1050">
                  <c:v>134.47107835037232</c:v>
                </c:pt>
                <c:pt idx="1051">
                  <c:v>134.46150499013112</c:v>
                </c:pt>
                <c:pt idx="1052">
                  <c:v>134.45221319930877</c:v>
                </c:pt>
                <c:pt idx="1053">
                  <c:v>134.44390690145241</c:v>
                </c:pt>
                <c:pt idx="1054">
                  <c:v>134.43686766598094</c:v>
                </c:pt>
                <c:pt idx="1055">
                  <c:v>134.43025078463776</c:v>
                </c:pt>
                <c:pt idx="1056">
                  <c:v>134.42391547271342</c:v>
                </c:pt>
                <c:pt idx="1057">
                  <c:v>134.41729859137024</c:v>
                </c:pt>
                <c:pt idx="1058">
                  <c:v>134.4102593558988</c:v>
                </c:pt>
                <c:pt idx="1059">
                  <c:v>134.40336090513676</c:v>
                </c:pt>
                <c:pt idx="1060">
                  <c:v>134.39688480850299</c:v>
                </c:pt>
                <c:pt idx="1061">
                  <c:v>134.39083106599753</c:v>
                </c:pt>
                <c:pt idx="1062">
                  <c:v>134.38477732349207</c:v>
                </c:pt>
                <c:pt idx="1063">
                  <c:v>134.37886436569602</c:v>
                </c:pt>
                <c:pt idx="1064">
                  <c:v>133.90539658884046</c:v>
                </c:pt>
                <c:pt idx="1065">
                  <c:v>133.89782061166432</c:v>
                </c:pt>
                <c:pt idx="1066">
                  <c:v>133.42344848858497</c:v>
                </c:pt>
                <c:pt idx="1067">
                  <c:v>133.88182688207016</c:v>
                </c:pt>
                <c:pt idx="1068">
                  <c:v>133.40820952146083</c:v>
                </c:pt>
                <c:pt idx="1069">
                  <c:v>133.40163859068252</c:v>
                </c:pt>
                <c:pt idx="1070">
                  <c:v>133.39548708101773</c:v>
                </c:pt>
                <c:pt idx="1071">
                  <c:v>133.3891957643151</c:v>
                </c:pt>
                <c:pt idx="1072">
                  <c:v>132.91583406482741</c:v>
                </c:pt>
                <c:pt idx="1073">
                  <c:v>132.90858951832135</c:v>
                </c:pt>
                <c:pt idx="1074">
                  <c:v>132.90064838080508</c:v>
                </c:pt>
                <c:pt idx="1075">
                  <c:v>132.89201065227863</c:v>
                </c:pt>
                <c:pt idx="1076">
                  <c:v>132.88490542397463</c:v>
                </c:pt>
                <c:pt idx="1077">
                  <c:v>132.87738224106445</c:v>
                </c:pt>
                <c:pt idx="1078">
                  <c:v>132.87041633096248</c:v>
                </c:pt>
                <c:pt idx="1079">
                  <c:v>132.86317178445645</c:v>
                </c:pt>
                <c:pt idx="1080">
                  <c:v>132.38976608974707</c:v>
                </c:pt>
                <c:pt idx="1081">
                  <c:v>132.38213047460368</c:v>
                </c:pt>
                <c:pt idx="1082">
                  <c:v>132.37393954199536</c:v>
                </c:pt>
                <c:pt idx="1083">
                  <c:v>132.36574860938703</c:v>
                </c:pt>
                <c:pt idx="1084">
                  <c:v>131.89137159794973</c:v>
                </c:pt>
                <c:pt idx="1085">
                  <c:v>131.88348618771431</c:v>
                </c:pt>
                <c:pt idx="1086">
                  <c:v>131.87587745853978</c:v>
                </c:pt>
                <c:pt idx="1087">
                  <c:v>131.86854541042609</c:v>
                </c:pt>
                <c:pt idx="1088">
                  <c:v>131.86107502178203</c:v>
                </c:pt>
                <c:pt idx="1089">
                  <c:v>131.85263624942479</c:v>
                </c:pt>
                <c:pt idx="1090">
                  <c:v>131.84502752025023</c:v>
                </c:pt>
                <c:pt idx="1091">
                  <c:v>131.83797215319746</c:v>
                </c:pt>
                <c:pt idx="1092">
                  <c:v>131.36549671300907</c:v>
                </c:pt>
                <c:pt idx="1093">
                  <c:v>131.82565984598773</c:v>
                </c:pt>
                <c:pt idx="1094">
                  <c:v>131.8195728626481</c:v>
                </c:pt>
                <c:pt idx="1095">
                  <c:v>131.34702458592602</c:v>
                </c:pt>
                <c:pt idx="1096">
                  <c:v>131.34040770458282</c:v>
                </c:pt>
                <c:pt idx="1097">
                  <c:v>131.33337726815566</c:v>
                </c:pt>
                <c:pt idx="1098">
                  <c:v>131.32551972156068</c:v>
                </c:pt>
                <c:pt idx="1099">
                  <c:v>131.31683506479771</c:v>
                </c:pt>
                <c:pt idx="1100">
                  <c:v>131.30787470464551</c:v>
                </c:pt>
                <c:pt idx="1101">
                  <c:v>131.30690974278295</c:v>
                </c:pt>
                <c:pt idx="1102">
                  <c:v>131.2994657512719</c:v>
                </c:pt>
                <c:pt idx="1103">
                  <c:v>130.82672194023112</c:v>
                </c:pt>
                <c:pt idx="1104">
                  <c:v>130.81999116014731</c:v>
                </c:pt>
                <c:pt idx="1105">
                  <c:v>130.81380983149893</c:v>
                </c:pt>
                <c:pt idx="1106">
                  <c:v>130.80749113999167</c:v>
                </c:pt>
                <c:pt idx="1107">
                  <c:v>130.80062299704903</c:v>
                </c:pt>
                <c:pt idx="1108">
                  <c:v>130.79348012838867</c:v>
                </c:pt>
                <c:pt idx="1109">
                  <c:v>130.78606253401063</c:v>
                </c:pt>
                <c:pt idx="1110">
                  <c:v>130.778232851056</c:v>
                </c:pt>
                <c:pt idx="1111">
                  <c:v>130.3054386899282</c:v>
                </c:pt>
                <c:pt idx="1112">
                  <c:v>130.29873186279843</c:v>
                </c:pt>
                <c:pt idx="1113">
                  <c:v>130.29243565773783</c:v>
                </c:pt>
                <c:pt idx="1114">
                  <c:v>130.75130973072081</c:v>
                </c:pt>
                <c:pt idx="1115">
                  <c:v>130.74457895063699</c:v>
                </c:pt>
                <c:pt idx="1116">
                  <c:v>130.73661190482352</c:v>
                </c:pt>
                <c:pt idx="1117">
                  <c:v>130.72891958472778</c:v>
                </c:pt>
                <c:pt idx="1118">
                  <c:v>130.72108990177315</c:v>
                </c:pt>
                <c:pt idx="1119">
                  <c:v>130.71367230739506</c:v>
                </c:pt>
                <c:pt idx="1120">
                  <c:v>130.70680416445242</c:v>
                </c:pt>
                <c:pt idx="1121">
                  <c:v>130.70021074722746</c:v>
                </c:pt>
                <c:pt idx="1122">
                  <c:v>130.69416678143793</c:v>
                </c:pt>
                <c:pt idx="1123">
                  <c:v>130.6886722670838</c:v>
                </c:pt>
                <c:pt idx="1124">
                  <c:v>130.68345247844741</c:v>
                </c:pt>
                <c:pt idx="1125">
                  <c:v>130.67809532695213</c:v>
                </c:pt>
                <c:pt idx="1126">
                  <c:v>130.6720513611626</c:v>
                </c:pt>
                <c:pt idx="1127">
                  <c:v>130.66463376678453</c:v>
                </c:pt>
                <c:pt idx="1128">
                  <c:v>130.65639199525333</c:v>
                </c:pt>
                <c:pt idx="1129">
                  <c:v>130.64760077228675</c:v>
                </c:pt>
                <c:pt idx="1130">
                  <c:v>130.63908427503785</c:v>
                </c:pt>
                <c:pt idx="1131">
                  <c:v>131.09613450166364</c:v>
                </c:pt>
                <c:pt idx="1132">
                  <c:v>130.62397436056403</c:v>
                </c:pt>
                <c:pt idx="1133">
                  <c:v>130.61724358048025</c:v>
                </c:pt>
                <c:pt idx="1134">
                  <c:v>130.61065016325526</c:v>
                </c:pt>
                <c:pt idx="1135">
                  <c:v>130.60405674603035</c:v>
                </c:pt>
                <c:pt idx="1136">
                  <c:v>130.59663915165228</c:v>
                </c:pt>
                <c:pt idx="1137">
                  <c:v>130.58990837156847</c:v>
                </c:pt>
                <c:pt idx="1138">
                  <c:v>130.58386440577894</c:v>
                </c:pt>
                <c:pt idx="1139">
                  <c:v>130.11285693948784</c:v>
                </c:pt>
                <c:pt idx="1140">
                  <c:v>130.57150174848218</c:v>
                </c:pt>
                <c:pt idx="1141">
                  <c:v>130.56408415410411</c:v>
                </c:pt>
                <c:pt idx="1142">
                  <c:v>130.09082022177574</c:v>
                </c:pt>
                <c:pt idx="1143">
                  <c:v>130.54705115960633</c:v>
                </c:pt>
                <c:pt idx="1144">
                  <c:v>130.53702367091009</c:v>
                </c:pt>
                <c:pt idx="1145">
                  <c:v>130.52933135081429</c:v>
                </c:pt>
                <c:pt idx="1146">
                  <c:v>130.52273793358935</c:v>
                </c:pt>
                <c:pt idx="1147">
                  <c:v>130.51669396779982</c:v>
                </c:pt>
                <c:pt idx="1148">
                  <c:v>130.04660991232853</c:v>
                </c:pt>
                <c:pt idx="1149">
                  <c:v>130.50488076193844</c:v>
                </c:pt>
                <c:pt idx="1150">
                  <c:v>130.49787525613692</c:v>
                </c:pt>
                <c:pt idx="1151">
                  <c:v>130.49114447605314</c:v>
                </c:pt>
                <c:pt idx="1152">
                  <c:v>130.01964572978642</c:v>
                </c:pt>
                <c:pt idx="1153">
                  <c:v>130.01225453254136</c:v>
                </c:pt>
                <c:pt idx="1154">
                  <c:v>130.00513708334245</c:v>
                </c:pt>
                <c:pt idx="1155">
                  <c:v>129.99747213805128</c:v>
                </c:pt>
                <c:pt idx="1156">
                  <c:v>129.98994406678315</c:v>
                </c:pt>
                <c:pt idx="1157">
                  <c:v>130.44746308693792</c:v>
                </c:pt>
                <c:pt idx="1158">
                  <c:v>129.97735165666199</c:v>
                </c:pt>
                <c:pt idx="1159">
                  <c:v>129.97187669573972</c:v>
                </c:pt>
                <c:pt idx="1160">
                  <c:v>129.96612798677134</c:v>
                </c:pt>
                <c:pt idx="1161">
                  <c:v>129.95901053757242</c:v>
                </c:pt>
                <c:pt idx="1162">
                  <c:v>129.95066122216596</c:v>
                </c:pt>
                <c:pt idx="1163">
                  <c:v>129.47768668062923</c:v>
                </c:pt>
                <c:pt idx="1164">
                  <c:v>129.93232010307642</c:v>
                </c:pt>
                <c:pt idx="1165">
                  <c:v>129.9236970396239</c:v>
                </c:pt>
                <c:pt idx="1166">
                  <c:v>129.45190988023714</c:v>
                </c:pt>
                <c:pt idx="1167">
                  <c:v>129.44536339124869</c:v>
                </c:pt>
                <c:pt idx="1168">
                  <c:v>129.43963521338375</c:v>
                </c:pt>
                <c:pt idx="1169">
                  <c:v>129.43513450220414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3C-4527-8040-FE2FB3513616}"/>
            </c:ext>
          </c:extLst>
        </c:ser>
        <c:ser>
          <c:idx val="2"/>
          <c:order val="2"/>
          <c:tx>
            <c:v>3%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'Compresión I-3% ceniza'!$X$45:$X$953</c:f>
              <c:numCache>
                <c:formatCode>0.00%</c:formatCode>
                <c:ptCount val="9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-9.9178471659751738E-7</c:v>
                </c:pt>
                <c:pt idx="4">
                  <c:v>-1.9835694331950348E-6</c:v>
                </c:pt>
                <c:pt idx="5">
                  <c:v>0</c:v>
                </c:pt>
                <c:pt idx="6">
                  <c:v>1.6860340182157791E-5</c:v>
                </c:pt>
                <c:pt idx="7">
                  <c:v>4.6613881680083315E-5</c:v>
                </c:pt>
                <c:pt idx="8">
                  <c:v>8.9260624493776538E-5</c:v>
                </c:pt>
                <c:pt idx="9">
                  <c:v>1.4281699919004248E-4</c:v>
                </c:pt>
                <c:pt idx="10">
                  <c:v>1.9736515860290595E-4</c:v>
                </c:pt>
                <c:pt idx="11">
                  <c:v>2.5885581103195199E-4</c:v>
                </c:pt>
                <c:pt idx="12">
                  <c:v>3.2629717176058316E-4</c:v>
                </c:pt>
                <c:pt idx="13">
                  <c:v>3.977056713556044E-4</c:v>
                </c:pt>
                <c:pt idx="14">
                  <c:v>4.6812238623402812E-4</c:v>
                </c:pt>
                <c:pt idx="15">
                  <c:v>5.3060482337967169E-4</c:v>
                </c:pt>
                <c:pt idx="16">
                  <c:v>5.8812833694232771E-4</c:v>
                </c:pt>
                <c:pt idx="17">
                  <c:v>5.9308726052531525E-4</c:v>
                </c:pt>
                <c:pt idx="18">
                  <c:v>6.3970114220539861E-4</c:v>
                </c:pt>
                <c:pt idx="19">
                  <c:v>6.9325751690166456E-4</c:v>
                </c:pt>
                <c:pt idx="20">
                  <c:v>7.5772352348050316E-4</c:v>
                </c:pt>
                <c:pt idx="21">
                  <c:v>8.211977453427443E-4</c:v>
                </c:pt>
                <c:pt idx="22">
                  <c:v>8.8764732135477784E-4</c:v>
                </c:pt>
                <c:pt idx="23">
                  <c:v>9.4814618906722647E-4</c:v>
                </c:pt>
                <c:pt idx="24">
                  <c:v>1.0046779179132849E-3</c:v>
                </c:pt>
                <c:pt idx="25">
                  <c:v>1.0572425078929533E-3</c:v>
                </c:pt>
                <c:pt idx="26">
                  <c:v>1.1048481742896342E-3</c:v>
                </c:pt>
                <c:pt idx="27">
                  <c:v>1.156420979552705E-3</c:v>
                </c:pt>
                <c:pt idx="28">
                  <c:v>1.209977354248971E-3</c:v>
                </c:pt>
                <c:pt idx="29">
                  <c:v>1.2665090830950296E-3</c:v>
                </c:pt>
                <c:pt idx="30">
                  <c:v>1.325024381374283E-3</c:v>
                </c:pt>
                <c:pt idx="31">
                  <c:v>1.376597186637354E-3</c:v>
                </c:pt>
                <c:pt idx="32">
                  <c:v>1.4232110683174372E-3</c:v>
                </c:pt>
                <c:pt idx="33">
                  <c:v>1.4658578111311302E-3</c:v>
                </c:pt>
                <c:pt idx="34">
                  <c:v>1.5085045539448237E-3</c:v>
                </c:pt>
                <c:pt idx="35">
                  <c:v>1.5600773592078945E-3</c:v>
                </c:pt>
                <c:pt idx="36">
                  <c:v>1.6146255186207581E-3</c:v>
                </c:pt>
                <c:pt idx="37">
                  <c:v>1.6800833099161942E-3</c:v>
                </c:pt>
                <c:pt idx="38">
                  <c:v>1.7425657470618377E-3</c:v>
                </c:pt>
                <c:pt idx="39">
                  <c:v>1.8010810453410915E-3</c:v>
                </c:pt>
                <c:pt idx="40">
                  <c:v>1.8605881283369422E-3</c:v>
                </c:pt>
                <c:pt idx="41">
                  <c:v>1.9161280724664033E-3</c:v>
                </c:pt>
                <c:pt idx="42">
                  <c:v>1.9696844471626691E-3</c:v>
                </c:pt>
                <c:pt idx="43">
                  <c:v>2.023240821858935E-3</c:v>
                </c:pt>
                <c:pt idx="44">
                  <c:v>2.0748136271220062E-3</c:v>
                </c:pt>
                <c:pt idx="45">
                  <c:v>2.1194439393688942E-3</c:v>
                </c:pt>
                <c:pt idx="46">
                  <c:v>2.1660578210489778E-3</c:v>
                </c:pt>
                <c:pt idx="47">
                  <c:v>2.2087045638626711E-3</c:v>
                </c:pt>
                <c:pt idx="48">
                  <c:v>2.2582937996925468E-3</c:v>
                </c:pt>
                <c:pt idx="49">
                  <c:v>2.3078830355224224E-3</c:v>
                </c:pt>
                <c:pt idx="50">
                  <c:v>2.3644147643684813E-3</c:v>
                </c:pt>
                <c:pt idx="51">
                  <c:v>2.4268972015141247E-3</c:v>
                </c:pt>
                <c:pt idx="52">
                  <c:v>2.4923549928095611E-3</c:v>
                </c:pt>
                <c:pt idx="53">
                  <c:v>2.5528538605220094E-3</c:v>
                </c:pt>
                <c:pt idx="54">
                  <c:v>2.6083938046514705E-3</c:v>
                </c:pt>
                <c:pt idx="55">
                  <c:v>2.6619501793477365E-3</c:v>
                </c:pt>
                <c:pt idx="56">
                  <c:v>2.709555845744417E-3</c:v>
                </c:pt>
                <c:pt idx="57">
                  <c:v>2.7541861579913054E-3</c:v>
                </c:pt>
                <c:pt idx="58">
                  <c:v>2.7978246855215965E-3</c:v>
                </c:pt>
                <c:pt idx="59">
                  <c:v>2.8374960741854968E-3</c:v>
                </c:pt>
                <c:pt idx="60">
                  <c:v>2.8791510322825928E-3</c:v>
                </c:pt>
                <c:pt idx="61">
                  <c:v>2.9257649139626755E-3</c:v>
                </c:pt>
                <c:pt idx="62">
                  <c:v>2.9664280873431736E-3</c:v>
                </c:pt>
                <c:pt idx="63">
                  <c:v>3.0090748301568673E-3</c:v>
                </c:pt>
                <c:pt idx="64">
                  <c:v>3.0457708646709752E-3</c:v>
                </c:pt>
                <c:pt idx="65">
                  <c:v>3.0864340380514733E-3</c:v>
                </c:pt>
                <c:pt idx="66">
                  <c:v>3.1300725655817644E-3</c:v>
                </c:pt>
                <c:pt idx="67">
                  <c:v>3.1747028778286528E-3</c:v>
                </c:pt>
                <c:pt idx="68">
                  <c:v>3.221316759508736E-3</c:v>
                </c:pt>
                <c:pt idx="69">
                  <c:v>3.2709059953386116E-3</c:v>
                </c:pt>
                <c:pt idx="70">
                  <c:v>3.3195034464518903E-3</c:v>
                </c:pt>
                <c:pt idx="71">
                  <c:v>3.3641337586987783E-3</c:v>
                </c:pt>
                <c:pt idx="72">
                  <c:v>3.4028133626460818E-3</c:v>
                </c:pt>
                <c:pt idx="73">
                  <c:v>3.4395093971601896E-3</c:v>
                </c:pt>
                <c:pt idx="74">
                  <c:v>3.4821561399738833E-3</c:v>
                </c:pt>
                <c:pt idx="75">
                  <c:v>3.5277782369373691E-3</c:v>
                </c:pt>
                <c:pt idx="76">
                  <c:v>3.5803428269170373E-3</c:v>
                </c:pt>
                <c:pt idx="77">
                  <c:v>3.6329074168967058E-3</c:v>
                </c:pt>
                <c:pt idx="78">
                  <c:v>3.685472006876374E-3</c:v>
                </c:pt>
                <c:pt idx="79">
                  <c:v>3.736053027422847E-3</c:v>
                </c:pt>
                <c:pt idx="80">
                  <c:v>3.7856422632527231E-3</c:v>
                </c:pt>
                <c:pt idx="81">
                  <c:v>3.8352314990825992E-3</c:v>
                </c:pt>
                <c:pt idx="82">
                  <c:v>3.8858125196290722E-3</c:v>
                </c:pt>
                <c:pt idx="83">
                  <c:v>3.9354017554589478E-3</c:v>
                </c:pt>
                <c:pt idx="84">
                  <c:v>3.9849909912888243E-3</c:v>
                </c:pt>
                <c:pt idx="85">
                  <c:v>4.0365637965518947E-3</c:v>
                </c:pt>
                <c:pt idx="86">
                  <c:v>4.0841694629485756E-3</c:v>
                </c:pt>
                <c:pt idx="87">
                  <c:v>4.1297915599120619E-3</c:v>
                </c:pt>
                <c:pt idx="88">
                  <c:v>4.17045473329256E-3</c:v>
                </c:pt>
                <c:pt idx="89">
                  <c:v>4.2081425525232656E-3</c:v>
                </c:pt>
                <c:pt idx="90">
                  <c:v>4.2448385870373735E-3</c:v>
                </c:pt>
                <c:pt idx="91">
                  <c:v>4.2845099757012747E-3</c:v>
                </c:pt>
                <c:pt idx="92">
                  <c:v>4.3261649337983698E-3</c:v>
                </c:pt>
                <c:pt idx="93">
                  <c:v>4.3668281071788688E-3</c:v>
                </c:pt>
                <c:pt idx="94">
                  <c:v>4.4084830652759638E-3</c:v>
                </c:pt>
                <c:pt idx="95">
                  <c:v>4.4521215928062553E-3</c:v>
                </c:pt>
                <c:pt idx="96">
                  <c:v>4.5007190439195332E-3</c:v>
                </c:pt>
                <c:pt idx="97">
                  <c:v>4.5562589880489938E-3</c:v>
                </c:pt>
                <c:pt idx="98">
                  <c:v>4.6108071474618576E-3</c:v>
                </c:pt>
                <c:pt idx="99">
                  <c:v>4.6594045985751363E-3</c:v>
                </c:pt>
                <c:pt idx="100">
                  <c:v>4.7060184802552195E-3</c:v>
                </c:pt>
                <c:pt idx="101">
                  <c:v>4.7456898689191198E-3</c:v>
                </c:pt>
                <c:pt idx="102">
                  <c:v>4.7942873200323985E-3</c:v>
                </c:pt>
                <c:pt idx="103">
                  <c:v>4.8409012017124817E-3</c:v>
                </c:pt>
                <c:pt idx="104">
                  <c:v>4.8904904375423573E-3</c:v>
                </c:pt>
                <c:pt idx="105">
                  <c:v>4.940079673372233E-3</c:v>
                </c:pt>
                <c:pt idx="106">
                  <c:v>4.9847099856191223E-3</c:v>
                </c:pt>
                <c:pt idx="107">
                  <c:v>5.028348513149412E-3</c:v>
                </c:pt>
                <c:pt idx="108">
                  <c:v>5.0620691935137274E-3</c:v>
                </c:pt>
                <c:pt idx="109">
                  <c:v>5.0967816585946414E-3</c:v>
                </c:pt>
                <c:pt idx="110">
                  <c:v>5.1334776931087484E-3</c:v>
                </c:pt>
                <c:pt idx="111">
                  <c:v>5.1662065887564676E-3</c:v>
                </c:pt>
                <c:pt idx="112">
                  <c:v>5.2009190538373799E-3</c:v>
                </c:pt>
                <c:pt idx="113">
                  <c:v>5.2356315189182939E-3</c:v>
                </c:pt>
                <c:pt idx="114">
                  <c:v>5.2693521992826092E-3</c:v>
                </c:pt>
                <c:pt idx="115">
                  <c:v>5.3139825115294977E-3</c:v>
                </c:pt>
                <c:pt idx="116">
                  <c:v>5.3685306709423605E-3</c:v>
                </c:pt>
                <c:pt idx="117">
                  <c:v>5.4359720316709921E-3</c:v>
                </c:pt>
                <c:pt idx="118">
                  <c:v>5.4964708993834408E-3</c:v>
                </c:pt>
                <c:pt idx="119">
                  <c:v>5.5539944129460971E-3</c:v>
                </c:pt>
                <c:pt idx="120">
                  <c:v>5.6045754334925705E-3</c:v>
                </c:pt>
                <c:pt idx="121">
                  <c:v>5.6521810998892506E-3</c:v>
                </c:pt>
                <c:pt idx="122">
                  <c:v>5.696811412136139E-3</c:v>
                </c:pt>
                <c:pt idx="123">
                  <c:v>5.7404499396664296E-3</c:v>
                </c:pt>
                <c:pt idx="124">
                  <c:v>5.7830966824801225E-3</c:v>
                </c:pt>
                <c:pt idx="125">
                  <c:v>5.8307023488768034E-3</c:v>
                </c:pt>
                <c:pt idx="126">
                  <c:v>5.8842587235730702E-3</c:v>
                </c:pt>
                <c:pt idx="127">
                  <c:v>5.9368233135527384E-3</c:v>
                </c:pt>
                <c:pt idx="128">
                  <c:v>6.0012893201315766E-3</c:v>
                </c:pt>
                <c:pt idx="129">
                  <c:v>6.0637717572772209E-3</c:v>
                </c:pt>
                <c:pt idx="130">
                  <c:v>6.1292295485726568E-3</c:v>
                </c:pt>
                <c:pt idx="131">
                  <c:v>6.18774484685191E-3</c:v>
                </c:pt>
                <c:pt idx="132">
                  <c:v>6.2353505132485909E-3</c:v>
                </c:pt>
                <c:pt idx="133">
                  <c:v>6.2809726102120763E-3</c:v>
                </c:pt>
                <c:pt idx="134">
                  <c:v>6.3236193530257691E-3</c:v>
                </c:pt>
                <c:pt idx="135">
                  <c:v>6.3642825264062682E-3</c:v>
                </c:pt>
                <c:pt idx="136">
                  <c:v>6.4059374845033641E-3</c:v>
                </c:pt>
                <c:pt idx="137">
                  <c:v>6.4485842273170569E-3</c:v>
                </c:pt>
                <c:pt idx="138">
                  <c:v>6.4902391854141529E-3</c:v>
                </c:pt>
                <c:pt idx="139">
                  <c:v>6.5378448518108338E-3</c:v>
                </c:pt>
                <c:pt idx="140">
                  <c:v>6.5894176570739042E-3</c:v>
                </c:pt>
                <c:pt idx="141">
                  <c:v>6.6439658164867688E-3</c:v>
                </c:pt>
                <c:pt idx="142">
                  <c:v>6.7034728994826188E-3</c:v>
                </c:pt>
                <c:pt idx="143">
                  <c:v>6.7629799824784698E-3</c:v>
                </c:pt>
                <c:pt idx="144">
                  <c:v>6.8185199266079313E-3</c:v>
                </c:pt>
                <c:pt idx="145">
                  <c:v>6.8691009471544039E-3</c:v>
                </c:pt>
                <c:pt idx="146">
                  <c:v>6.9117476899680976E-3</c:v>
                </c:pt>
                <c:pt idx="147">
                  <c:v>6.9494355091988032E-3</c:v>
                </c:pt>
                <c:pt idx="148">
                  <c:v>6.9891068978627036E-3</c:v>
                </c:pt>
                <c:pt idx="149">
                  <c:v>7.0297700712432017E-3</c:v>
                </c:pt>
                <c:pt idx="150">
                  <c:v>7.0714250293402977E-3</c:v>
                </c:pt>
                <c:pt idx="151">
                  <c:v>7.1150635568705892E-3</c:v>
                </c:pt>
                <c:pt idx="152">
                  <c:v>7.157710299684282E-3</c:v>
                </c:pt>
                <c:pt idx="153">
                  <c:v>7.2023406119311696E-3</c:v>
                </c:pt>
                <c:pt idx="154">
                  <c:v>7.2449873547448642E-3</c:v>
                </c:pt>
                <c:pt idx="155">
                  <c:v>7.2886258822751539E-3</c:v>
                </c:pt>
                <c:pt idx="156">
                  <c:v>7.3431740416880168E-3</c:v>
                </c:pt>
                <c:pt idx="157">
                  <c:v>7.3937550622344911E-3</c:v>
                </c:pt>
                <c:pt idx="158">
                  <c:v>7.4532621452303412E-3</c:v>
                </c:pt>
                <c:pt idx="159">
                  <c:v>7.5167363670925833E-3</c:v>
                </c:pt>
                <c:pt idx="160">
                  <c:v>7.5831859431046162E-3</c:v>
                </c:pt>
                <c:pt idx="161">
                  <c:v>7.648643734400053E-3</c:v>
                </c:pt>
                <c:pt idx="162">
                  <c:v>7.7091426021125018E-3</c:v>
                </c:pt>
                <c:pt idx="163">
                  <c:v>7.7656743309585602E-3</c:v>
                </c:pt>
                <c:pt idx="164">
                  <c:v>7.8152635667884367E-3</c:v>
                </c:pt>
                <c:pt idx="165">
                  <c:v>7.8608856637519212E-3</c:v>
                </c:pt>
                <c:pt idx="166">
                  <c:v>7.9065077607154075E-3</c:v>
                </c:pt>
                <c:pt idx="167">
                  <c:v>7.9471709340959065E-3</c:v>
                </c:pt>
                <c:pt idx="168">
                  <c:v>7.9888258921930015E-3</c:v>
                </c:pt>
                <c:pt idx="169">
                  <c:v>8.0314726350066944E-3</c:v>
                </c:pt>
                <c:pt idx="170">
                  <c:v>8.0780865166867784E-3</c:v>
                </c:pt>
                <c:pt idx="171">
                  <c:v>8.127675752516654E-3</c:v>
                </c:pt>
                <c:pt idx="172">
                  <c:v>8.1832156966461147E-3</c:v>
                </c:pt>
                <c:pt idx="173">
                  <c:v>8.2427227796419648E-3</c:v>
                </c:pt>
                <c:pt idx="174">
                  <c:v>8.3012380779212188E-3</c:v>
                </c:pt>
                <c:pt idx="175">
                  <c:v>8.3647122997834601E-3</c:v>
                </c:pt>
                <c:pt idx="176">
                  <c:v>8.4222358133461163E-3</c:v>
                </c:pt>
                <c:pt idx="177">
                  <c:v>8.4837264657751637E-3</c:v>
                </c:pt>
                <c:pt idx="178">
                  <c:v>8.5442253334876116E-3</c:v>
                </c:pt>
                <c:pt idx="179">
                  <c:v>8.5997652776170722E-3</c:v>
                </c:pt>
                <c:pt idx="180">
                  <c:v>8.6513380828801417E-3</c:v>
                </c:pt>
                <c:pt idx="181">
                  <c:v>8.6949766104104341E-3</c:v>
                </c:pt>
                <c:pt idx="182">
                  <c:v>8.7405987073739186E-3</c:v>
                </c:pt>
                <c:pt idx="183">
                  <c:v>8.7862208043374048E-3</c:v>
                </c:pt>
                <c:pt idx="184">
                  <c:v>8.8338264707340866E-3</c:v>
                </c:pt>
                <c:pt idx="185">
                  <c:v>8.8824239218473645E-3</c:v>
                </c:pt>
                <c:pt idx="186">
                  <c:v>8.9300295882440445E-3</c:v>
                </c:pt>
                <c:pt idx="187">
                  <c:v>8.9796188240739202E-3</c:v>
                </c:pt>
                <c:pt idx="188">
                  <c:v>9.027224490470602E-3</c:v>
                </c:pt>
                <c:pt idx="189">
                  <c:v>9.0748301568672838E-3</c:v>
                </c:pt>
                <c:pt idx="190">
                  <c:v>9.1184686843975727E-3</c:v>
                </c:pt>
                <c:pt idx="191">
                  <c:v>9.1650825660776567E-3</c:v>
                </c:pt>
                <c:pt idx="192">
                  <c:v>9.2166553713407279E-3</c:v>
                </c:pt>
                <c:pt idx="193">
                  <c:v>9.275170669619982E-3</c:v>
                </c:pt>
                <c:pt idx="194">
                  <c:v>9.3386448914822215E-3</c:v>
                </c:pt>
                <c:pt idx="195">
                  <c:v>9.4011273286278649E-3</c:v>
                </c:pt>
                <c:pt idx="196">
                  <c:v>9.4566672727573273E-3</c:v>
                </c:pt>
                <c:pt idx="197">
                  <c:v>9.5042729391540074E-3</c:v>
                </c:pt>
                <c:pt idx="198">
                  <c:v>9.547911466684298E-3</c:v>
                </c:pt>
                <c:pt idx="199">
                  <c:v>9.5915499942145887E-3</c:v>
                </c:pt>
                <c:pt idx="200">
                  <c:v>9.6411392300444643E-3</c:v>
                </c:pt>
                <c:pt idx="201">
                  <c:v>9.6897366811577439E-3</c:v>
                </c:pt>
                <c:pt idx="202">
                  <c:v>9.737342347554424E-3</c:v>
                </c:pt>
                <c:pt idx="203">
                  <c:v>9.7829644445179102E-3</c:v>
                </c:pt>
                <c:pt idx="204">
                  <c:v>9.8285865414813964E-3</c:v>
                </c:pt>
                <c:pt idx="205">
                  <c:v>9.8791675620278699E-3</c:v>
                </c:pt>
                <c:pt idx="206">
                  <c:v>9.9237978742747566E-3</c:v>
                </c:pt>
                <c:pt idx="207">
                  <c:v>9.973387110104634E-3</c:v>
                </c:pt>
                <c:pt idx="208">
                  <c:v>1.0015042068201729E-2</c:v>
                </c:pt>
                <c:pt idx="209">
                  <c:v>1.005868059573202E-2</c:v>
                </c:pt>
                <c:pt idx="210">
                  <c:v>1.0104302692695504E-2</c:v>
                </c:pt>
                <c:pt idx="211">
                  <c:v>1.0153891928525382E-2</c:v>
                </c:pt>
                <c:pt idx="212">
                  <c:v>1.0209431872654844E-2</c:v>
                </c:pt>
                <c:pt idx="213">
                  <c:v>1.0268938955650694E-2</c:v>
                </c:pt>
                <c:pt idx="214">
                  <c:v>1.0323487115063557E-2</c:v>
                </c:pt>
                <c:pt idx="215">
                  <c:v>1.0373076350893433E-2</c:v>
                </c:pt>
                <c:pt idx="216">
                  <c:v>1.0419690232573517E-2</c:v>
                </c:pt>
                <c:pt idx="217">
                  <c:v>1.0462336975387209E-2</c:v>
                </c:pt>
                <c:pt idx="218">
                  <c:v>1.0503000148767707E-2</c:v>
                </c:pt>
                <c:pt idx="219">
                  <c:v>1.0543663322148206E-2</c:v>
                </c:pt>
                <c:pt idx="220">
                  <c:v>1.0585318280245301E-2</c:v>
                </c:pt>
                <c:pt idx="221">
                  <c:v>1.0630940377208789E-2</c:v>
                </c:pt>
                <c:pt idx="222">
                  <c:v>1.0682513182471858E-2</c:v>
                </c:pt>
                <c:pt idx="223">
                  <c:v>1.074102848075111E-2</c:v>
                </c:pt>
                <c:pt idx="224">
                  <c:v>1.0800535563746962E-2</c:v>
                </c:pt>
                <c:pt idx="225">
                  <c:v>1.0860042646742814E-2</c:v>
                </c:pt>
                <c:pt idx="226">
                  <c:v>1.092153329917186E-2</c:v>
                </c:pt>
                <c:pt idx="227">
                  <c:v>1.0978065028017918E-2</c:v>
                </c:pt>
                <c:pt idx="228">
                  <c:v>1.1032613187430783E-2</c:v>
                </c:pt>
                <c:pt idx="229">
                  <c:v>1.1083194207977255E-2</c:v>
                </c:pt>
                <c:pt idx="230">
                  <c:v>1.1127824520224145E-2</c:v>
                </c:pt>
                <c:pt idx="231">
                  <c:v>1.116947947832124E-2</c:v>
                </c:pt>
                <c:pt idx="232">
                  <c:v>1.1206175512835346E-2</c:v>
                </c:pt>
                <c:pt idx="233">
                  <c:v>1.1244855116782649E-2</c:v>
                </c:pt>
                <c:pt idx="234">
                  <c:v>1.1285518290163148E-2</c:v>
                </c:pt>
                <c:pt idx="235">
                  <c:v>1.1331140387126635E-2</c:v>
                </c:pt>
                <c:pt idx="236">
                  <c:v>1.1387672115972695E-2</c:v>
                </c:pt>
                <c:pt idx="237">
                  <c:v>1.1450154553118336E-2</c:v>
                </c:pt>
                <c:pt idx="238">
                  <c:v>1.151263699026398E-2</c:v>
                </c:pt>
                <c:pt idx="239">
                  <c:v>1.1577102996842819E-2</c:v>
                </c:pt>
                <c:pt idx="240">
                  <c:v>1.1641569003421656E-2</c:v>
                </c:pt>
                <c:pt idx="241">
                  <c:v>1.1696117162834521E-2</c:v>
                </c:pt>
                <c:pt idx="242">
                  <c:v>1.174868175281419E-2</c:v>
                </c:pt>
                <c:pt idx="243">
                  <c:v>1.1800254558077259E-2</c:v>
                </c:pt>
                <c:pt idx="244">
                  <c:v>1.1854802717490124E-2</c:v>
                </c:pt>
                <c:pt idx="245">
                  <c:v>1.1906375522753193E-2</c:v>
                </c:pt>
                <c:pt idx="246">
                  <c:v>1.1955964758583071E-2</c:v>
                </c:pt>
                <c:pt idx="247">
                  <c:v>1.2007537563846142E-2</c:v>
                </c:pt>
                <c:pt idx="248">
                  <c:v>1.2058118584392614E-2</c:v>
                </c:pt>
                <c:pt idx="249">
                  <c:v>1.2109691389655687E-2</c:v>
                </c:pt>
                <c:pt idx="250">
                  <c:v>1.2160272410202158E-2</c:v>
                </c:pt>
                <c:pt idx="251">
                  <c:v>1.220787807659884E-2</c:v>
                </c:pt>
                <c:pt idx="252">
                  <c:v>1.225945088186191E-2</c:v>
                </c:pt>
                <c:pt idx="253">
                  <c:v>1.2312015471841579E-2</c:v>
                </c:pt>
                <c:pt idx="254">
                  <c:v>1.2366563631254442E-2</c:v>
                </c:pt>
                <c:pt idx="255">
                  <c:v>1.2425078929533696E-2</c:v>
                </c:pt>
                <c:pt idx="256">
                  <c:v>1.2485577797246144E-2</c:v>
                </c:pt>
                <c:pt idx="257">
                  <c:v>1.2541117741375604E-2</c:v>
                </c:pt>
                <c:pt idx="258">
                  <c:v>1.2599633039654858E-2</c:v>
                </c:pt>
                <c:pt idx="259">
                  <c:v>1.2652197629634527E-2</c:v>
                </c:pt>
                <c:pt idx="260">
                  <c:v>1.2701786865464403E-2</c:v>
                </c:pt>
                <c:pt idx="261">
                  <c:v>1.2747408962427891E-2</c:v>
                </c:pt>
                <c:pt idx="262">
                  <c:v>1.2790055705241584E-2</c:v>
                </c:pt>
                <c:pt idx="263">
                  <c:v>1.2835677802205068E-2</c:v>
                </c:pt>
                <c:pt idx="264">
                  <c:v>1.2883283468601748E-2</c:v>
                </c:pt>
                <c:pt idx="265">
                  <c:v>1.2931880919715028E-2</c:v>
                </c:pt>
                <c:pt idx="266">
                  <c:v>1.2981470155544902E-2</c:v>
                </c:pt>
                <c:pt idx="267">
                  <c:v>1.3031059391374779E-2</c:v>
                </c:pt>
                <c:pt idx="268">
                  <c:v>1.3083623981354446E-2</c:v>
                </c:pt>
                <c:pt idx="269">
                  <c:v>1.3136188571334115E-2</c:v>
                </c:pt>
                <c:pt idx="270">
                  <c:v>1.3198671008479759E-2</c:v>
                </c:pt>
                <c:pt idx="271">
                  <c:v>1.3255202737325817E-2</c:v>
                </c:pt>
                <c:pt idx="272">
                  <c:v>1.331074268145528E-2</c:v>
                </c:pt>
                <c:pt idx="273">
                  <c:v>1.3359340132568558E-2</c:v>
                </c:pt>
                <c:pt idx="274">
                  <c:v>1.3407937583681837E-2</c:v>
                </c:pt>
                <c:pt idx="275">
                  <c:v>1.3457526819511711E-2</c:v>
                </c:pt>
                <c:pt idx="276">
                  <c:v>1.3504140701191793E-2</c:v>
                </c:pt>
                <c:pt idx="277">
                  <c:v>1.3549762798155281E-2</c:v>
                </c:pt>
                <c:pt idx="278">
                  <c:v>1.3595384895118766E-2</c:v>
                </c:pt>
                <c:pt idx="279">
                  <c:v>1.3637039853215863E-2</c:v>
                </c:pt>
                <c:pt idx="280">
                  <c:v>1.3679686596029556E-2</c:v>
                </c:pt>
                <c:pt idx="281">
                  <c:v>1.372530869299304E-2</c:v>
                </c:pt>
                <c:pt idx="282">
                  <c:v>1.3771922574673126E-2</c:v>
                </c:pt>
                <c:pt idx="283">
                  <c:v>1.3822503595219597E-2</c:v>
                </c:pt>
                <c:pt idx="284">
                  <c:v>1.3863166768600095E-2</c:v>
                </c:pt>
                <c:pt idx="285">
                  <c:v>1.3910772434996778E-2</c:v>
                </c:pt>
                <c:pt idx="286">
                  <c:v>1.3962345240259848E-2</c:v>
                </c:pt>
                <c:pt idx="287">
                  <c:v>1.4019868753822504E-2</c:v>
                </c:pt>
                <c:pt idx="288">
                  <c:v>1.4079375836818354E-2</c:v>
                </c:pt>
                <c:pt idx="289">
                  <c:v>1.4132932211514621E-2</c:v>
                </c:pt>
                <c:pt idx="290">
                  <c:v>1.4190455725077277E-2</c:v>
                </c:pt>
                <c:pt idx="291">
                  <c:v>1.4242028530340347E-2</c:v>
                </c:pt>
                <c:pt idx="292">
                  <c:v>1.4296576689753211E-2</c:v>
                </c:pt>
                <c:pt idx="293">
                  <c:v>1.4350133064449478E-2</c:v>
                </c:pt>
                <c:pt idx="294">
                  <c:v>1.4401705869712548E-2</c:v>
                </c:pt>
                <c:pt idx="295">
                  <c:v>1.4451295105542425E-2</c:v>
                </c:pt>
                <c:pt idx="296">
                  <c:v>1.4497908987222507E-2</c:v>
                </c:pt>
                <c:pt idx="297">
                  <c:v>1.4542539299469394E-2</c:v>
                </c:pt>
                <c:pt idx="298">
                  <c:v>1.458915318114948E-2</c:v>
                </c:pt>
                <c:pt idx="299">
                  <c:v>1.463279170867977E-2</c:v>
                </c:pt>
                <c:pt idx="300">
                  <c:v>1.4679405590359853E-2</c:v>
                </c:pt>
                <c:pt idx="301">
                  <c:v>1.4728003041473132E-2</c:v>
                </c:pt>
                <c:pt idx="302">
                  <c:v>1.4774616923153214E-2</c:v>
                </c:pt>
                <c:pt idx="303">
                  <c:v>1.4819247235400103E-2</c:v>
                </c:pt>
                <c:pt idx="304">
                  <c:v>1.4861893978213796E-2</c:v>
                </c:pt>
                <c:pt idx="305">
                  <c:v>1.4905532505744086E-2</c:v>
                </c:pt>
                <c:pt idx="306">
                  <c:v>1.4951154602707573E-2</c:v>
                </c:pt>
                <c:pt idx="307">
                  <c:v>1.4997768484387655E-2</c:v>
                </c:pt>
                <c:pt idx="308">
                  <c:v>1.5040415227201348E-2</c:v>
                </c:pt>
                <c:pt idx="309">
                  <c:v>1.5084053754731638E-2</c:v>
                </c:pt>
                <c:pt idx="310">
                  <c:v>1.5126700497545331E-2</c:v>
                </c:pt>
                <c:pt idx="311">
                  <c:v>1.5172322594508819E-2</c:v>
                </c:pt>
                <c:pt idx="312">
                  <c:v>1.5221911830338695E-2</c:v>
                </c:pt>
                <c:pt idx="313">
                  <c:v>1.5279435343901351E-2</c:v>
                </c:pt>
                <c:pt idx="314">
                  <c:v>1.5345884919913384E-2</c:v>
                </c:pt>
                <c:pt idx="315">
                  <c:v>1.54192769889416E-2</c:v>
                </c:pt>
                <c:pt idx="316">
                  <c:v>1.5495644412119609E-2</c:v>
                </c:pt>
                <c:pt idx="317">
                  <c:v>1.5567052911714632E-2</c:v>
                </c:pt>
                <c:pt idx="318">
                  <c:v>1.5629535348860274E-2</c:v>
                </c:pt>
                <c:pt idx="319">
                  <c:v>1.5680116369406746E-2</c:v>
                </c:pt>
                <c:pt idx="320">
                  <c:v>1.5721771327503842E-2</c:v>
                </c:pt>
                <c:pt idx="321">
                  <c:v>1.5760450931451148E-2</c:v>
                </c:pt>
                <c:pt idx="322">
                  <c:v>1.5800122320115045E-2</c:v>
                </c:pt>
                <c:pt idx="323">
                  <c:v>1.5838801924062351E-2</c:v>
                </c:pt>
                <c:pt idx="324">
                  <c:v>1.5886407590459031E-2</c:v>
                </c:pt>
                <c:pt idx="325">
                  <c:v>1.5929054333272723E-2</c:v>
                </c:pt>
                <c:pt idx="326">
                  <c:v>1.5983602492685586E-2</c:v>
                </c:pt>
                <c:pt idx="327">
                  <c:v>1.6036167082665257E-2</c:v>
                </c:pt>
                <c:pt idx="328">
                  <c:v>1.6088731672644924E-2</c:v>
                </c:pt>
                <c:pt idx="329">
                  <c:v>1.6139312693191396E-2</c:v>
                </c:pt>
                <c:pt idx="330">
                  <c:v>1.6190885498454471E-2</c:v>
                </c:pt>
                <c:pt idx="331">
                  <c:v>1.624543365786733E-2</c:v>
                </c:pt>
                <c:pt idx="332">
                  <c:v>1.6300973601996793E-2</c:v>
                </c:pt>
                <c:pt idx="333">
                  <c:v>1.6361472469709242E-2</c:v>
                </c:pt>
                <c:pt idx="334">
                  <c:v>1.6421971337421688E-2</c:v>
                </c:pt>
                <c:pt idx="335">
                  <c:v>1.6480486635700942E-2</c:v>
                </c:pt>
                <c:pt idx="336">
                  <c:v>1.6534043010397209E-2</c:v>
                </c:pt>
                <c:pt idx="337">
                  <c:v>1.6575697968494306E-2</c:v>
                </c:pt>
                <c:pt idx="338">
                  <c:v>1.6616361141874803E-2</c:v>
                </c:pt>
                <c:pt idx="339">
                  <c:v>1.6652065391672313E-2</c:v>
                </c:pt>
                <c:pt idx="340">
                  <c:v>1.6687769641469827E-2</c:v>
                </c:pt>
                <c:pt idx="341">
                  <c:v>1.6731408169000116E-2</c:v>
                </c:pt>
                <c:pt idx="342">
                  <c:v>1.6775046696530408E-2</c:v>
                </c:pt>
                <c:pt idx="343">
                  <c:v>1.6823644147643684E-2</c:v>
                </c:pt>
                <c:pt idx="344">
                  <c:v>1.6874225168190159E-2</c:v>
                </c:pt>
                <c:pt idx="345">
                  <c:v>1.6922822619303435E-2</c:v>
                </c:pt>
                <c:pt idx="346">
                  <c:v>1.6969436500983519E-2</c:v>
                </c:pt>
                <c:pt idx="347">
                  <c:v>1.7014066813230408E-2</c:v>
                </c:pt>
                <c:pt idx="348">
                  <c:v>1.7054729986610905E-2</c:v>
                </c:pt>
                <c:pt idx="349">
                  <c:v>1.7099360298857794E-2</c:v>
                </c:pt>
                <c:pt idx="350">
                  <c:v>1.7151924888837464E-2</c:v>
                </c:pt>
                <c:pt idx="351">
                  <c:v>1.7212423756549911E-2</c:v>
                </c:pt>
                <c:pt idx="352">
                  <c:v>1.7282840471428335E-2</c:v>
                </c:pt>
                <c:pt idx="353">
                  <c:v>1.7355240755739954E-2</c:v>
                </c:pt>
                <c:pt idx="354">
                  <c:v>1.7419706762318792E-2</c:v>
                </c:pt>
                <c:pt idx="355">
                  <c:v>1.7479213845314645E-2</c:v>
                </c:pt>
                <c:pt idx="356">
                  <c:v>1.7535745574160704E-2</c:v>
                </c:pt>
                <c:pt idx="357">
                  <c:v>1.7581367671124188E-2</c:v>
                </c:pt>
                <c:pt idx="358">
                  <c:v>1.7631948691670663E-2</c:v>
                </c:pt>
                <c:pt idx="359">
                  <c:v>1.7685505066366927E-2</c:v>
                </c:pt>
                <c:pt idx="360">
                  <c:v>1.7740053225779789E-2</c:v>
                </c:pt>
                <c:pt idx="361">
                  <c:v>1.7794601385192656E-2</c:v>
                </c:pt>
                <c:pt idx="362">
                  <c:v>1.7851133114038714E-2</c:v>
                </c:pt>
                <c:pt idx="363">
                  <c:v>1.7903697704018381E-2</c:v>
                </c:pt>
                <c:pt idx="364">
                  <c:v>1.7953286939848257E-2</c:v>
                </c:pt>
                <c:pt idx="365">
                  <c:v>1.7999900821528341E-2</c:v>
                </c:pt>
                <c:pt idx="366">
                  <c:v>1.8037588640759047E-2</c:v>
                </c:pt>
                <c:pt idx="367">
                  <c:v>1.8073292890556557E-2</c:v>
                </c:pt>
                <c:pt idx="368">
                  <c:v>1.811593963337025E-2</c:v>
                </c:pt>
                <c:pt idx="369">
                  <c:v>1.816354529976693E-2</c:v>
                </c:pt>
                <c:pt idx="370">
                  <c:v>1.8222060598046184E-2</c:v>
                </c:pt>
                <c:pt idx="371">
                  <c:v>1.828851017405822E-2</c:v>
                </c:pt>
                <c:pt idx="372">
                  <c:v>1.8357935104220045E-2</c:v>
                </c:pt>
                <c:pt idx="373">
                  <c:v>1.8424384680232078E-2</c:v>
                </c:pt>
                <c:pt idx="374">
                  <c:v>1.8480916409078136E-2</c:v>
                </c:pt>
                <c:pt idx="375">
                  <c:v>1.8532489214341207E-2</c:v>
                </c:pt>
                <c:pt idx="376">
                  <c:v>1.8578111311304692E-2</c:v>
                </c:pt>
                <c:pt idx="377">
                  <c:v>1.8626708762417971E-2</c:v>
                </c:pt>
                <c:pt idx="378">
                  <c:v>1.8678281567681043E-2</c:v>
                </c:pt>
                <c:pt idx="379">
                  <c:v>1.8727870803510918E-2</c:v>
                </c:pt>
                <c:pt idx="380">
                  <c:v>1.8783410747640377E-2</c:v>
                </c:pt>
                <c:pt idx="381">
                  <c:v>1.8837958907053243E-2</c:v>
                </c:pt>
                <c:pt idx="382">
                  <c:v>1.8895482420615898E-2</c:v>
                </c:pt>
                <c:pt idx="383">
                  <c:v>1.8954989503611748E-2</c:v>
                </c:pt>
                <c:pt idx="384">
                  <c:v>1.901052944774121E-2</c:v>
                </c:pt>
                <c:pt idx="385">
                  <c:v>1.905813511413789E-2</c:v>
                </c:pt>
                <c:pt idx="386">
                  <c:v>1.9097806502801792E-2</c:v>
                </c:pt>
                <c:pt idx="387">
                  <c:v>1.9138469676182289E-2</c:v>
                </c:pt>
                <c:pt idx="388">
                  <c:v>1.9181116418995982E-2</c:v>
                </c:pt>
                <c:pt idx="389">
                  <c:v>1.922574673124287E-2</c:v>
                </c:pt>
                <c:pt idx="390">
                  <c:v>1.927434418235615E-2</c:v>
                </c:pt>
                <c:pt idx="391">
                  <c:v>1.9319966279319634E-2</c:v>
                </c:pt>
                <c:pt idx="392">
                  <c:v>1.9371539084582706E-2</c:v>
                </c:pt>
                <c:pt idx="393">
                  <c:v>1.9432037952295155E-2</c:v>
                </c:pt>
                <c:pt idx="394">
                  <c:v>1.9499479313023788E-2</c:v>
                </c:pt>
                <c:pt idx="395">
                  <c:v>1.9569896027902212E-2</c:v>
                </c:pt>
                <c:pt idx="396">
                  <c:v>1.9636345603914244E-2</c:v>
                </c:pt>
                <c:pt idx="397">
                  <c:v>1.969783625634329E-2</c:v>
                </c:pt>
                <c:pt idx="398">
                  <c:v>1.9751392631039557E-2</c:v>
                </c:pt>
                <c:pt idx="399">
                  <c:v>1.9803957221019224E-2</c:v>
                </c:pt>
                <c:pt idx="400">
                  <c:v>1.9859497165148687E-2</c:v>
                </c:pt>
                <c:pt idx="401">
                  <c:v>1.991206175512835E-2</c:v>
                </c:pt>
                <c:pt idx="402">
                  <c:v>1.9963634560391425E-2</c:v>
                </c:pt>
                <c:pt idx="403">
                  <c:v>2.0016199150371096E-2</c:v>
                </c:pt>
                <c:pt idx="404">
                  <c:v>2.0070747309783955E-2</c:v>
                </c:pt>
                <c:pt idx="405">
                  <c:v>2.0132237962213001E-2</c:v>
                </c:pt>
                <c:pt idx="406">
                  <c:v>2.0195712184075246E-2</c:v>
                </c:pt>
                <c:pt idx="407">
                  <c:v>2.0262161760087279E-2</c:v>
                </c:pt>
                <c:pt idx="408">
                  <c:v>2.0320677058366533E-2</c:v>
                </c:pt>
                <c:pt idx="409">
                  <c:v>2.0380184141362383E-2</c:v>
                </c:pt>
                <c:pt idx="410">
                  <c:v>2.043175694662545E-2</c:v>
                </c:pt>
                <c:pt idx="411">
                  <c:v>2.048134618245533E-2</c:v>
                </c:pt>
                <c:pt idx="412">
                  <c:v>2.0532918987718401E-2</c:v>
                </c:pt>
                <c:pt idx="413">
                  <c:v>2.0574573945815494E-2</c:v>
                </c:pt>
                <c:pt idx="414">
                  <c:v>2.0622179612212174E-2</c:v>
                </c:pt>
                <c:pt idx="415">
                  <c:v>2.0670777063325454E-2</c:v>
                </c:pt>
                <c:pt idx="416">
                  <c:v>2.0722349868588525E-2</c:v>
                </c:pt>
                <c:pt idx="417">
                  <c:v>2.0772930889135E-2</c:v>
                </c:pt>
                <c:pt idx="418">
                  <c:v>2.0825495479114668E-2</c:v>
                </c:pt>
                <c:pt idx="419">
                  <c:v>2.0881035423244126E-2</c:v>
                </c:pt>
                <c:pt idx="420">
                  <c:v>2.0935583582656993E-2</c:v>
                </c:pt>
                <c:pt idx="421">
                  <c:v>2.0998066019802634E-2</c:v>
                </c:pt>
                <c:pt idx="422">
                  <c:v>2.1060548456948276E-2</c:v>
                </c:pt>
                <c:pt idx="423">
                  <c:v>2.1123030894093921E-2</c:v>
                </c:pt>
                <c:pt idx="424">
                  <c:v>2.1187496900672759E-2</c:v>
                </c:pt>
                <c:pt idx="425">
                  <c:v>2.1242045060085625E-2</c:v>
                </c:pt>
                <c:pt idx="426">
                  <c:v>2.1294609650065292E-2</c:v>
                </c:pt>
                <c:pt idx="427">
                  <c:v>2.1344198885895168E-2</c:v>
                </c:pt>
                <c:pt idx="428">
                  <c:v>2.1390812767575252E-2</c:v>
                </c:pt>
                <c:pt idx="429">
                  <c:v>2.1435443079822144E-2</c:v>
                </c:pt>
                <c:pt idx="430">
                  <c:v>2.1480073392069029E-2</c:v>
                </c:pt>
                <c:pt idx="431">
                  <c:v>2.1532637982048696E-2</c:v>
                </c:pt>
                <c:pt idx="432">
                  <c:v>2.1596112203910941E-2</c:v>
                </c:pt>
                <c:pt idx="433">
                  <c:v>2.1669504272939153E-2</c:v>
                </c:pt>
                <c:pt idx="434">
                  <c:v>2.1744879911400564E-2</c:v>
                </c:pt>
                <c:pt idx="435">
                  <c:v>2.1816288410995588E-2</c:v>
                </c:pt>
                <c:pt idx="436">
                  <c:v>2.1880754417574425E-2</c:v>
                </c:pt>
                <c:pt idx="437">
                  <c:v>2.1944228639436666E-2</c:v>
                </c:pt>
                <c:pt idx="438">
                  <c:v>2.1999768583566125E-2</c:v>
                </c:pt>
                <c:pt idx="439">
                  <c:v>2.2050349604112601E-2</c:v>
                </c:pt>
                <c:pt idx="440">
                  <c:v>2.2100930624659076E-2</c:v>
                </c:pt>
                <c:pt idx="441">
                  <c:v>2.2148536291055756E-2</c:v>
                </c:pt>
                <c:pt idx="442">
                  <c:v>2.2190191249152853E-2</c:v>
                </c:pt>
                <c:pt idx="443">
                  <c:v>2.2230854422533346E-2</c:v>
                </c:pt>
                <c:pt idx="444">
                  <c:v>2.2268542241764052E-2</c:v>
                </c:pt>
                <c:pt idx="445">
                  <c:v>2.2311188984577748E-2</c:v>
                </c:pt>
                <c:pt idx="446">
                  <c:v>2.2361770005124224E-2</c:v>
                </c:pt>
                <c:pt idx="447">
                  <c:v>2.242226887283667E-2</c:v>
                </c:pt>
                <c:pt idx="448">
                  <c:v>2.2489710233565299E-2</c:v>
                </c:pt>
                <c:pt idx="449">
                  <c:v>2.2559135163727127E-2</c:v>
                </c:pt>
                <c:pt idx="450">
                  <c:v>2.2559135163727127E-2</c:v>
                </c:pt>
                <c:pt idx="451">
                  <c:v>2.2624592955022563E-2</c:v>
                </c:pt>
                <c:pt idx="452">
                  <c:v>2.2682116468585218E-2</c:v>
                </c:pt>
                <c:pt idx="453">
                  <c:v>2.2736664627998081E-2</c:v>
                </c:pt>
                <c:pt idx="454">
                  <c:v>2.2790221002694348E-2</c:v>
                </c:pt>
                <c:pt idx="455">
                  <c:v>2.284576094682381E-2</c:v>
                </c:pt>
                <c:pt idx="456">
                  <c:v>2.2904276245103064E-2</c:v>
                </c:pt>
                <c:pt idx="457">
                  <c:v>2.2965766897532106E-2</c:v>
                </c:pt>
                <c:pt idx="458">
                  <c:v>2.3032216473544139E-2</c:v>
                </c:pt>
                <c:pt idx="459">
                  <c:v>2.3103624973139163E-2</c:v>
                </c:pt>
                <c:pt idx="460">
                  <c:v>2.3175033472734186E-2</c:v>
                </c:pt>
                <c:pt idx="461">
                  <c:v>2.3245450187612607E-2</c:v>
                </c:pt>
                <c:pt idx="462">
                  <c:v>2.3306940840041656E-2</c:v>
                </c:pt>
                <c:pt idx="463">
                  <c:v>2.3359505430021327E-2</c:v>
                </c:pt>
                <c:pt idx="464">
                  <c:v>2.3406119311701404E-2</c:v>
                </c:pt>
                <c:pt idx="465">
                  <c:v>2.3450749623948296E-2</c:v>
                </c:pt>
                <c:pt idx="466">
                  <c:v>2.3500338859778171E-2</c:v>
                </c:pt>
                <c:pt idx="467">
                  <c:v>2.3545960956741656E-2</c:v>
                </c:pt>
                <c:pt idx="468">
                  <c:v>2.3594558407854935E-2</c:v>
                </c:pt>
                <c:pt idx="469">
                  <c:v>2.3647122997834603E-2</c:v>
                </c:pt>
                <c:pt idx="470">
                  <c:v>2.3704646511397257E-2</c:v>
                </c:pt>
                <c:pt idx="471">
                  <c:v>2.3763161809676511E-2</c:v>
                </c:pt>
                <c:pt idx="472">
                  <c:v>2.3820685323239169E-2</c:v>
                </c:pt>
                <c:pt idx="473">
                  <c:v>2.3874241697935436E-2</c:v>
                </c:pt>
                <c:pt idx="474">
                  <c:v>2.3922839149048716E-2</c:v>
                </c:pt>
                <c:pt idx="475">
                  <c:v>2.3975403739028383E-2</c:v>
                </c:pt>
                <c:pt idx="476">
                  <c:v>2.4026976544291454E-2</c:v>
                </c:pt>
                <c:pt idx="477">
                  <c:v>2.4079541134271121E-2</c:v>
                </c:pt>
                <c:pt idx="478">
                  <c:v>2.4134089293683981E-2</c:v>
                </c:pt>
                <c:pt idx="479">
                  <c:v>2.4191612807246642E-2</c:v>
                </c:pt>
                <c:pt idx="480">
                  <c:v>2.4254095244392284E-2</c:v>
                </c:pt>
                <c:pt idx="481">
                  <c:v>2.4322528389837512E-2</c:v>
                </c:pt>
                <c:pt idx="482">
                  <c:v>2.438699439641635E-2</c:v>
                </c:pt>
                <c:pt idx="483">
                  <c:v>2.4445509694695604E-2</c:v>
                </c:pt>
                <c:pt idx="484">
                  <c:v>2.4498074284675271E-2</c:v>
                </c:pt>
                <c:pt idx="485">
                  <c:v>2.4548655305221746E-2</c:v>
                </c:pt>
                <c:pt idx="486">
                  <c:v>2.4598244541051622E-2</c:v>
                </c:pt>
                <c:pt idx="487">
                  <c:v>2.4648825561598097E-2</c:v>
                </c:pt>
                <c:pt idx="488">
                  <c:v>2.4697423012711377E-2</c:v>
                </c:pt>
                <c:pt idx="489">
                  <c:v>2.4748995817974444E-2</c:v>
                </c:pt>
                <c:pt idx="490">
                  <c:v>2.4801560407954115E-2</c:v>
                </c:pt>
                <c:pt idx="491">
                  <c:v>2.4854124997933779E-2</c:v>
                </c:pt>
                <c:pt idx="492">
                  <c:v>2.490668958791345E-2</c:v>
                </c:pt>
                <c:pt idx="493">
                  <c:v>2.495429525431013E-2</c:v>
                </c:pt>
                <c:pt idx="494">
                  <c:v>2.5014794122022583E-2</c:v>
                </c:pt>
                <c:pt idx="495">
                  <c:v>2.5078268343884821E-2</c:v>
                </c:pt>
                <c:pt idx="496">
                  <c:v>2.5146701489330049E-2</c:v>
                </c:pt>
                <c:pt idx="497">
                  <c:v>2.5212159280625486E-2</c:v>
                </c:pt>
                <c:pt idx="498">
                  <c:v>2.5273649933054528E-2</c:v>
                </c:pt>
                <c:pt idx="499">
                  <c:v>2.5327206307750798E-2</c:v>
                </c:pt>
                <c:pt idx="500">
                  <c:v>2.537877911301387E-2</c:v>
                </c:pt>
                <c:pt idx="501">
                  <c:v>2.5433327272426733E-2</c:v>
                </c:pt>
                <c:pt idx="502">
                  <c:v>2.5494817924855782E-2</c:v>
                </c:pt>
                <c:pt idx="503">
                  <c:v>2.5557300362001423E-2</c:v>
                </c:pt>
                <c:pt idx="504">
                  <c:v>2.5622758153296857E-2</c:v>
                </c:pt>
                <c:pt idx="505">
                  <c:v>2.5622758153296857E-2</c:v>
                </c:pt>
                <c:pt idx="506">
                  <c:v>2.568226523629271E-2</c:v>
                </c:pt>
                <c:pt idx="507">
                  <c:v>2.5732846256839179E-2</c:v>
                </c:pt>
                <c:pt idx="508">
                  <c:v>2.5785410846818849E-2</c:v>
                </c:pt>
                <c:pt idx="509">
                  <c:v>2.5834008297932129E-2</c:v>
                </c:pt>
                <c:pt idx="510">
                  <c:v>2.5890540026778187E-2</c:v>
                </c:pt>
                <c:pt idx="511">
                  <c:v>2.5951038894490637E-2</c:v>
                </c:pt>
                <c:pt idx="512">
                  <c:v>2.6010545977486484E-2</c:v>
                </c:pt>
                <c:pt idx="513">
                  <c:v>2.6070053060482337E-2</c:v>
                </c:pt>
                <c:pt idx="514">
                  <c:v>2.6124601219895204E-2</c:v>
                </c:pt>
                <c:pt idx="515">
                  <c:v>2.6177165809874871E-2</c:v>
                </c:pt>
                <c:pt idx="516">
                  <c:v>2.6227746830421342E-2</c:v>
                </c:pt>
                <c:pt idx="517">
                  <c:v>2.628031142040101E-2</c:v>
                </c:pt>
                <c:pt idx="518">
                  <c:v>2.6339818503396863E-2</c:v>
                </c:pt>
                <c:pt idx="519">
                  <c:v>2.6398333801676117E-2</c:v>
                </c:pt>
                <c:pt idx="520">
                  <c:v>2.6456849099955371E-2</c:v>
                </c:pt>
                <c:pt idx="521">
                  <c:v>2.6513380828801426E-2</c:v>
                </c:pt>
                <c:pt idx="522">
                  <c:v>2.6559002925764914E-2</c:v>
                </c:pt>
                <c:pt idx="523">
                  <c:v>2.6610575731027986E-2</c:v>
                </c:pt>
                <c:pt idx="524">
                  <c:v>2.6659173182141265E-2</c:v>
                </c:pt>
                <c:pt idx="525">
                  <c:v>2.6713721341554125E-2</c:v>
                </c:pt>
                <c:pt idx="526">
                  <c:v>2.6771244855116783E-2</c:v>
                </c:pt>
                <c:pt idx="527">
                  <c:v>2.6829760153396037E-2</c:v>
                </c:pt>
                <c:pt idx="528">
                  <c:v>2.6886291882242095E-2</c:v>
                </c:pt>
                <c:pt idx="529">
                  <c:v>2.6939848256938358E-2</c:v>
                </c:pt>
                <c:pt idx="530">
                  <c:v>2.6995388201067824E-2</c:v>
                </c:pt>
                <c:pt idx="531">
                  <c:v>2.7050928145197283E-2</c:v>
                </c:pt>
                <c:pt idx="532">
                  <c:v>2.7106468089326742E-2</c:v>
                </c:pt>
                <c:pt idx="533">
                  <c:v>2.7162999818172801E-2</c:v>
                </c:pt>
                <c:pt idx="534">
                  <c:v>2.7216556192869071E-2</c:v>
                </c:pt>
                <c:pt idx="535">
                  <c:v>2.7267137213415539E-2</c:v>
                </c:pt>
                <c:pt idx="536">
                  <c:v>2.7334578574144171E-2</c:v>
                </c:pt>
                <c:pt idx="537">
                  <c:v>2.7400036365439612E-2</c:v>
                </c:pt>
                <c:pt idx="538">
                  <c:v>2.7468469510884837E-2</c:v>
                </c:pt>
                <c:pt idx="539">
                  <c:v>2.7537894441046665E-2</c:v>
                </c:pt>
                <c:pt idx="540">
                  <c:v>2.7602360447625502E-2</c:v>
                </c:pt>
                <c:pt idx="541">
                  <c:v>2.7655916822321769E-2</c:v>
                </c:pt>
                <c:pt idx="542">
                  <c:v>2.7705506058151641E-2</c:v>
                </c:pt>
                <c:pt idx="543">
                  <c:v>2.7751128155115129E-2</c:v>
                </c:pt>
                <c:pt idx="544">
                  <c:v>2.7798733821511813E-2</c:v>
                </c:pt>
                <c:pt idx="545">
                  <c:v>2.785030662677488E-2</c:v>
                </c:pt>
                <c:pt idx="546">
                  <c:v>2.7905846570904343E-2</c:v>
                </c:pt>
                <c:pt idx="547">
                  <c:v>2.7963370084467001E-2</c:v>
                </c:pt>
                <c:pt idx="548">
                  <c:v>2.8022877167462847E-2</c:v>
                </c:pt>
                <c:pt idx="549">
                  <c:v>2.8083376035175297E-2</c:v>
                </c:pt>
                <c:pt idx="550">
                  <c:v>2.8141891333454551E-2</c:v>
                </c:pt>
                <c:pt idx="551">
                  <c:v>2.8199414847017209E-2</c:v>
                </c:pt>
                <c:pt idx="552">
                  <c:v>2.8251979436996873E-2</c:v>
                </c:pt>
                <c:pt idx="553">
                  <c:v>2.8305535811693143E-2</c:v>
                </c:pt>
                <c:pt idx="554">
                  <c:v>2.8360083971106006E-2</c:v>
                </c:pt>
                <c:pt idx="555">
                  <c:v>2.8414632130518872E-2</c:v>
                </c:pt>
                <c:pt idx="556">
                  <c:v>2.8471163859364924E-2</c:v>
                </c:pt>
                <c:pt idx="557">
                  <c:v>2.8529679157644178E-2</c:v>
                </c:pt>
                <c:pt idx="558">
                  <c:v>2.8588194455923432E-2</c:v>
                </c:pt>
                <c:pt idx="559">
                  <c:v>2.8646709754202686E-2</c:v>
                </c:pt>
                <c:pt idx="560">
                  <c:v>2.870522505248194E-2</c:v>
                </c:pt>
                <c:pt idx="561">
                  <c:v>2.8760764996611402E-2</c:v>
                </c:pt>
                <c:pt idx="562">
                  <c:v>2.8812337801874473E-2</c:v>
                </c:pt>
                <c:pt idx="563">
                  <c:v>2.8866885961287336E-2</c:v>
                </c:pt>
                <c:pt idx="564">
                  <c:v>2.8929368398432981E-2</c:v>
                </c:pt>
                <c:pt idx="565">
                  <c:v>2.8991850835578623E-2</c:v>
                </c:pt>
                <c:pt idx="566">
                  <c:v>2.9075160751772813E-2</c:v>
                </c:pt>
                <c:pt idx="567">
                  <c:v>2.9146569251367837E-2</c:v>
                </c:pt>
                <c:pt idx="568">
                  <c:v>2.921202704266327E-2</c:v>
                </c:pt>
                <c:pt idx="569">
                  <c:v>2.9268558771509329E-2</c:v>
                </c:pt>
                <c:pt idx="570">
                  <c:v>2.9316164437906012E-2</c:v>
                </c:pt>
                <c:pt idx="571">
                  <c:v>2.9364761889019288E-2</c:v>
                </c:pt>
                <c:pt idx="572">
                  <c:v>2.9415342909565764E-2</c:v>
                </c:pt>
                <c:pt idx="573">
                  <c:v>2.9468899284262027E-2</c:v>
                </c:pt>
                <c:pt idx="574">
                  <c:v>2.9525431013108085E-2</c:v>
                </c:pt>
                <c:pt idx="575">
                  <c:v>2.9585929880820535E-2</c:v>
                </c:pt>
                <c:pt idx="576">
                  <c:v>2.9647420533249584E-2</c:v>
                </c:pt>
                <c:pt idx="577">
                  <c:v>2.9705935831528838E-2</c:v>
                </c:pt>
                <c:pt idx="578">
                  <c:v>2.9764451129808092E-2</c:v>
                </c:pt>
                <c:pt idx="579">
                  <c:v>2.982792535167033E-2</c:v>
                </c:pt>
                <c:pt idx="580">
                  <c:v>2.9881481726366597E-2</c:v>
                </c:pt>
                <c:pt idx="581">
                  <c:v>2.9939997024645851E-2</c:v>
                </c:pt>
                <c:pt idx="582">
                  <c:v>3.0003471246508089E-2</c:v>
                </c:pt>
                <c:pt idx="583">
                  <c:v>3.0065953683653734E-2</c:v>
                </c:pt>
                <c:pt idx="584">
                  <c:v>3.0129427905515975E-2</c:v>
                </c:pt>
                <c:pt idx="585">
                  <c:v>3.0188934988511825E-2</c:v>
                </c:pt>
                <c:pt idx="586">
                  <c:v>3.0244474932641287E-2</c:v>
                </c:pt>
                <c:pt idx="587">
                  <c:v>3.0298031307337554E-2</c:v>
                </c:pt>
                <c:pt idx="588">
                  <c:v>3.0346628758450834E-2</c:v>
                </c:pt>
                <c:pt idx="589">
                  <c:v>3.0393242640130914E-2</c:v>
                </c:pt>
                <c:pt idx="590">
                  <c:v>3.0437872952377803E-2</c:v>
                </c:pt>
                <c:pt idx="591">
                  <c:v>3.0476552556325108E-2</c:v>
                </c:pt>
                <c:pt idx="592">
                  <c:v>3.0535067854604362E-2</c:v>
                </c:pt>
                <c:pt idx="593">
                  <c:v>3.0602509215332991E-2</c:v>
                </c:pt>
                <c:pt idx="594">
                  <c:v>3.0675901284361207E-2</c:v>
                </c:pt>
                <c:pt idx="595">
                  <c:v>3.0752268707539214E-2</c:v>
                </c:pt>
                <c:pt idx="596">
                  <c:v>3.0817726498834651E-2</c:v>
                </c:pt>
                <c:pt idx="597">
                  <c:v>3.0874258227680713E-2</c:v>
                </c:pt>
                <c:pt idx="598">
                  <c:v>3.0927814602376976E-2</c:v>
                </c:pt>
                <c:pt idx="599">
                  <c:v>3.098732168537283E-2</c:v>
                </c:pt>
                <c:pt idx="600">
                  <c:v>3.1048812337801872E-2</c:v>
                </c:pt>
                <c:pt idx="601">
                  <c:v>3.1110302990230921E-2</c:v>
                </c:pt>
                <c:pt idx="602">
                  <c:v>3.1168818288510175E-2</c:v>
                </c:pt>
                <c:pt idx="603">
                  <c:v>3.1221382878489842E-2</c:v>
                </c:pt>
                <c:pt idx="604">
                  <c:v>3.1269980329603118E-2</c:v>
                </c:pt>
                <c:pt idx="605">
                  <c:v>3.132155313486619E-2</c:v>
                </c:pt>
                <c:pt idx="606">
                  <c:v>3.137510950956246E-2</c:v>
                </c:pt>
                <c:pt idx="607">
                  <c:v>3.1436600161991506E-2</c:v>
                </c:pt>
                <c:pt idx="608">
                  <c:v>3.1488172967254577E-2</c:v>
                </c:pt>
                <c:pt idx="609">
                  <c:v>3.1542721126667436E-2</c:v>
                </c:pt>
                <c:pt idx="610">
                  <c:v>3.1596277501363706E-2</c:v>
                </c:pt>
                <c:pt idx="611">
                  <c:v>3.164983387605997E-2</c:v>
                </c:pt>
                <c:pt idx="612">
                  <c:v>3.170339025075624E-2</c:v>
                </c:pt>
                <c:pt idx="613">
                  <c:v>3.1751987701869509E-2</c:v>
                </c:pt>
                <c:pt idx="614">
                  <c:v>3.1795626229399805E-2</c:v>
                </c:pt>
                <c:pt idx="615">
                  <c:v>3.1844223680513081E-2</c:v>
                </c:pt>
                <c:pt idx="616">
                  <c:v>3.1908689687091922E-2</c:v>
                </c:pt>
                <c:pt idx="617">
                  <c:v>3.1982081756120134E-2</c:v>
                </c:pt>
                <c:pt idx="618">
                  <c:v>3.2056465609864956E-2</c:v>
                </c:pt>
                <c:pt idx="619">
                  <c:v>3.212093161644379E-2</c:v>
                </c:pt>
                <c:pt idx="620">
                  <c:v>3.218143048415624E-2</c:v>
                </c:pt>
                <c:pt idx="621">
                  <c:v>3.2230027935269516E-2</c:v>
                </c:pt>
                <c:pt idx="622">
                  <c:v>3.2278625386382792E-2</c:v>
                </c:pt>
                <c:pt idx="623">
                  <c:v>3.2327222837496075E-2</c:v>
                </c:pt>
                <c:pt idx="624">
                  <c:v>3.2375820288609351E-2</c:v>
                </c:pt>
                <c:pt idx="625">
                  <c:v>3.2427393093872423E-2</c:v>
                </c:pt>
                <c:pt idx="626">
                  <c:v>3.248590839215168E-2</c:v>
                </c:pt>
                <c:pt idx="627">
                  <c:v>3.2548390829297322E-2</c:v>
                </c:pt>
                <c:pt idx="628">
                  <c:v>3.2616823974742547E-2</c:v>
                </c:pt>
                <c:pt idx="629">
                  <c:v>3.2684265335471183E-2</c:v>
                </c:pt>
                <c:pt idx="630">
                  <c:v>3.2744764203183632E-2</c:v>
                </c:pt>
                <c:pt idx="631">
                  <c:v>3.2799312362596492E-2</c:v>
                </c:pt>
                <c:pt idx="632">
                  <c:v>3.2849893383142967E-2</c:v>
                </c:pt>
                <c:pt idx="633">
                  <c:v>3.2900474403689435E-2</c:v>
                </c:pt>
                <c:pt idx="634">
                  <c:v>3.295105542423591E-2</c:v>
                </c:pt>
                <c:pt idx="635">
                  <c:v>3.3002628229498981E-2</c:v>
                </c:pt>
                <c:pt idx="636">
                  <c:v>3.3056184604195252E-2</c:v>
                </c:pt>
                <c:pt idx="637">
                  <c:v>3.3108749194174919E-2</c:v>
                </c:pt>
                <c:pt idx="638">
                  <c:v>3.3159330214721387E-2</c:v>
                </c:pt>
                <c:pt idx="639">
                  <c:v>3.3212886589417658E-2</c:v>
                </c:pt>
                <c:pt idx="640">
                  <c:v>3.3267434748830517E-2</c:v>
                </c:pt>
                <c:pt idx="641">
                  <c:v>3.3324958262393178E-2</c:v>
                </c:pt>
                <c:pt idx="642">
                  <c:v>3.3389424268972012E-2</c:v>
                </c:pt>
                <c:pt idx="643">
                  <c:v>3.3448931351967866E-2</c:v>
                </c:pt>
                <c:pt idx="644">
                  <c:v>3.3508438434963719E-2</c:v>
                </c:pt>
                <c:pt idx="645">
                  <c:v>3.3561994809659983E-2</c:v>
                </c:pt>
                <c:pt idx="646">
                  <c:v>3.3613567614923054E-2</c:v>
                </c:pt>
                <c:pt idx="647">
                  <c:v>3.3668115774335913E-2</c:v>
                </c:pt>
                <c:pt idx="648">
                  <c:v>3.3726631072615171E-2</c:v>
                </c:pt>
                <c:pt idx="649">
                  <c:v>3.3789113509760813E-2</c:v>
                </c:pt>
                <c:pt idx="650">
                  <c:v>3.3861513794072436E-2</c:v>
                </c:pt>
                <c:pt idx="651">
                  <c:v>3.3923004446501481E-2</c:v>
                </c:pt>
                <c:pt idx="652">
                  <c:v>3.3980527960064136E-2</c:v>
                </c:pt>
                <c:pt idx="653">
                  <c:v>3.4036067904193598E-2</c:v>
                </c:pt>
                <c:pt idx="654">
                  <c:v>3.4087640709456662E-2</c:v>
                </c:pt>
                <c:pt idx="655">
                  <c:v>3.4137229945286542E-2</c:v>
                </c:pt>
                <c:pt idx="656">
                  <c:v>3.4192769889416004E-2</c:v>
                </c:pt>
                <c:pt idx="657">
                  <c:v>3.4246326264112267E-2</c:v>
                </c:pt>
                <c:pt idx="658">
                  <c:v>3.4302857992958326E-2</c:v>
                </c:pt>
                <c:pt idx="659">
                  <c:v>3.4360381506520987E-2</c:v>
                </c:pt>
                <c:pt idx="660">
                  <c:v>3.4414929665933847E-2</c:v>
                </c:pt>
                <c:pt idx="661">
                  <c:v>3.4471461394779905E-2</c:v>
                </c:pt>
                <c:pt idx="662">
                  <c:v>3.452898490834256E-2</c:v>
                </c:pt>
                <c:pt idx="663">
                  <c:v>3.4596426269071195E-2</c:v>
                </c:pt>
                <c:pt idx="664">
                  <c:v>3.4656925136783645E-2</c:v>
                </c:pt>
                <c:pt idx="665">
                  <c:v>3.4718415789212691E-2</c:v>
                </c:pt>
                <c:pt idx="666">
                  <c:v>3.4775939302775345E-2</c:v>
                </c:pt>
                <c:pt idx="667">
                  <c:v>3.4833462816338E-2</c:v>
                </c:pt>
                <c:pt idx="668">
                  <c:v>3.4889002760467462E-2</c:v>
                </c:pt>
                <c:pt idx="669">
                  <c:v>3.4945534489313521E-2</c:v>
                </c:pt>
                <c:pt idx="670">
                  <c:v>3.4999090864009784E-2</c:v>
                </c:pt>
                <c:pt idx="671">
                  <c:v>3.5049671884556259E-2</c:v>
                </c:pt>
                <c:pt idx="672">
                  <c:v>3.5096285766236343E-2</c:v>
                </c:pt>
                <c:pt idx="673">
                  <c:v>3.5139924293766632E-2</c:v>
                </c:pt>
                <c:pt idx="674">
                  <c:v>3.5180587467147133E-2</c:v>
                </c:pt>
                <c:pt idx="675">
                  <c:v>3.5225217779394018E-2</c:v>
                </c:pt>
                <c:pt idx="676">
                  <c:v>3.5274807015223897E-2</c:v>
                </c:pt>
                <c:pt idx="677">
                  <c:v>3.5330346959353359E-2</c:v>
                </c:pt>
                <c:pt idx="678">
                  <c:v>3.5393821181215597E-2</c:v>
                </c:pt>
                <c:pt idx="679">
                  <c:v>3.5453328264211451E-2</c:v>
                </c:pt>
                <c:pt idx="680">
                  <c:v>3.5511843562490701E-2</c:v>
                </c:pt>
                <c:pt idx="681">
                  <c:v>3.5566391721903567E-2</c:v>
                </c:pt>
                <c:pt idx="682">
                  <c:v>3.5622923450749626E-2</c:v>
                </c:pt>
                <c:pt idx="683">
                  <c:v>3.5675488040729293E-2</c:v>
                </c:pt>
                <c:pt idx="684">
                  <c:v>3.5727060845992364E-2</c:v>
                </c:pt>
                <c:pt idx="685">
                  <c:v>3.5772682942955852E-2</c:v>
                </c:pt>
                <c:pt idx="686">
                  <c:v>3.5817313255202737E-2</c:v>
                </c:pt>
                <c:pt idx="687">
                  <c:v>3.5869877845182405E-2</c:v>
                </c:pt>
                <c:pt idx="688">
                  <c:v>3.5929384928178258E-2</c:v>
                </c:pt>
                <c:pt idx="689">
                  <c:v>3.5989883795890708E-2</c:v>
                </c:pt>
                <c:pt idx="690">
                  <c:v>3.6050382663603157E-2</c:v>
                </c:pt>
                <c:pt idx="691">
                  <c:v>3.6115840454898594E-2</c:v>
                </c:pt>
                <c:pt idx="692">
                  <c:v>3.616443790601187E-2</c:v>
                </c:pt>
                <c:pt idx="693">
                  <c:v>3.6220969634857929E-2</c:v>
                </c:pt>
                <c:pt idx="694">
                  <c:v>3.6270558870687801E-2</c:v>
                </c:pt>
                <c:pt idx="695">
                  <c:v>3.6316180967651289E-2</c:v>
                </c:pt>
                <c:pt idx="696">
                  <c:v>3.6361803064614777E-2</c:v>
                </c:pt>
                <c:pt idx="697">
                  <c:v>3.6409408731011457E-2</c:v>
                </c:pt>
                <c:pt idx="698">
                  <c:v>3.6458997966841329E-2</c:v>
                </c:pt>
                <c:pt idx="699">
                  <c:v>3.65105707721044E-2</c:v>
                </c:pt>
                <c:pt idx="700">
                  <c:v>3.6564127146800671E-2</c:v>
                </c:pt>
                <c:pt idx="701">
                  <c:v>3.661867530621353E-2</c:v>
                </c:pt>
                <c:pt idx="702">
                  <c:v>3.6671239896193197E-2</c:v>
                </c:pt>
                <c:pt idx="703">
                  <c:v>3.671983734730648E-2</c:v>
                </c:pt>
                <c:pt idx="704">
                  <c:v>3.6768434798419757E-2</c:v>
                </c:pt>
                <c:pt idx="705">
                  <c:v>3.6814056895383244E-2</c:v>
                </c:pt>
                <c:pt idx="706">
                  <c:v>3.6863646131213117E-2</c:v>
                </c:pt>
                <c:pt idx="707">
                  <c:v>3.6915218936476188E-2</c:v>
                </c:pt>
                <c:pt idx="708">
                  <c:v>3.6965799957022663E-2</c:v>
                </c:pt>
                <c:pt idx="709">
                  <c:v>3.7016380977569138E-2</c:v>
                </c:pt>
                <c:pt idx="710">
                  <c:v>3.706597021339901E-2</c:v>
                </c:pt>
                <c:pt idx="711">
                  <c:v>3.7113575879795697E-2</c:v>
                </c:pt>
                <c:pt idx="712">
                  <c:v>3.716316511562557E-2</c:v>
                </c:pt>
                <c:pt idx="713">
                  <c:v>3.7219696844471628E-2</c:v>
                </c:pt>
                <c:pt idx="714">
                  <c:v>3.7280195712184078E-2</c:v>
                </c:pt>
                <c:pt idx="715">
                  <c:v>3.7337719225746732E-2</c:v>
                </c:pt>
                <c:pt idx="716">
                  <c:v>3.7397226308742586E-2</c:v>
                </c:pt>
                <c:pt idx="717">
                  <c:v>3.7448799114005657E-2</c:v>
                </c:pt>
                <c:pt idx="718">
                  <c:v>3.7500371919268721E-2</c:v>
                </c:pt>
                <c:pt idx="719">
                  <c:v>3.7552936509248395E-2</c:v>
                </c:pt>
                <c:pt idx="720">
                  <c:v>3.7606492883944659E-2</c:v>
                </c:pt>
                <c:pt idx="721">
                  <c:v>3.7663024612790717E-2</c:v>
                </c:pt>
                <c:pt idx="722">
                  <c:v>3.7663024612790717E-2</c:v>
                </c:pt>
                <c:pt idx="723">
                  <c:v>3.7721539911069968E-2</c:v>
                </c:pt>
                <c:pt idx="724">
                  <c:v>3.7774104501049642E-2</c:v>
                </c:pt>
                <c:pt idx="725">
                  <c:v>3.7823693736879514E-2</c:v>
                </c:pt>
                <c:pt idx="726">
                  <c:v>3.7873282972709393E-2</c:v>
                </c:pt>
                <c:pt idx="727">
                  <c:v>3.7923863993255862E-2</c:v>
                </c:pt>
                <c:pt idx="728">
                  <c:v>3.798039572210192E-2</c:v>
                </c:pt>
                <c:pt idx="729">
                  <c:v>3.8037919235664581E-2</c:v>
                </c:pt>
                <c:pt idx="730">
                  <c:v>3.8097426318660428E-2</c:v>
                </c:pt>
                <c:pt idx="731">
                  <c:v>3.8153958047506487E-2</c:v>
                </c:pt>
                <c:pt idx="732">
                  <c:v>3.8203547283336366E-2</c:v>
                </c:pt>
                <c:pt idx="733">
                  <c:v>3.8247185810866655E-2</c:v>
                </c:pt>
                <c:pt idx="734">
                  <c:v>3.8288840768963751E-2</c:v>
                </c:pt>
                <c:pt idx="735">
                  <c:v>3.8333471081210636E-2</c:v>
                </c:pt>
                <c:pt idx="736">
                  <c:v>3.838008496289072E-2</c:v>
                </c:pt>
                <c:pt idx="737">
                  <c:v>3.8433641337586991E-2</c:v>
                </c:pt>
                <c:pt idx="738">
                  <c:v>3.8489181281716446E-2</c:v>
                </c:pt>
                <c:pt idx="739">
                  <c:v>3.8547696579995704E-2</c:v>
                </c:pt>
                <c:pt idx="740">
                  <c:v>3.8608195447708146E-2</c:v>
                </c:pt>
                <c:pt idx="741">
                  <c:v>3.8667702530704E-2</c:v>
                </c:pt>
                <c:pt idx="742">
                  <c:v>3.8725226044266654E-2</c:v>
                </c:pt>
                <c:pt idx="743">
                  <c:v>3.8781757773112713E-2</c:v>
                </c:pt>
                <c:pt idx="744">
                  <c:v>3.8839281286675374E-2</c:v>
                </c:pt>
                <c:pt idx="745">
                  <c:v>3.8897796584954625E-2</c:v>
                </c:pt>
                <c:pt idx="746">
                  <c:v>3.895928723738367E-2</c:v>
                </c:pt>
                <c:pt idx="747">
                  <c:v>3.9020777889812716E-2</c:v>
                </c:pt>
                <c:pt idx="748">
                  <c:v>3.9074334264508986E-2</c:v>
                </c:pt>
                <c:pt idx="749">
                  <c:v>3.9126898854488654E-2</c:v>
                </c:pt>
                <c:pt idx="750">
                  <c:v>3.9173512736168738E-2</c:v>
                </c:pt>
                <c:pt idx="751">
                  <c:v>3.9219134833132226E-2</c:v>
                </c:pt>
                <c:pt idx="752">
                  <c:v>3.927070763839529E-2</c:v>
                </c:pt>
                <c:pt idx="753">
                  <c:v>3.9328231151957944E-2</c:v>
                </c:pt>
                <c:pt idx="754">
                  <c:v>3.9397656082119772E-2</c:v>
                </c:pt>
                <c:pt idx="755">
                  <c:v>3.9470056366431389E-2</c:v>
                </c:pt>
                <c:pt idx="756">
                  <c:v>3.9538489511876621E-2</c:v>
                </c:pt>
                <c:pt idx="757">
                  <c:v>3.9599980164305666E-2</c:v>
                </c:pt>
                <c:pt idx="758">
                  <c:v>3.9647585830702346E-2</c:v>
                </c:pt>
                <c:pt idx="759">
                  <c:v>3.9691224358232635E-2</c:v>
                </c:pt>
                <c:pt idx="760">
                  <c:v>3.9729903962179937E-2</c:v>
                </c:pt>
                <c:pt idx="761">
                  <c:v>3.9766599996694046E-2</c:v>
                </c:pt>
                <c:pt idx="762">
                  <c:v>3.9804287815924752E-2</c:v>
                </c:pt>
                <c:pt idx="763">
                  <c:v>3.9838008496289073E-2</c:v>
                </c:pt>
                <c:pt idx="764">
                  <c:v>3.9878671669669574E-2</c:v>
                </c:pt>
                <c:pt idx="765">
                  <c:v>3.991635948890028E-2</c:v>
                </c:pt>
                <c:pt idx="766">
                  <c:v>3.9959006231713966E-2</c:v>
                </c:pt>
                <c:pt idx="767">
                  <c:v>4.000562011339405E-2</c:v>
                </c:pt>
                <c:pt idx="768">
                  <c:v>4.0060168272806916E-2</c:v>
                </c:pt>
                <c:pt idx="769">
                  <c:v>4.0120667140519366E-2</c:v>
                </c:pt>
                <c:pt idx="770">
                  <c:v>4.0180174223515219E-2</c:v>
                </c:pt>
                <c:pt idx="771">
                  <c:v>4.0242656660660861E-2</c:v>
                </c:pt>
                <c:pt idx="772">
                  <c:v>4.0300180174223516E-2</c:v>
                </c:pt>
                <c:pt idx="773">
                  <c:v>4.0351752979486587E-2</c:v>
                </c:pt>
                <c:pt idx="774">
                  <c:v>4.0402334000033055E-2</c:v>
                </c:pt>
                <c:pt idx="775">
                  <c:v>4.0451923235862941E-2</c:v>
                </c:pt>
                <c:pt idx="776">
                  <c:v>4.0505479610559204E-2</c:v>
                </c:pt>
                <c:pt idx="777">
                  <c:v>4.0505479610559204E-2</c:v>
                </c:pt>
                <c:pt idx="778">
                  <c:v>4.0563994908838455E-2</c:v>
                </c:pt>
                <c:pt idx="779">
                  <c:v>4.0620526637684513E-2</c:v>
                </c:pt>
                <c:pt idx="780">
                  <c:v>4.067507479709738E-2</c:v>
                </c:pt>
                <c:pt idx="781">
                  <c:v>4.0723672248210649E-2</c:v>
                </c:pt>
                <c:pt idx="782">
                  <c:v>4.0769294345174137E-2</c:v>
                </c:pt>
                <c:pt idx="783">
                  <c:v>4.0814916442137632E-2</c:v>
                </c:pt>
                <c:pt idx="784">
                  <c:v>4.0863513893250901E-2</c:v>
                </c:pt>
                <c:pt idx="785">
                  <c:v>4.0915086698513972E-2</c:v>
                </c:pt>
                <c:pt idx="786">
                  <c:v>4.0968643073210242E-2</c:v>
                </c:pt>
                <c:pt idx="787">
                  <c:v>4.1024183017339705E-2</c:v>
                </c:pt>
                <c:pt idx="788">
                  <c:v>4.1077739392035968E-2</c:v>
                </c:pt>
                <c:pt idx="789">
                  <c:v>4.1125345058432655E-2</c:v>
                </c:pt>
                <c:pt idx="790">
                  <c:v>4.1172950724829328E-2</c:v>
                </c:pt>
                <c:pt idx="791">
                  <c:v>4.1222539960659201E-2</c:v>
                </c:pt>
                <c:pt idx="792">
                  <c:v>4.1272129196489087E-2</c:v>
                </c:pt>
                <c:pt idx="793">
                  <c:v>4.1328660925335138E-2</c:v>
                </c:pt>
                <c:pt idx="794">
                  <c:v>4.1380233730598209E-2</c:v>
                </c:pt>
                <c:pt idx="795">
                  <c:v>4.1434781890011076E-2</c:v>
                </c:pt>
                <c:pt idx="796">
                  <c:v>4.1486354695274147E-2</c:v>
                </c:pt>
                <c:pt idx="797">
                  <c:v>4.153991106997041E-2</c:v>
                </c:pt>
                <c:pt idx="798">
                  <c:v>4.1592475659950078E-2</c:v>
                </c:pt>
                <c:pt idx="799">
                  <c:v>4.1649999173512732E-2</c:v>
                </c:pt>
                <c:pt idx="800">
                  <c:v>4.1707522687075393E-2</c:v>
                </c:pt>
                <c:pt idx="801">
                  <c:v>4.1761079061771657E-2</c:v>
                </c:pt>
                <c:pt idx="802">
                  <c:v>4.1807692943451741E-2</c:v>
                </c:pt>
                <c:pt idx="803">
                  <c:v>4.1851331470982037E-2</c:v>
                </c:pt>
                <c:pt idx="804">
                  <c:v>4.1895961783228922E-2</c:v>
                </c:pt>
                <c:pt idx="805">
                  <c:v>4.1940592095475807E-2</c:v>
                </c:pt>
                <c:pt idx="806">
                  <c:v>4.1990181331305679E-2</c:v>
                </c:pt>
                <c:pt idx="807">
                  <c:v>4.2043737706001956E-2</c:v>
                </c:pt>
                <c:pt idx="808">
                  <c:v>4.210126121956461E-2</c:v>
                </c:pt>
                <c:pt idx="809">
                  <c:v>4.2161760087277053E-2</c:v>
                </c:pt>
                <c:pt idx="810">
                  <c:v>4.2219283600839708E-2</c:v>
                </c:pt>
                <c:pt idx="811">
                  <c:v>4.2271848190819382E-2</c:v>
                </c:pt>
                <c:pt idx="812">
                  <c:v>4.2317470287782863E-2</c:v>
                </c:pt>
                <c:pt idx="813">
                  <c:v>4.2360117030596556E-2</c:v>
                </c:pt>
                <c:pt idx="814">
                  <c:v>4.2405739127560044E-2</c:v>
                </c:pt>
                <c:pt idx="815">
                  <c:v>4.2453344793956724E-2</c:v>
                </c:pt>
                <c:pt idx="816">
                  <c:v>4.2502934029786603E-2</c:v>
                </c:pt>
                <c:pt idx="817">
                  <c:v>4.256144932806586E-2</c:v>
                </c:pt>
                <c:pt idx="818">
                  <c:v>4.2623931765211495E-2</c:v>
                </c:pt>
                <c:pt idx="819">
                  <c:v>4.2684430632923945E-2</c:v>
                </c:pt>
                <c:pt idx="820">
                  <c:v>4.2750880208935985E-2</c:v>
                </c:pt>
                <c:pt idx="821">
                  <c:v>4.2814354430798222E-2</c:v>
                </c:pt>
                <c:pt idx="822">
                  <c:v>4.2860968312478306E-2</c:v>
                </c:pt>
                <c:pt idx="823">
                  <c:v>4.2906590409441794E-2</c:v>
                </c:pt>
                <c:pt idx="824">
                  <c:v>4.2946261798105685E-2</c:v>
                </c:pt>
                <c:pt idx="825">
                  <c:v>4.2988908540919385E-2</c:v>
                </c:pt>
                <c:pt idx="826">
                  <c:v>4.3034530637882873E-2</c:v>
                </c:pt>
                <c:pt idx="827">
                  <c:v>4.3082136304279546E-2</c:v>
                </c:pt>
                <c:pt idx="828">
                  <c:v>4.3126766616526438E-2</c:v>
                </c:pt>
                <c:pt idx="829">
                  <c:v>4.3167429789906939E-2</c:v>
                </c:pt>
                <c:pt idx="830">
                  <c:v>4.320610939385424E-2</c:v>
                </c:pt>
                <c:pt idx="831">
                  <c:v>4.324280542836835E-2</c:v>
                </c:pt>
                <c:pt idx="832">
                  <c:v>4.324280542836835E-2</c:v>
                </c:pt>
                <c:pt idx="833">
                  <c:v>4.3282476817032248E-2</c:v>
                </c:pt>
                <c:pt idx="834">
                  <c:v>4.3329090698712339E-2</c:v>
                </c:pt>
                <c:pt idx="835">
                  <c:v>4.3382647073408602E-2</c:v>
                </c:pt>
                <c:pt idx="836">
                  <c:v>4.3447113079987436E-2</c:v>
                </c:pt>
                <c:pt idx="837">
                  <c:v>4.3517529794865867E-2</c:v>
                </c:pt>
                <c:pt idx="838">
                  <c:v>4.3582987586161297E-2</c:v>
                </c:pt>
                <c:pt idx="839">
                  <c:v>4.3644478238590342E-2</c:v>
                </c:pt>
                <c:pt idx="840">
                  <c:v>4.3699026398003209E-2</c:v>
                </c:pt>
                <c:pt idx="841">
                  <c:v>4.3749607418549677E-2</c:v>
                </c:pt>
                <c:pt idx="842">
                  <c:v>4.3801180223812755E-2</c:v>
                </c:pt>
                <c:pt idx="843">
                  <c:v>4.3853744813792422E-2</c:v>
                </c:pt>
                <c:pt idx="844">
                  <c:v>4.3904325834338891E-2</c:v>
                </c:pt>
                <c:pt idx="845">
                  <c:v>4.395391507016877E-2</c:v>
                </c:pt>
                <c:pt idx="846">
                  <c:v>4.4007471444865033E-2</c:v>
                </c:pt>
                <c:pt idx="847">
                  <c:v>4.4062019604277899E-2</c:v>
                </c:pt>
                <c:pt idx="848">
                  <c:v>4.412053490255715E-2</c:v>
                </c:pt>
                <c:pt idx="849">
                  <c:v>4.4183017339702799E-2</c:v>
                </c:pt>
                <c:pt idx="850">
                  <c:v>4.4243516207415248E-2</c:v>
                </c:pt>
                <c:pt idx="851">
                  <c:v>4.4298064366828108E-2</c:v>
                </c:pt>
                <c:pt idx="852">
                  <c:v>4.4355587880390762E-2</c:v>
                </c:pt>
                <c:pt idx="853">
                  <c:v>4.4405177116220634E-2</c:v>
                </c:pt>
                <c:pt idx="854">
                  <c:v>4.4456749921483713E-2</c:v>
                </c:pt>
                <c:pt idx="855">
                  <c:v>4.4510306296179976E-2</c:v>
                </c:pt>
                <c:pt idx="856">
                  <c:v>4.4562870886159643E-2</c:v>
                </c:pt>
                <c:pt idx="857">
                  <c:v>4.4617419045572509E-2</c:v>
                </c:pt>
                <c:pt idx="858">
                  <c:v>4.4668991850835574E-2</c:v>
                </c:pt>
                <c:pt idx="859">
                  <c:v>4.4716597517232261E-2</c:v>
                </c:pt>
                <c:pt idx="860">
                  <c:v>4.4763211398912345E-2</c:v>
                </c:pt>
                <c:pt idx="861">
                  <c:v>4.480784171115923E-2</c:v>
                </c:pt>
                <c:pt idx="862">
                  <c:v>4.4858422731705698E-2</c:v>
                </c:pt>
                <c:pt idx="863">
                  <c:v>4.4913962675835167E-2</c:v>
                </c:pt>
                <c:pt idx="864">
                  <c:v>4.4970494404681226E-2</c:v>
                </c:pt>
                <c:pt idx="865">
                  <c:v>4.5030001487677079E-2</c:v>
                </c:pt>
                <c:pt idx="866">
                  <c:v>4.5090500355389529E-2</c:v>
                </c:pt>
                <c:pt idx="867">
                  <c:v>4.5147032084235587E-2</c:v>
                </c:pt>
                <c:pt idx="868">
                  <c:v>4.5199596674215255E-2</c:v>
                </c:pt>
                <c:pt idx="869">
                  <c:v>4.5247202340611928E-2</c:v>
                </c:pt>
                <c:pt idx="870">
                  <c:v>4.5292824437575416E-2</c:v>
                </c:pt>
                <c:pt idx="871">
                  <c:v>4.5341421888688692E-2</c:v>
                </c:pt>
                <c:pt idx="872">
                  <c:v>4.5396961832818161E-2</c:v>
                </c:pt>
                <c:pt idx="873">
                  <c:v>4.5455477131097405E-2</c:v>
                </c:pt>
                <c:pt idx="874">
                  <c:v>4.5513000644660073E-2</c:v>
                </c:pt>
                <c:pt idx="875">
                  <c:v>4.5569532373506118E-2</c:v>
                </c:pt>
                <c:pt idx="876">
                  <c:v>4.5619121609336004E-2</c:v>
                </c:pt>
                <c:pt idx="877">
                  <c:v>4.5665735491016081E-2</c:v>
                </c:pt>
                <c:pt idx="878">
                  <c:v>4.570937401854637E-2</c:v>
                </c:pt>
                <c:pt idx="879">
                  <c:v>4.5755987900226461E-2</c:v>
                </c:pt>
                <c:pt idx="880">
                  <c:v>4.5811527844355923E-2</c:v>
                </c:pt>
                <c:pt idx="881">
                  <c:v>4.5867067788485379E-2</c:v>
                </c:pt>
                <c:pt idx="882">
                  <c:v>4.5925583086764636E-2</c:v>
                </c:pt>
                <c:pt idx="883">
                  <c:v>4.5989057308626867E-2</c:v>
                </c:pt>
                <c:pt idx="884">
                  <c:v>4.6049556176339317E-2</c:v>
                </c:pt>
                <c:pt idx="885">
                  <c:v>4.6114022182918164E-2</c:v>
                </c:pt>
                <c:pt idx="886">
                  <c:v>4.6177496404780402E-2</c:v>
                </c:pt>
                <c:pt idx="887">
                  <c:v>4.6229069210043473E-2</c:v>
                </c:pt>
                <c:pt idx="888">
                  <c:v>4.6274691307006961E-2</c:v>
                </c:pt>
                <c:pt idx="889">
                  <c:v>4.6319321619253846E-2</c:v>
                </c:pt>
                <c:pt idx="890">
                  <c:v>4.6369902639800321E-2</c:v>
                </c:pt>
                <c:pt idx="891">
                  <c:v>4.6421475445063393E-2</c:v>
                </c:pt>
                <c:pt idx="892">
                  <c:v>4.6476023604476252E-2</c:v>
                </c:pt>
                <c:pt idx="893">
                  <c:v>4.6533547118038913E-2</c:v>
                </c:pt>
                <c:pt idx="894">
                  <c:v>4.6594045985751363E-2</c:v>
                </c:pt>
                <c:pt idx="895">
                  <c:v>4.6654544853463813E-2</c:v>
                </c:pt>
                <c:pt idx="896">
                  <c:v>4.6712068367026467E-2</c:v>
                </c:pt>
                <c:pt idx="897">
                  <c:v>4.6767608311155923E-2</c:v>
                </c:pt>
                <c:pt idx="898">
                  <c:v>4.6822156470568789E-2</c:v>
                </c:pt>
                <c:pt idx="899">
                  <c:v>4.6877696414698251E-2</c:v>
                </c:pt>
                <c:pt idx="900">
                  <c:v>4.6936211712977502E-2</c:v>
                </c:pt>
                <c:pt idx="901">
                  <c:v>4.6997702365406548E-2</c:v>
                </c:pt>
                <c:pt idx="902">
                  <c:v>4.7056217663685805E-2</c:v>
                </c:pt>
                <c:pt idx="903">
                  <c:v>4.7109774038382068E-2</c:v>
                </c:pt>
                <c:pt idx="904">
                  <c:v>4.7162338628361736E-2</c:v>
                </c:pt>
                <c:pt idx="905">
                  <c:v>4.7212919648908211E-2</c:v>
                </c:pt>
                <c:pt idx="906">
                  <c:v>4.7261517100021487E-2</c:v>
                </c:pt>
                <c:pt idx="907">
                  <c:v>4.7312098120567969E-2</c:v>
                </c:pt>
                <c:pt idx="908">
                  <c:v>4.7362679141114437E-2</c:v>
                </c:pt>
              </c:numCache>
            </c:numRef>
          </c:xVal>
          <c:yVal>
            <c:numRef>
              <c:f>'Compresión I-3% ceniza'!$AA$45:$AA$953</c:f>
              <c:numCache>
                <c:formatCode>0.00000</c:formatCode>
                <c:ptCount val="909"/>
                <c:pt idx="0">
                  <c:v>39.151302942235453</c:v>
                </c:pt>
                <c:pt idx="1">
                  <c:v>39.151302942235453</c:v>
                </c:pt>
                <c:pt idx="2">
                  <c:v>39.151302942235453</c:v>
                </c:pt>
                <c:pt idx="3">
                  <c:v>38.661949999750604</c:v>
                </c:pt>
                <c:pt idx="4">
                  <c:v>39.15138060156324</c:v>
                </c:pt>
                <c:pt idx="5">
                  <c:v>43.066433236458998</c:v>
                </c:pt>
                <c:pt idx="6">
                  <c:v>47.95953747648786</c:v>
                </c:pt>
                <c:pt idx="7">
                  <c:v>51.383689806792638</c:v>
                </c:pt>
                <c:pt idx="8">
                  <c:v>53.828236374666986</c:v>
                </c:pt>
                <c:pt idx="9">
                  <c:v>56.271960239037611</c:v>
                </c:pt>
                <c:pt idx="10">
                  <c:v>57.736774362703102</c:v>
                </c:pt>
                <c:pt idx="11">
                  <c:v>59.201017204938566</c:v>
                </c:pt>
                <c:pt idx="12">
                  <c:v>60.664718373362724</c:v>
                </c:pt>
                <c:pt idx="13">
                  <c:v>61.638778289047629</c:v>
                </c:pt>
                <c:pt idx="14">
                  <c:v>62.61276054540474</c:v>
                </c:pt>
                <c:pt idx="15">
                  <c:v>63.097978128684979</c:v>
                </c:pt>
                <c:pt idx="16">
                  <c:v>64.072553508158066</c:v>
                </c:pt>
                <c:pt idx="17">
                  <c:v>64.072235590284933</c:v>
                </c:pt>
                <c:pt idx="18">
                  <c:v>65.047403607503185</c:v>
                </c:pt>
                <c:pt idx="19">
                  <c:v>66.022021699606555</c:v>
                </c:pt>
                <c:pt idx="20">
                  <c:v>66.995803497823829</c:v>
                </c:pt>
                <c:pt idx="21">
                  <c:v>67.480537166417804</c:v>
                </c:pt>
                <c:pt idx="22">
                  <c:v>68.453963187839634</c:v>
                </c:pt>
                <c:pt idx="23">
                  <c:v>68.9387453935135</c:v>
                </c:pt>
                <c:pt idx="24">
                  <c:v>69.423744074563544</c:v>
                </c:pt>
                <c:pt idx="25">
                  <c:v>70.397838936945945</c:v>
                </c:pt>
                <c:pt idx="26">
                  <c:v>70.883334637693821</c:v>
                </c:pt>
                <c:pt idx="27">
                  <c:v>71.857325630725313</c:v>
                </c:pt>
                <c:pt idx="28">
                  <c:v>72.831071026132676</c:v>
                </c:pt>
                <c:pt idx="29">
                  <c:v>73.315720240207696</c:v>
                </c:pt>
                <c:pt idx="30">
                  <c:v>74.288910371421395</c:v>
                </c:pt>
                <c:pt idx="31">
                  <c:v>75.262509184847559</c:v>
                </c:pt>
                <c:pt idx="32">
                  <c:v>75.747690850688713</c:v>
                </c:pt>
                <c:pt idx="33">
                  <c:v>76.721803671790667</c:v>
                </c:pt>
                <c:pt idx="34">
                  <c:v>77.695833009115262</c:v>
                </c:pt>
                <c:pt idx="35">
                  <c:v>78.180447761863562</c:v>
                </c:pt>
                <c:pt idx="36">
                  <c:v>79.153378705070779</c:v>
                </c:pt>
                <c:pt idx="37">
                  <c:v>80.125327257781507</c:v>
                </c:pt>
                <c:pt idx="38">
                  <c:v>80.608850896974403</c:v>
                </c:pt>
                <c:pt idx="39">
                  <c:v>81.581145519064577</c:v>
                </c:pt>
                <c:pt idx="40">
                  <c:v>82.55324356598129</c:v>
                </c:pt>
                <c:pt idx="41">
                  <c:v>83.5255571175326</c:v>
                </c:pt>
                <c:pt idx="42">
                  <c:v>84.497929884321351</c:v>
                </c:pt>
                <c:pt idx="43">
                  <c:v>85.470197811017599</c:v>
                </c:pt>
                <c:pt idx="44">
                  <c:v>86.442532718884038</c:v>
                </c:pt>
                <c:pt idx="45">
                  <c:v>86.927020789853898</c:v>
                </c:pt>
                <c:pt idx="46">
                  <c:v>88.387953888613282</c:v>
                </c:pt>
                <c:pt idx="47">
                  <c:v>88.872486613696623</c:v>
                </c:pt>
                <c:pt idx="48">
                  <c:v>90.332928031836957</c:v>
                </c:pt>
                <c:pt idx="49">
                  <c:v>91.304962009808236</c:v>
                </c:pt>
                <c:pt idx="50">
                  <c:v>92.764490930847117</c:v>
                </c:pt>
                <c:pt idx="51">
                  <c:v>93.73508821125435</c:v>
                </c:pt>
                <c:pt idx="52">
                  <c:v>94.705280692415499</c:v>
                </c:pt>
                <c:pt idx="53">
                  <c:v>96.163962641410691</c:v>
                </c:pt>
                <c:pt idx="54">
                  <c:v>97.134837553914764</c:v>
                </c:pt>
                <c:pt idx="55">
                  <c:v>98.593887413975338</c:v>
                </c:pt>
                <c:pt idx="56">
                  <c:v>98.101116004955529</c:v>
                </c:pt>
                <c:pt idx="57">
                  <c:v>99.560856062291791</c:v>
                </c:pt>
                <c:pt idx="58">
                  <c:v>101.02056554126774</c:v>
                </c:pt>
                <c:pt idx="59">
                  <c:v>102.9685572347467</c:v>
                </c:pt>
                <c:pt idx="60">
                  <c:v>104.42820264477723</c:v>
                </c:pt>
                <c:pt idx="61">
                  <c:v>106.37515855697184</c:v>
                </c:pt>
                <c:pt idx="62">
                  <c:v>108.32257848364999</c:v>
                </c:pt>
                <c:pt idx="63">
                  <c:v>109.78170114933033</c:v>
                </c:pt>
                <c:pt idx="64">
                  <c:v>111.72926328965249</c:v>
                </c:pt>
                <c:pt idx="65">
                  <c:v>113.18834858178137</c:v>
                </c:pt>
                <c:pt idx="66">
                  <c:v>115.13483174281808</c:v>
                </c:pt>
                <c:pt idx="67">
                  <c:v>116.59318994949057</c:v>
                </c:pt>
                <c:pt idx="68">
                  <c:v>118.53899698900474</c:v>
                </c:pt>
                <c:pt idx="69">
                  <c:v>119.99647133545285</c:v>
                </c:pt>
                <c:pt idx="70">
                  <c:v>119.01508717441614</c:v>
                </c:pt>
                <c:pt idx="71">
                  <c:v>120.47299253013347</c:v>
                </c:pt>
                <c:pt idx="72">
                  <c:v>122.41922087150088</c:v>
                </c:pt>
                <c:pt idx="73">
                  <c:v>124.36554531628641</c:v>
                </c:pt>
                <c:pt idx="74">
                  <c:v>125.82328467519064</c:v>
                </c:pt>
                <c:pt idx="75">
                  <c:v>127.28051876309337</c:v>
                </c:pt>
                <c:pt idx="76">
                  <c:v>128.73672192341982</c:v>
                </c:pt>
                <c:pt idx="77">
                  <c:v>130.6803841093747</c:v>
                </c:pt>
                <c:pt idx="78">
                  <c:v>133.11142814700108</c:v>
                </c:pt>
                <c:pt idx="79">
                  <c:v>134.56735901430943</c:v>
                </c:pt>
                <c:pt idx="80">
                  <c:v>136.51081540304568</c:v>
                </c:pt>
                <c:pt idx="81">
                  <c:v>138.45407764346251</c:v>
                </c:pt>
                <c:pt idx="82">
                  <c:v>140.88449555275858</c:v>
                </c:pt>
                <c:pt idx="83">
                  <c:v>142.33987795106449</c:v>
                </c:pt>
                <c:pt idx="84">
                  <c:v>144.76999687194859</c:v>
                </c:pt>
                <c:pt idx="85">
                  <c:v>146.71216411584359</c:v>
                </c:pt>
                <c:pt idx="86">
                  <c:v>148.65472159786074</c:v>
                </c:pt>
                <c:pt idx="87">
                  <c:v>151.08476285941705</c:v>
                </c:pt>
                <c:pt idx="88">
                  <c:v>153.02799500684432</c:v>
                </c:pt>
                <c:pt idx="89">
                  <c:v>154.97153099639158</c:v>
                </c:pt>
                <c:pt idx="90">
                  <c:v>156.91507572261318</c:v>
                </c:pt>
                <c:pt idx="91">
                  <c:v>158.8580020864373</c:v>
                </c:pt>
                <c:pt idx="92">
                  <c:v>161.28772688623292</c:v>
                </c:pt>
                <c:pt idx="93">
                  <c:v>163.23015671573</c:v>
                </c:pt>
                <c:pt idx="94">
                  <c:v>165.65949661648227</c:v>
                </c:pt>
                <c:pt idx="95">
                  <c:v>167.60108529838527</c:v>
                </c:pt>
                <c:pt idx="96">
                  <c:v>169.05446991048385</c:v>
                </c:pt>
                <c:pt idx="97">
                  <c:v>170.99368415843981</c:v>
                </c:pt>
                <c:pt idx="98">
                  <c:v>172.93285326691145</c:v>
                </c:pt>
                <c:pt idx="99">
                  <c:v>174.87285430093203</c:v>
                </c:pt>
                <c:pt idx="100">
                  <c:v>176.81301744879934</c:v>
                </c:pt>
                <c:pt idx="101">
                  <c:v>179.24131380233453</c:v>
                </c:pt>
                <c:pt idx="102">
                  <c:v>181.18074161344185</c:v>
                </c:pt>
                <c:pt idx="103">
                  <c:v>183.12034415803674</c:v>
                </c:pt>
                <c:pt idx="104">
                  <c:v>185.05921088050084</c:v>
                </c:pt>
                <c:pt idx="105">
                  <c:v>186.99788345464546</c:v>
                </c:pt>
                <c:pt idx="106">
                  <c:v>189.42425531296388</c:v>
                </c:pt>
                <c:pt idx="107">
                  <c:v>191.36366953368895</c:v>
                </c:pt>
                <c:pt idx="108">
                  <c:v>193.30483982596348</c:v>
                </c:pt>
                <c:pt idx="109">
                  <c:v>195.24568346369054</c:v>
                </c:pt>
                <c:pt idx="110">
                  <c:v>197.18599804724707</c:v>
                </c:pt>
                <c:pt idx="111">
                  <c:v>199.12696302767378</c:v>
                </c:pt>
                <c:pt idx="112">
                  <c:v>201.55424495623973</c:v>
                </c:pt>
                <c:pt idx="113">
                  <c:v>203.49452799069431</c:v>
                </c:pt>
                <c:pt idx="114">
                  <c:v>205.92169245952695</c:v>
                </c:pt>
                <c:pt idx="115">
                  <c:v>207.8596161065293</c:v>
                </c:pt>
                <c:pt idx="116">
                  <c:v>209.79527307190182</c:v>
                </c:pt>
                <c:pt idx="117">
                  <c:v>211.72797170225653</c:v>
                </c:pt>
                <c:pt idx="118">
                  <c:v>213.66189783536109</c:v>
                </c:pt>
                <c:pt idx="119">
                  <c:v>215.59623216530727</c:v>
                </c:pt>
                <c:pt idx="120">
                  <c:v>218.0185084648266</c:v>
                </c:pt>
                <c:pt idx="121">
                  <c:v>219.95457168555757</c:v>
                </c:pt>
                <c:pt idx="122">
                  <c:v>221.89111251115452</c:v>
                </c:pt>
                <c:pt idx="123">
                  <c:v>224.31428383442659</c:v>
                </c:pt>
                <c:pt idx="124">
                  <c:v>226.25090668768846</c:v>
                </c:pt>
                <c:pt idx="125">
                  <c:v>228.67276217072535</c:v>
                </c:pt>
                <c:pt idx="126">
                  <c:v>230.60648978717322</c:v>
                </c:pt>
                <c:pt idx="127">
                  <c:v>233.026725587855</c:v>
                </c:pt>
                <c:pt idx="128">
                  <c:v>234.95743080033958</c:v>
                </c:pt>
                <c:pt idx="129">
                  <c:v>236.88835637116676</c:v>
                </c:pt>
                <c:pt idx="130">
                  <c:v>238.81832236392503</c:v>
                </c:pt>
                <c:pt idx="131">
                  <c:v>241.72244000744905</c:v>
                </c:pt>
                <c:pt idx="132">
                  <c:v>243.65622004394322</c:v>
                </c:pt>
                <c:pt idx="133">
                  <c:v>245.59030392255733</c:v>
                </c:pt>
                <c:pt idx="134">
                  <c:v>248.01124690849275</c:v>
                </c:pt>
                <c:pt idx="135">
                  <c:v>249.94620445454436</c:v>
                </c:pt>
                <c:pt idx="136">
                  <c:v>252.3670076536898</c:v>
                </c:pt>
                <c:pt idx="137">
                  <c:v>254.78735266280123</c:v>
                </c:pt>
                <c:pt idx="138">
                  <c:v>256.72153070335025</c:v>
                </c:pt>
                <c:pt idx="139">
                  <c:v>259.1401880781948</c:v>
                </c:pt>
                <c:pt idx="140">
                  <c:v>261.07140147390555</c:v>
                </c:pt>
                <c:pt idx="141">
                  <c:v>263.48776498635556</c:v>
                </c:pt>
                <c:pt idx="142">
                  <c:v>265.41642339018222</c:v>
                </c:pt>
                <c:pt idx="143">
                  <c:v>267.8309303593274</c:v>
                </c:pt>
                <c:pt idx="144">
                  <c:v>269.76017120811235</c:v>
                </c:pt>
                <c:pt idx="145">
                  <c:v>271.6905512221619</c:v>
                </c:pt>
                <c:pt idx="146">
                  <c:v>273.62291931500272</c:v>
                </c:pt>
                <c:pt idx="147">
                  <c:v>276.04248676009468</c:v>
                </c:pt>
                <c:pt idx="148">
                  <c:v>278.46131352934793</c:v>
                </c:pt>
                <c:pt idx="149">
                  <c:v>279.90776364884607</c:v>
                </c:pt>
                <c:pt idx="150">
                  <c:v>282.3256745234022</c:v>
                </c:pt>
                <c:pt idx="151">
                  <c:v>283.77099421431018</c:v>
                </c:pt>
                <c:pt idx="152">
                  <c:v>286.18824741143419</c:v>
                </c:pt>
                <c:pt idx="153">
                  <c:v>288.11884875456781</c:v>
                </c:pt>
                <c:pt idx="154">
                  <c:v>290.04985489694764</c:v>
                </c:pt>
                <c:pt idx="155">
                  <c:v>291.98040236392262</c:v>
                </c:pt>
                <c:pt idx="156">
                  <c:v>293.90754883771149</c:v>
                </c:pt>
                <c:pt idx="157">
                  <c:v>295.83566411161445</c:v>
                </c:pt>
                <c:pt idx="158">
                  <c:v>298.24664728876127</c:v>
                </c:pt>
                <c:pt idx="159">
                  <c:v>299.68471214234165</c:v>
                </c:pt>
                <c:pt idx="160">
                  <c:v>301.60736796550128</c:v>
                </c:pt>
                <c:pt idx="161">
                  <c:v>304.01571509384058</c:v>
                </c:pt>
                <c:pt idx="162">
                  <c:v>305.93965472276255</c:v>
                </c:pt>
                <c:pt idx="163">
                  <c:v>307.8645883910803</c:v>
                </c:pt>
                <c:pt idx="164">
                  <c:v>309.30590183141618</c:v>
                </c:pt>
                <c:pt idx="165">
                  <c:v>311.71940068541255</c:v>
                </c:pt>
                <c:pt idx="166">
                  <c:v>313.16163244729944</c:v>
                </c:pt>
                <c:pt idx="167">
                  <c:v>315.09080485880185</c:v>
                </c:pt>
                <c:pt idx="168">
                  <c:v>317.01950112155077</c:v>
                </c:pt>
                <c:pt idx="169">
                  <c:v>318.94771541109662</c:v>
                </c:pt>
                <c:pt idx="170">
                  <c:v>320.87447941269608</c:v>
                </c:pt>
                <c:pt idx="171">
                  <c:v>322.31467892704899</c:v>
                </c:pt>
                <c:pt idx="172">
                  <c:v>324.23817686854426</c:v>
                </c:pt>
                <c:pt idx="173">
                  <c:v>326.64551005728521</c:v>
                </c:pt>
                <c:pt idx="174">
                  <c:v>328.08222363856208</c:v>
                </c:pt>
                <c:pt idx="175">
                  <c:v>330.00241523417696</c:v>
                </c:pt>
                <c:pt idx="176">
                  <c:v>331.43908076374476</c:v>
                </c:pt>
                <c:pt idx="177">
                  <c:v>333.35948495176933</c:v>
                </c:pt>
                <c:pt idx="178">
                  <c:v>335.2799837870997</c:v>
                </c:pt>
                <c:pt idx="179">
                  <c:v>336.71674978842282</c:v>
                </c:pt>
                <c:pt idx="180">
                  <c:v>338.63986331624557</c:v>
                </c:pt>
                <c:pt idx="181">
                  <c:v>340.08036473123525</c:v>
                </c:pt>
                <c:pt idx="182">
                  <c:v>342.00516832017888</c:v>
                </c:pt>
                <c:pt idx="183">
                  <c:v>343.92979329266871</c:v>
                </c:pt>
                <c:pt idx="184">
                  <c:v>345.36847942087132</c:v>
                </c:pt>
                <c:pt idx="185">
                  <c:v>347.29172302806813</c:v>
                </c:pt>
                <c:pt idx="186">
                  <c:v>348.7301048287801</c:v>
                </c:pt>
                <c:pt idx="187">
                  <c:v>350.65264270683554</c:v>
                </c:pt>
                <c:pt idx="188">
                  <c:v>352.09071872394435</c:v>
                </c:pt>
                <c:pt idx="189">
                  <c:v>354.01360509823331</c:v>
                </c:pt>
                <c:pt idx="190">
                  <c:v>355.45280135114535</c:v>
                </c:pt>
                <c:pt idx="191">
                  <c:v>356.89079776744319</c:v>
                </c:pt>
                <c:pt idx="192">
                  <c:v>358.32686386407465</c:v>
                </c:pt>
                <c:pt idx="193">
                  <c:v>360.24510960815758</c:v>
                </c:pt>
                <c:pt idx="194">
                  <c:v>361.6764923619528</c:v>
                </c:pt>
                <c:pt idx="195">
                  <c:v>363.10805227608961</c:v>
                </c:pt>
                <c:pt idx="196">
                  <c:v>365.02674698816122</c:v>
                </c:pt>
                <c:pt idx="197">
                  <c:v>366.4634236812575</c:v>
                </c:pt>
                <c:pt idx="198">
                  <c:v>367.90143417330847</c:v>
                </c:pt>
                <c:pt idx="199">
                  <c:v>369.82401379325262</c:v>
                </c:pt>
                <c:pt idx="200">
                  <c:v>370.77484289177198</c:v>
                </c:pt>
                <c:pt idx="201">
                  <c:v>372.2105964096092</c:v>
                </c:pt>
                <c:pt idx="202">
                  <c:v>373.64658144931735</c:v>
                </c:pt>
                <c:pt idx="203">
                  <c:v>375.56778164545176</c:v>
                </c:pt>
                <c:pt idx="204">
                  <c:v>377.00422196296893</c:v>
                </c:pt>
                <c:pt idx="205">
                  <c:v>378.43863294517706</c:v>
                </c:pt>
                <c:pt idx="206">
                  <c:v>379.39064392159111</c:v>
                </c:pt>
                <c:pt idx="207">
                  <c:v>380.82517284890326</c:v>
                </c:pt>
                <c:pt idx="208">
                  <c:v>382.74710983791005</c:v>
                </c:pt>
                <c:pt idx="209">
                  <c:v>384.18364431736222</c:v>
                </c:pt>
                <c:pt idx="210">
                  <c:v>385.61927794861219</c:v>
                </c:pt>
                <c:pt idx="211">
                  <c:v>386.56880431190785</c:v>
                </c:pt>
                <c:pt idx="212">
                  <c:v>388.48469358076323</c:v>
                </c:pt>
                <c:pt idx="213">
                  <c:v>389.91443481051743</c:v>
                </c:pt>
                <c:pt idx="214">
                  <c:v>390.86162314267597</c:v>
                </c:pt>
                <c:pt idx="215">
                  <c:v>392.77929760532885</c:v>
                </c:pt>
                <c:pt idx="216">
                  <c:v>393.72938068893069</c:v>
                </c:pt>
                <c:pt idx="217">
                  <c:v>395.1652259418488</c:v>
                </c:pt>
                <c:pt idx="218">
                  <c:v>396.60174100646907</c:v>
                </c:pt>
                <c:pt idx="219">
                  <c:v>397.55390536005558</c:v>
                </c:pt>
                <c:pt idx="220">
                  <c:v>398.98980157690755</c:v>
                </c:pt>
                <c:pt idx="221">
                  <c:v>400.42396987371626</c:v>
                </c:pt>
                <c:pt idx="222">
                  <c:v>401.85558706160725</c:v>
                </c:pt>
                <c:pt idx="223">
                  <c:v>402.80008789565363</c:v>
                </c:pt>
                <c:pt idx="224">
                  <c:v>404.228174981726</c:v>
                </c:pt>
                <c:pt idx="225">
                  <c:v>405.1720108577781</c:v>
                </c:pt>
                <c:pt idx="226">
                  <c:v>406.59896217618154</c:v>
                </c:pt>
                <c:pt idx="227">
                  <c:v>408.02777877456418</c:v>
                </c:pt>
                <c:pt idx="228">
                  <c:v>409.45725062352517</c:v>
                </c:pt>
                <c:pt idx="229">
                  <c:v>410.88821061935471</c:v>
                </c:pt>
                <c:pt idx="230">
                  <c:v>411.83755788082578</c:v>
                </c:pt>
                <c:pt idx="231">
                  <c:v>413.27198488027011</c:v>
                </c:pt>
                <c:pt idx="232">
                  <c:v>414.22446229802171</c:v>
                </c:pt>
                <c:pt idx="233">
                  <c:v>415.6599231372673</c:v>
                </c:pt>
                <c:pt idx="234">
                  <c:v>417.09443362048921</c:v>
                </c:pt>
                <c:pt idx="235">
                  <c:v>418.04287954838696</c:v>
                </c:pt>
                <c:pt idx="236">
                  <c:v>419.47043078509762</c:v>
                </c:pt>
                <c:pt idx="237">
                  <c:v>420.4114947085186</c:v>
                </c:pt>
                <c:pt idx="238">
                  <c:v>421.83619342104555</c:v>
                </c:pt>
                <c:pt idx="239">
                  <c:v>422.7761337110677</c:v>
                </c:pt>
                <c:pt idx="240">
                  <c:v>423.71594780468212</c:v>
                </c:pt>
                <c:pt idx="241">
                  <c:v>425.14356456645055</c:v>
                </c:pt>
                <c:pt idx="242">
                  <c:v>426.0882357656472</c:v>
                </c:pt>
                <c:pt idx="243">
                  <c:v>427.51684899366523</c:v>
                </c:pt>
                <c:pt idx="244">
                  <c:v>427.97683991505579</c:v>
                </c:pt>
                <c:pt idx="245">
                  <c:v>429.40519638192137</c:v>
                </c:pt>
                <c:pt idx="246">
                  <c:v>430.83426634386097</c:v>
                </c:pt>
                <c:pt idx="247">
                  <c:v>431.2952930465359</c:v>
                </c:pt>
                <c:pt idx="248">
                  <c:v>432.72368300398654</c:v>
                </c:pt>
                <c:pt idx="249">
                  <c:v>433.66802366566935</c:v>
                </c:pt>
                <c:pt idx="250">
                  <c:v>434.61269971857416</c:v>
                </c:pt>
                <c:pt idx="251">
                  <c:v>435.55858871310454</c:v>
                </c:pt>
                <c:pt idx="252">
                  <c:v>436.50263135711702</c:v>
                </c:pt>
                <c:pt idx="253">
                  <c:v>437.92949967711388</c:v>
                </c:pt>
                <c:pt idx="254">
                  <c:v>438.38865284850596</c:v>
                </c:pt>
                <c:pt idx="255">
                  <c:v>439.81261088519403</c:v>
                </c:pt>
                <c:pt idx="256">
                  <c:v>440.7522298597475</c:v>
                </c:pt>
                <c:pt idx="257">
                  <c:v>442.17720232140476</c:v>
                </c:pt>
                <c:pt idx="258">
                  <c:v>442.63422471499075</c:v>
                </c:pt>
                <c:pt idx="259">
                  <c:v>444.06025916795551</c:v>
                </c:pt>
                <c:pt idx="260">
                  <c:v>445.00430666567587</c:v>
                </c:pt>
                <c:pt idx="261">
                  <c:v>445.95004907822516</c:v>
                </c:pt>
                <c:pt idx="262">
                  <c:v>446.41391714155554</c:v>
                </c:pt>
                <c:pt idx="263">
                  <c:v>447.35950617693248</c:v>
                </c:pt>
                <c:pt idx="264">
                  <c:v>448.78719137598347</c:v>
                </c:pt>
                <c:pt idx="265">
                  <c:v>449.73122188572592</c:v>
                </c:pt>
                <c:pt idx="266">
                  <c:v>450.19166614344249</c:v>
                </c:pt>
                <c:pt idx="267">
                  <c:v>451.13507586393342</c:v>
                </c:pt>
                <c:pt idx="268">
                  <c:v>452.07702558906203</c:v>
                </c:pt>
                <c:pt idx="269">
                  <c:v>453.01887241558126</c:v>
                </c:pt>
                <c:pt idx="270">
                  <c:v>453.95605385798387</c:v>
                </c:pt>
                <c:pt idx="271">
                  <c:v>454.8958563026992</c:v>
                </c:pt>
                <c:pt idx="272">
                  <c:v>455.83600627290633</c:v>
                </c:pt>
                <c:pt idx="273">
                  <c:v>456.7792616454833</c:v>
                </c:pt>
                <c:pt idx="274">
                  <c:v>457.2395923264329</c:v>
                </c:pt>
                <c:pt idx="275">
                  <c:v>458.18222059993803</c:v>
                </c:pt>
                <c:pt idx="276">
                  <c:v>459.12613656217206</c:v>
                </c:pt>
                <c:pt idx="277">
                  <c:v>460.07042383306703</c:v>
                </c:pt>
                <c:pt idx="278">
                  <c:v>460.53188397186506</c:v>
                </c:pt>
                <c:pt idx="279">
                  <c:v>461.96058844959333</c:v>
                </c:pt>
                <c:pt idx="280">
                  <c:v>462.42331152320958</c:v>
                </c:pt>
                <c:pt idx="281">
                  <c:v>463.36727068344459</c:v>
                </c:pt>
                <c:pt idx="282">
                  <c:v>464.31067360874442</c:v>
                </c:pt>
                <c:pt idx="283">
                  <c:v>464.76948702057734</c:v>
                </c:pt>
                <c:pt idx="284">
                  <c:v>465.71553667284229</c:v>
                </c:pt>
                <c:pt idx="285">
                  <c:v>466.17563777340416</c:v>
                </c:pt>
                <c:pt idx="286">
                  <c:v>467.11637310079459</c:v>
                </c:pt>
                <c:pt idx="287">
                  <c:v>467.57165252784239</c:v>
                </c:pt>
                <c:pt idx="288">
                  <c:v>468.50843499544845</c:v>
                </c:pt>
                <c:pt idx="289">
                  <c:v>468.96545981588849</c:v>
                </c:pt>
                <c:pt idx="290">
                  <c:v>469.90298975452441</c:v>
                </c:pt>
                <c:pt idx="291">
                  <c:v>470.84324941853214</c:v>
                </c:pt>
                <c:pt idx="292">
                  <c:v>471.29958938077516</c:v>
                </c:pt>
                <c:pt idx="293">
                  <c:v>471.75635064487136</c:v>
                </c:pt>
                <c:pt idx="294">
                  <c:v>472.69635306235574</c:v>
                </c:pt>
                <c:pt idx="295">
                  <c:v>473.15488884209191</c:v>
                </c:pt>
                <c:pt idx="296">
                  <c:v>474.09710212356413</c:v>
                </c:pt>
                <c:pt idx="297">
                  <c:v>475.04018033579973</c:v>
                </c:pt>
                <c:pt idx="298">
                  <c:v>475.49996157700525</c:v>
                </c:pt>
                <c:pt idx="299">
                  <c:v>475.96113437629043</c:v>
                </c:pt>
                <c:pt idx="300">
                  <c:v>476.90303313748529</c:v>
                </c:pt>
                <c:pt idx="301">
                  <c:v>477.36169511362908</c:v>
                </c:pt>
                <c:pt idx="302">
                  <c:v>478.30343224634794</c:v>
                </c:pt>
                <c:pt idx="303">
                  <c:v>478.76390417019996</c:v>
                </c:pt>
                <c:pt idx="304">
                  <c:v>479.70741533318778</c:v>
                </c:pt>
                <c:pt idx="305">
                  <c:v>480.16826244866718</c:v>
                </c:pt>
                <c:pt idx="306">
                  <c:v>480.62809902214383</c:v>
                </c:pt>
                <c:pt idx="307">
                  <c:v>481.56945805101049</c:v>
                </c:pt>
                <c:pt idx="308">
                  <c:v>482.03063861622849</c:v>
                </c:pt>
                <c:pt idx="309">
                  <c:v>482.49129158338843</c:v>
                </c:pt>
                <c:pt idx="310">
                  <c:v>483.43437659081508</c:v>
                </c:pt>
                <c:pt idx="311">
                  <c:v>483.89394863720645</c:v>
                </c:pt>
                <c:pt idx="312">
                  <c:v>484.35152483887362</c:v>
                </c:pt>
                <c:pt idx="313">
                  <c:v>485.28705990352705</c:v>
                </c:pt>
                <c:pt idx="314">
                  <c:v>485.7361935655224</c:v>
                </c:pt>
                <c:pt idx="315">
                  <c:v>486.18183401387972</c:v>
                </c:pt>
                <c:pt idx="316">
                  <c:v>486.62593195383891</c:v>
                </c:pt>
                <c:pt idx="317">
                  <c:v>487.07240869608233</c:v>
                </c:pt>
                <c:pt idx="318">
                  <c:v>488.00497863052664</c:v>
                </c:pt>
                <c:pt idx="319">
                  <c:v>488.46162049340666</c:v>
                </c:pt>
                <c:pt idx="320">
                  <c:v>488.92264671071069</c:v>
                </c:pt>
                <c:pt idx="321">
                  <c:v>489.38511156706204</c:v>
                </c:pt>
                <c:pt idx="322">
                  <c:v>489.84704494238883</c:v>
                </c:pt>
                <c:pt idx="323">
                  <c:v>490.30943359552481</c:v>
                </c:pt>
                <c:pt idx="324">
                  <c:v>490.76733305414388</c:v>
                </c:pt>
                <c:pt idx="325">
                  <c:v>491.22766130823959</c:v>
                </c:pt>
                <c:pt idx="326">
                  <c:v>491.68200105742125</c:v>
                </c:pt>
                <c:pt idx="327">
                  <c:v>492.61882284006202</c:v>
                </c:pt>
                <c:pt idx="328">
                  <c:v>493.0740241224114</c:v>
                </c:pt>
                <c:pt idx="329">
                  <c:v>493.53016896559336</c:v>
                </c:pt>
                <c:pt idx="330">
                  <c:v>493.98576631051446</c:v>
                </c:pt>
                <c:pt idx="331">
                  <c:v>494.43981774944177</c:v>
                </c:pt>
                <c:pt idx="332">
                  <c:v>494.89331683640029</c:v>
                </c:pt>
                <c:pt idx="333">
                  <c:v>495.3442643290702</c:v>
                </c:pt>
                <c:pt idx="334">
                  <c:v>495.7951526065026</c:v>
                </c:pt>
                <c:pt idx="335">
                  <c:v>496.24698250328453</c:v>
                </c:pt>
                <c:pt idx="336">
                  <c:v>496.70125963963318</c:v>
                </c:pt>
                <c:pt idx="337">
                  <c:v>497.16150101235587</c:v>
                </c:pt>
                <c:pt idx="338">
                  <c:v>497.14094410292006</c:v>
                </c:pt>
                <c:pt idx="339">
                  <c:v>498.08537795579628</c:v>
                </c:pt>
                <c:pt idx="340">
                  <c:v>498.54851747755782</c:v>
                </c:pt>
                <c:pt idx="341">
                  <c:v>499.00759541647602</c:v>
                </c:pt>
                <c:pt idx="342">
                  <c:v>498.98544891767472</c:v>
                </c:pt>
                <c:pt idx="343">
                  <c:v>499.92310165512265</c:v>
                </c:pt>
                <c:pt idx="344">
                  <c:v>499.8973823418724</c:v>
                </c:pt>
                <c:pt idx="345">
                  <c:v>500.3537810339821</c:v>
                </c:pt>
                <c:pt idx="346">
                  <c:v>500.8111427017563</c:v>
                </c:pt>
                <c:pt idx="347">
                  <c:v>501.26947025741987</c:v>
                </c:pt>
                <c:pt idx="348">
                  <c:v>501.24873424615936</c:v>
                </c:pt>
                <c:pt idx="349">
                  <c:v>501.70699821824826</c:v>
                </c:pt>
                <c:pt idx="350">
                  <c:v>502.16116469005487</c:v>
                </c:pt>
                <c:pt idx="351">
                  <c:v>502.61122201268006</c:v>
                </c:pt>
                <c:pt idx="352">
                  <c:v>503.05614314151381</c:v>
                </c:pt>
                <c:pt idx="353">
                  <c:v>503.49997898124167</c:v>
                </c:pt>
                <c:pt idx="354">
                  <c:v>503.94781330560903</c:v>
                </c:pt>
                <c:pt idx="355">
                  <c:v>503.91729318978906</c:v>
                </c:pt>
                <c:pt idx="356">
                  <c:v>504.3691085254469</c:v>
                </c:pt>
                <c:pt idx="357">
                  <c:v>504.82647456155837</c:v>
                </c:pt>
                <c:pt idx="358">
                  <c:v>504.80048295529002</c:v>
                </c:pt>
                <c:pt idx="359">
                  <c:v>505.25369858570201</c:v>
                </c:pt>
                <c:pt idx="360">
                  <c:v>505.2256417266853</c:v>
                </c:pt>
                <c:pt idx="361">
                  <c:v>505.67826763157706</c:v>
                </c:pt>
                <c:pt idx="362">
                  <c:v>506.12981795477884</c:v>
                </c:pt>
                <c:pt idx="363">
                  <c:v>506.58335926899679</c:v>
                </c:pt>
                <c:pt idx="364">
                  <c:v>506.5577802279073</c:v>
                </c:pt>
                <c:pt idx="365">
                  <c:v>507.01431822143604</c:v>
                </c:pt>
                <c:pt idx="366">
                  <c:v>507.47542355418051</c:v>
                </c:pt>
                <c:pt idx="367">
                  <c:v>507.93751807261236</c:v>
                </c:pt>
                <c:pt idx="368">
                  <c:v>507.91545748444247</c:v>
                </c:pt>
                <c:pt idx="369">
                  <c:v>508.37133391757271</c:v>
                </c:pt>
                <c:pt idx="370">
                  <c:v>508.34103610157854</c:v>
                </c:pt>
                <c:pt idx="371">
                  <c:v>508.7870711563952</c:v>
                </c:pt>
                <c:pt idx="372">
                  <c:v>508.75109061909041</c:v>
                </c:pt>
                <c:pt idx="373">
                  <c:v>509.19702665826406</c:v>
                </c:pt>
                <c:pt idx="374">
                  <c:v>509.64804744192458</c:v>
                </c:pt>
                <c:pt idx="375">
                  <c:v>510.10159021225485</c:v>
                </c:pt>
                <c:pt idx="376">
                  <c:v>509.59757955702133</c:v>
                </c:pt>
                <c:pt idx="377">
                  <c:v>510.05262115237792</c:v>
                </c:pt>
                <c:pt idx="378">
                  <c:v>510.50606733391936</c:v>
                </c:pt>
                <c:pt idx="379">
                  <c:v>510.48026987597041</c:v>
                </c:pt>
                <c:pt idx="380">
                  <c:v>510.9315755722896</c:v>
                </c:pt>
                <c:pt idx="381">
                  <c:v>510.90317167315203</c:v>
                </c:pt>
                <c:pt idx="382">
                  <c:v>510.873218470425</c:v>
                </c:pt>
                <c:pt idx="383">
                  <c:v>511.32234727871219</c:v>
                </c:pt>
                <c:pt idx="384">
                  <c:v>511.77348746358922</c:v>
                </c:pt>
                <c:pt idx="385">
                  <c:v>511.74865201056332</c:v>
                </c:pt>
                <c:pt idx="386">
                  <c:v>511.7279557997083</c:v>
                </c:pt>
                <c:pt idx="387">
                  <c:v>512.18676727005811</c:v>
                </c:pt>
                <c:pt idx="388">
                  <c:v>512.16449797244468</c:v>
                </c:pt>
                <c:pt idx="389">
                  <c:v>512.14119289354687</c:v>
                </c:pt>
                <c:pt idx="390">
                  <c:v>512.59577484275712</c:v>
                </c:pt>
                <c:pt idx="391">
                  <c:v>512.5719295461605</c:v>
                </c:pt>
                <c:pt idx="392">
                  <c:v>513.02488501782443</c:v>
                </c:pt>
                <c:pt idx="393">
                  <c:v>512.99323447341442</c:v>
                </c:pt>
                <c:pt idx="394">
                  <c:v>512.95795189931812</c:v>
                </c:pt>
                <c:pt idx="395">
                  <c:v>513.4009266912492</c:v>
                </c:pt>
                <c:pt idx="396">
                  <c:v>513.36613045869308</c:v>
                </c:pt>
                <c:pt idx="397">
                  <c:v>513.81368229725547</c:v>
                </c:pt>
                <c:pt idx="398">
                  <c:v>513.78561136248572</c:v>
                </c:pt>
                <c:pt idx="399">
                  <c:v>513.75806025984116</c:v>
                </c:pt>
                <c:pt idx="400">
                  <c:v>513.7289496608206</c:v>
                </c:pt>
                <c:pt idx="401">
                  <c:v>513.70139855817604</c:v>
                </c:pt>
                <c:pt idx="402">
                  <c:v>514.15398854562875</c:v>
                </c:pt>
                <c:pt idx="403">
                  <c:v>514.12641171833184</c:v>
                </c:pt>
                <c:pt idx="404">
                  <c:v>514.0977942560429</c:v>
                </c:pt>
                <c:pt idx="405">
                  <c:v>514.06553457128052</c:v>
                </c:pt>
                <c:pt idx="406">
                  <c:v>514.03223425152578</c:v>
                </c:pt>
                <c:pt idx="407">
                  <c:v>513.99737297928277</c:v>
                </c:pt>
                <c:pt idx="408">
                  <c:v>513.96667424700888</c:v>
                </c:pt>
                <c:pt idx="409">
                  <c:v>514.4148725994753</c:v>
                </c:pt>
                <c:pt idx="410">
                  <c:v>514.387790850393</c:v>
                </c:pt>
                <c:pt idx="411">
                  <c:v>514.84111860145958</c:v>
                </c:pt>
                <c:pt idx="412">
                  <c:v>514.81401161309589</c:v>
                </c:pt>
                <c:pt idx="413">
                  <c:v>514.31279523755006</c:v>
                </c:pt>
                <c:pt idx="414">
                  <c:v>514.28779669993583</c:v>
                </c:pt>
                <c:pt idx="415">
                  <c:v>514.26227735945452</c:v>
                </c:pt>
                <c:pt idx="416">
                  <c:v>514.7144455596831</c:v>
                </c:pt>
                <c:pt idx="417">
                  <c:v>514.2086346641571</c:v>
                </c:pt>
                <c:pt idx="418">
                  <c:v>514.18103211220807</c:v>
                </c:pt>
                <c:pt idx="419">
                  <c:v>514.63103944164095</c:v>
                </c:pt>
                <c:pt idx="420">
                  <c:v>514.12322299397499</c:v>
                </c:pt>
                <c:pt idx="421">
                  <c:v>514.56952742958481</c:v>
                </c:pt>
                <c:pt idx="422">
                  <c:v>514.53668627060574</c:v>
                </c:pt>
                <c:pt idx="423">
                  <c:v>514.50384511162667</c:v>
                </c:pt>
                <c:pt idx="424">
                  <c:v>514.46996137617191</c:v>
                </c:pt>
                <c:pt idx="425">
                  <c:v>514.44129052309506</c:v>
                </c:pt>
                <c:pt idx="426">
                  <c:v>514.41366224649369</c:v>
                </c:pt>
                <c:pt idx="427">
                  <c:v>514.38759783460546</c:v>
                </c:pt>
                <c:pt idx="428">
                  <c:v>513.88417447803818</c:v>
                </c:pt>
                <c:pt idx="429">
                  <c:v>513.86073834902481</c:v>
                </c:pt>
                <c:pt idx="430">
                  <c:v>513.83730222001134</c:v>
                </c:pt>
                <c:pt idx="431">
                  <c:v>513.80969966806219</c:v>
                </c:pt>
                <c:pt idx="432">
                  <c:v>513.29754594693941</c:v>
                </c:pt>
                <c:pt idx="433">
                  <c:v>513.25904245222307</c:v>
                </c:pt>
                <c:pt idx="434">
                  <c:v>513.21949832251448</c:v>
                </c:pt>
                <c:pt idx="435">
                  <c:v>513.66075004811034</c:v>
                </c:pt>
                <c:pt idx="436">
                  <c:v>513.14821482553975</c:v>
                </c:pt>
                <c:pt idx="437">
                  <c:v>513.11491450578501</c:v>
                </c:pt>
                <c:pt idx="438">
                  <c:v>513.08577672599984</c:v>
                </c:pt>
                <c:pt idx="439">
                  <c:v>513.05924053369529</c:v>
                </c:pt>
                <c:pt idx="440">
                  <c:v>512.55412905749029</c:v>
                </c:pt>
                <c:pt idx="441">
                  <c:v>512.52917711547275</c:v>
                </c:pt>
                <c:pt idx="442">
                  <c:v>512.02881256567855</c:v>
                </c:pt>
                <c:pt idx="443">
                  <c:v>511.52900764841536</c:v>
                </c:pt>
                <c:pt idx="444">
                  <c:v>511.98778417206768</c:v>
                </c:pt>
                <c:pt idx="445">
                  <c:v>511.48697987632994</c:v>
                </c:pt>
                <c:pt idx="446">
                  <c:v>511.46051794575777</c:v>
                </c:pt>
                <c:pt idx="447">
                  <c:v>511.42886740134765</c:v>
                </c:pt>
                <c:pt idx="448">
                  <c:v>510.9151998087039</c:v>
                </c:pt>
                <c:pt idx="449">
                  <c:v>510.8789134877959</c:v>
                </c:pt>
                <c:pt idx="450">
                  <c:v>510.8789134877959</c:v>
                </c:pt>
                <c:pt idx="451">
                  <c:v>510.36638166282091</c:v>
                </c:pt>
                <c:pt idx="452">
                  <c:v>510.33634400557492</c:v>
                </c:pt>
                <c:pt idx="453">
                  <c:v>510.30786002025542</c:v>
                </c:pt>
                <c:pt idx="454">
                  <c:v>509.80165597438264</c:v>
                </c:pt>
                <c:pt idx="455">
                  <c:v>509.77268127918563</c:v>
                </c:pt>
                <c:pt idx="456">
                  <c:v>509.26397223462095</c:v>
                </c:pt>
                <c:pt idx="457">
                  <c:v>508.75377116022116</c:v>
                </c:pt>
                <c:pt idx="458">
                  <c:v>508.71917004672605</c:v>
                </c:pt>
                <c:pt idx="459">
                  <c:v>508.68198676058228</c:v>
                </c:pt>
                <c:pt idx="460">
                  <c:v>508.1667538471126</c:v>
                </c:pt>
                <c:pt idx="461">
                  <c:v>508.13012145682524</c:v>
                </c:pt>
                <c:pt idx="462">
                  <c:v>507.62014753595918</c:v>
                </c:pt>
                <c:pt idx="463">
                  <c:v>507.11486860682874</c:v>
                </c:pt>
                <c:pt idx="464">
                  <c:v>507.09066462121166</c:v>
                </c:pt>
                <c:pt idx="465">
                  <c:v>506.58957589818607</c:v>
                </c:pt>
                <c:pt idx="466">
                  <c:v>506.08596082015333</c:v>
                </c:pt>
                <c:pt idx="467">
                  <c:v>506.06231646706721</c:v>
                </c:pt>
                <c:pt idx="468">
                  <c:v>505.55928577547604</c:v>
                </c:pt>
                <c:pt idx="469">
                  <c:v>505.05425050248641</c:v>
                </c:pt>
                <c:pt idx="470">
                  <c:v>505.02449436030372</c:v>
                </c:pt>
                <c:pt idx="471">
                  <c:v>504.51646337874479</c:v>
                </c:pt>
                <c:pt idx="472">
                  <c:v>504.48673538806821</c:v>
                </c:pt>
                <c:pt idx="473">
                  <c:v>503.50364272182026</c:v>
                </c:pt>
                <c:pt idx="474">
                  <c:v>503.47857526155258</c:v>
                </c:pt>
                <c:pt idx="475">
                  <c:v>502.9738035449065</c:v>
                </c:pt>
                <c:pt idx="476">
                  <c:v>502.46959388764543</c:v>
                </c:pt>
                <c:pt idx="477">
                  <c:v>501.96492458423802</c:v>
                </c:pt>
                <c:pt idx="478">
                  <c:v>501.45928745145807</c:v>
                </c:pt>
                <c:pt idx="479">
                  <c:v>500.95217624756248</c:v>
                </c:pt>
                <c:pt idx="480">
                  <c:v>500.44257800369462</c:v>
                </c:pt>
                <c:pt idx="481">
                  <c:v>500.40747987050185</c:v>
                </c:pt>
                <c:pt idx="482">
                  <c:v>499.89695990748731</c:v>
                </c:pt>
                <c:pt idx="483">
                  <c:v>499.38954922980901</c:v>
                </c:pt>
                <c:pt idx="484">
                  <c:v>498.8852391007926</c:v>
                </c:pt>
                <c:pt idx="485">
                  <c:v>498.85937126407788</c:v>
                </c:pt>
                <c:pt idx="486">
                  <c:v>497.87930439938873</c:v>
                </c:pt>
                <c:pt idx="487">
                  <c:v>497.37615770417676</c:v>
                </c:pt>
                <c:pt idx="488">
                  <c:v>497.3513756419386</c:v>
                </c:pt>
                <c:pt idx="489">
                  <c:v>496.84779696671569</c:v>
                </c:pt>
                <c:pt idx="490">
                  <c:v>496.34376398442538</c:v>
                </c:pt>
                <c:pt idx="491">
                  <c:v>495.83978245143959</c:v>
                </c:pt>
                <c:pt idx="492">
                  <c:v>494.85865019784734</c:v>
                </c:pt>
                <c:pt idx="493">
                  <c:v>494.83449038097319</c:v>
                </c:pt>
                <c:pt idx="494">
                  <c:v>494.32663801586818</c:v>
                </c:pt>
                <c:pt idx="495">
                  <c:v>493.81733778967066</c:v>
                </c:pt>
                <c:pt idx="496">
                  <c:v>493.30559032390624</c:v>
                </c:pt>
                <c:pt idx="497">
                  <c:v>492.79541400341719</c:v>
                </c:pt>
                <c:pt idx="498">
                  <c:v>492.28730536253056</c:v>
                </c:pt>
                <c:pt idx="499">
                  <c:v>491.78326024597015</c:v>
                </c:pt>
                <c:pt idx="500">
                  <c:v>491.28026741330126</c:v>
                </c:pt>
                <c:pt idx="501">
                  <c:v>490.77582671954002</c:v>
                </c:pt>
                <c:pt idx="502">
                  <c:v>489.79103234327187</c:v>
                </c:pt>
                <c:pt idx="503">
                  <c:v>489.75962836722766</c:v>
                </c:pt>
                <c:pt idx="504">
                  <c:v>488.77302549936371</c:v>
                </c:pt>
                <c:pt idx="505">
                  <c:v>488.77302549936371</c:v>
                </c:pt>
                <c:pt idx="506">
                  <c:v>488.26635258529939</c:v>
                </c:pt>
                <c:pt idx="507">
                  <c:v>487.76420672467418</c:v>
                </c:pt>
                <c:pt idx="508">
                  <c:v>487.261118273958</c:v>
                </c:pt>
                <c:pt idx="509">
                  <c:v>486.76006352688819</c:v>
                </c:pt>
                <c:pt idx="510">
                  <c:v>485.77837503836065</c:v>
                </c:pt>
                <c:pt idx="511">
                  <c:v>485.27151380042642</c:v>
                </c:pt>
                <c:pt idx="512">
                  <c:v>484.76520539983193</c:v>
                </c:pt>
                <c:pt idx="513">
                  <c:v>484.25895524373328</c:v>
                </c:pt>
                <c:pt idx="514">
                  <c:v>483.75522658893362</c:v>
                </c:pt>
                <c:pt idx="515">
                  <c:v>483.25253565690156</c:v>
                </c:pt>
                <c:pt idx="516">
                  <c:v>482.2743238794049</c:v>
                </c:pt>
                <c:pt idx="517">
                  <c:v>481.77176059989284</c:v>
                </c:pt>
                <c:pt idx="518">
                  <c:v>481.26581719813896</c:v>
                </c:pt>
                <c:pt idx="519">
                  <c:v>480.76042178001671</c:v>
                </c:pt>
                <c:pt idx="520">
                  <c:v>480.25508363564876</c:v>
                </c:pt>
                <c:pt idx="521">
                  <c:v>479.75078030182345</c:v>
                </c:pt>
                <c:pt idx="522">
                  <c:v>478.77550987136669</c:v>
                </c:pt>
                <c:pt idx="523">
                  <c:v>478.27377609054963</c:v>
                </c:pt>
                <c:pt idx="524">
                  <c:v>477.29720874931883</c:v>
                </c:pt>
                <c:pt idx="525">
                  <c:v>476.7941421402885</c:v>
                </c:pt>
                <c:pt idx="526">
                  <c:v>476.28967280965014</c:v>
                </c:pt>
                <c:pt idx="527">
                  <c:v>475.78477489659656</c:v>
                </c:pt>
                <c:pt idx="528">
                  <c:v>475.28090305741125</c:v>
                </c:pt>
                <c:pt idx="529">
                  <c:v>474.30233113478204</c:v>
                </c:pt>
                <c:pt idx="530">
                  <c:v>473.79907911410669</c:v>
                </c:pt>
                <c:pt idx="531">
                  <c:v>473.29588145496086</c:v>
                </c:pt>
                <c:pt idx="532">
                  <c:v>472.79273815734439</c:v>
                </c:pt>
                <c:pt idx="533">
                  <c:v>471.8130697820809</c:v>
                </c:pt>
                <c:pt idx="534">
                  <c:v>471.31102390784025</c:v>
                </c:pt>
                <c:pt idx="535">
                  <c:v>470.81047054880548</c:v>
                </c:pt>
                <c:pt idx="536">
                  <c:v>470.30181440965788</c:v>
                </c:pt>
                <c:pt idx="537">
                  <c:v>469.31820045517208</c:v>
                </c:pt>
                <c:pt idx="538">
                  <c:v>468.80923028111766</c:v>
                </c:pt>
                <c:pt idx="539">
                  <c:v>468.29984948336755</c:v>
                </c:pt>
                <c:pt idx="540">
                  <c:v>467.31703930292434</c:v>
                </c:pt>
                <c:pt idx="541">
                  <c:v>466.81544433815566</c:v>
                </c:pt>
                <c:pt idx="542">
                  <c:v>466.31580444696397</c:v>
                </c:pt>
                <c:pt idx="543">
                  <c:v>465.81811380489978</c:v>
                </c:pt>
                <c:pt idx="544">
                  <c:v>464.84373160300453</c:v>
                </c:pt>
                <c:pt idx="545">
                  <c:v>464.34331123556854</c:v>
                </c:pt>
                <c:pt idx="546">
                  <c:v>463.84104840058086</c:v>
                </c:pt>
                <c:pt idx="547">
                  <c:v>463.3378944248069</c:v>
                </c:pt>
                <c:pt idx="548">
                  <c:v>462.35817508560962</c:v>
                </c:pt>
                <c:pt idx="549">
                  <c:v>461.85374895297224</c:v>
                </c:pt>
                <c:pt idx="550">
                  <c:v>461.35032365492185</c:v>
                </c:pt>
                <c:pt idx="551">
                  <c:v>460.37183521606988</c:v>
                </c:pt>
                <c:pt idx="552">
                  <c:v>460.34693375261537</c:v>
                </c:pt>
                <c:pt idx="553">
                  <c:v>459.37048484185937</c:v>
                </c:pt>
                <c:pt idx="554">
                  <c:v>458.8691849825363</c:v>
                </c:pt>
                <c:pt idx="555">
                  <c:v>458.36793851400103</c:v>
                </c:pt>
                <c:pt idx="556">
                  <c:v>457.39035286483471</c:v>
                </c:pt>
                <c:pt idx="557">
                  <c:v>456.88737507866051</c:v>
                </c:pt>
                <c:pt idx="558">
                  <c:v>455.90905409273421</c:v>
                </c:pt>
                <c:pt idx="559">
                  <c:v>455.40621949094572</c:v>
                </c:pt>
                <c:pt idx="560">
                  <c:v>454.90344216291146</c:v>
                </c:pt>
                <c:pt idx="561">
                  <c:v>453.92679813309451</c:v>
                </c:pt>
                <c:pt idx="562">
                  <c:v>452.95211305982093</c:v>
                </c:pt>
                <c:pt idx="563">
                  <c:v>452.45140826509692</c:v>
                </c:pt>
                <c:pt idx="564">
                  <c:v>451.47183065417278</c:v>
                </c:pt>
                <c:pt idx="565">
                  <c:v>450.96757828428139</c:v>
                </c:pt>
                <c:pt idx="566">
                  <c:v>450.4537243092509</c:v>
                </c:pt>
                <c:pt idx="567">
                  <c:v>449.47034042052371</c:v>
                </c:pt>
                <c:pt idx="568">
                  <c:v>448.48984545879017</c:v>
                </c:pt>
                <c:pt idx="569">
                  <c:v>447.98866111771713</c:v>
                </c:pt>
                <c:pt idx="570">
                  <c:v>447.01660287120586</c:v>
                </c:pt>
                <c:pt idx="571">
                  <c:v>446.04418205270809</c:v>
                </c:pt>
                <c:pt idx="572">
                  <c:v>445.54594245627055</c:v>
                </c:pt>
                <c:pt idx="573">
                  <c:v>444.57141852610209</c:v>
                </c:pt>
                <c:pt idx="574">
                  <c:v>444.07058122515008</c:v>
                </c:pt>
                <c:pt idx="575">
                  <c:v>443.0930737206823</c:v>
                </c:pt>
                <c:pt idx="576">
                  <c:v>442.11523276647586</c:v>
                </c:pt>
                <c:pt idx="577">
                  <c:v>441.61371837325976</c:v>
                </c:pt>
                <c:pt idx="578">
                  <c:v>440.63743643005853</c:v>
                </c:pt>
                <c:pt idx="579">
                  <c:v>440.13381552757613</c:v>
                </c:pt>
                <c:pt idx="580">
                  <c:v>439.15998373616662</c:v>
                </c:pt>
                <c:pt idx="581">
                  <c:v>438.18401679861381</c:v>
                </c:pt>
                <c:pt idx="582">
                  <c:v>437.20592927604156</c:v>
                </c:pt>
                <c:pt idx="583">
                  <c:v>436.7030893351743</c:v>
                </c:pt>
                <c:pt idx="584">
                  <c:v>435.72521828797835</c:v>
                </c:pt>
                <c:pt idx="585">
                  <c:v>434.74924989431304</c:v>
                </c:pt>
                <c:pt idx="586">
                  <c:v>434.24976240955215</c:v>
                </c:pt>
                <c:pt idx="587">
                  <c:v>433.27665284989109</c:v>
                </c:pt>
                <c:pt idx="588">
                  <c:v>432.30585899431031</c:v>
                </c:pt>
                <c:pt idx="589">
                  <c:v>431.81055977417111</c:v>
                </c:pt>
                <c:pt idx="590">
                  <c:v>430.84169332603187</c:v>
                </c:pt>
                <c:pt idx="591">
                  <c:v>430.35002904780379</c:v>
                </c:pt>
                <c:pt idx="592">
                  <c:v>429.37516001899752</c:v>
                </c:pt>
                <c:pt idx="593">
                  <c:v>428.39646092921902</c:v>
                </c:pt>
                <c:pt idx="594">
                  <c:v>427.4152699457602</c:v>
                </c:pt>
                <c:pt idx="595">
                  <c:v>426.43291358701373</c:v>
                </c:pt>
                <c:pt idx="596">
                  <c:v>425.92980523609481</c:v>
                </c:pt>
                <c:pt idx="597">
                  <c:v>424.95639765876325</c:v>
                </c:pt>
                <c:pt idx="598">
                  <c:v>423.98440251045588</c:v>
                </c:pt>
                <c:pt idx="599">
                  <c:v>423.00991449772653</c:v>
                </c:pt>
                <c:pt idx="600">
                  <c:v>422.5088752825223</c:v>
                </c:pt>
                <c:pt idx="601">
                  <c:v>421.5337300777316</c:v>
                </c:pt>
                <c:pt idx="602">
                  <c:v>421.03413435528262</c:v>
                </c:pt>
                <c:pt idx="603">
                  <c:v>420.06306723594219</c:v>
                </c:pt>
                <c:pt idx="604">
                  <c:v>419.0938192863552</c:v>
                </c:pt>
                <c:pt idx="605">
                  <c:v>418.59744496989691</c:v>
                </c:pt>
                <c:pt idx="606">
                  <c:v>418.10026493791287</c:v>
                </c:pt>
                <c:pt idx="607">
                  <c:v>417.12570994401335</c:v>
                </c:pt>
                <c:pt idx="608">
                  <c:v>416.15553687768414</c:v>
                </c:pt>
                <c:pt idx="609">
                  <c:v>415.6581437679194</c:v>
                </c:pt>
                <c:pt idx="610">
                  <c:v>414.68730088988804</c:v>
                </c:pt>
                <c:pt idx="611">
                  <c:v>413.71656285194911</c:v>
                </c:pt>
                <c:pt idx="612">
                  <c:v>413.2198055779308</c:v>
                </c:pt>
                <c:pt idx="613">
                  <c:v>412.25136237312802</c:v>
                </c:pt>
                <c:pt idx="614">
                  <c:v>411.75895159461157</c:v>
                </c:pt>
                <c:pt idx="615">
                  <c:v>410.7906700182848</c:v>
                </c:pt>
                <c:pt idx="616">
                  <c:v>410.28954149485355</c:v>
                </c:pt>
                <c:pt idx="617">
                  <c:v>409.31095792332508</c:v>
                </c:pt>
                <c:pt idx="618">
                  <c:v>408.33209963192462</c:v>
                </c:pt>
                <c:pt idx="619">
                  <c:v>407.83123272335393</c:v>
                </c:pt>
                <c:pt idx="620">
                  <c:v>406.85845661343143</c:v>
                </c:pt>
                <c:pt idx="621">
                  <c:v>406.36440867921118</c:v>
                </c:pt>
                <c:pt idx="622">
                  <c:v>405.39681390256447</c:v>
                </c:pt>
                <c:pt idx="623">
                  <c:v>404.90288488418986</c:v>
                </c:pt>
                <c:pt idx="624">
                  <c:v>403.93545658972704</c:v>
                </c:pt>
                <c:pt idx="625">
                  <c:v>402.96688427629181</c:v>
                </c:pt>
                <c:pt idx="626">
                  <c:v>402.94251429386173</c:v>
                </c:pt>
                <c:pt idx="627">
                  <c:v>401.96956733341818</c:v>
                </c:pt>
                <c:pt idx="628">
                  <c:v>400.99427603201707</c:v>
                </c:pt>
                <c:pt idx="629">
                  <c:v>400.49292472338925</c:v>
                </c:pt>
                <c:pt idx="630">
                  <c:v>399.52114410897491</c:v>
                </c:pt>
                <c:pt idx="631">
                  <c:v>399.02527360740567</c:v>
                </c:pt>
                <c:pt idx="632">
                  <c:v>398.05777639028952</c:v>
                </c:pt>
                <c:pt idx="633">
                  <c:v>397.56366827009003</c:v>
                </c:pt>
                <c:pt idx="634">
                  <c:v>396.59634433034904</c:v>
                </c:pt>
                <c:pt idx="635">
                  <c:v>396.10195372434487</c:v>
                </c:pt>
                <c:pt idx="636">
                  <c:v>395.1335881788699</c:v>
                </c:pt>
                <c:pt idx="637">
                  <c:v>394.6389199407688</c:v>
                </c:pt>
                <c:pt idx="638">
                  <c:v>393.6719483802276</c:v>
                </c:pt>
                <c:pt idx="639">
                  <c:v>393.17700445151291</c:v>
                </c:pt>
                <c:pt idx="640">
                  <c:v>392.20859959100335</c:v>
                </c:pt>
                <c:pt idx="641">
                  <c:v>391.23909730711785</c:v>
                </c:pt>
                <c:pt idx="642">
                  <c:v>390.7399554063656</c:v>
                </c:pt>
                <c:pt idx="643">
                  <c:v>389.76985708713937</c:v>
                </c:pt>
                <c:pt idx="644">
                  <c:v>389.27286780587912</c:v>
                </c:pt>
                <c:pt idx="645">
                  <c:v>388.30536427894259</c:v>
                </c:pt>
                <c:pt idx="646">
                  <c:v>387.33876062946672</c:v>
                </c:pt>
                <c:pt idx="647">
                  <c:v>387.31689710184105</c:v>
                </c:pt>
                <c:pt idx="648">
                  <c:v>385.8747861972829</c:v>
                </c:pt>
                <c:pt idx="649">
                  <c:v>385.37697906622702</c:v>
                </c:pt>
                <c:pt idx="650">
                  <c:v>384.87528217359056</c:v>
                </c:pt>
                <c:pt idx="651">
                  <c:v>384.37799681614314</c:v>
                </c:pt>
                <c:pt idx="652">
                  <c:v>383.40958661655469</c:v>
                </c:pt>
                <c:pt idx="653">
                  <c:v>382.91480868465317</c:v>
                </c:pt>
                <c:pt idx="654">
                  <c:v>381.94894668175772</c:v>
                </c:pt>
                <c:pt idx="655">
                  <c:v>380.98396805371584</c:v>
                </c:pt>
                <c:pt idx="656">
                  <c:v>380.01674507110084</c:v>
                </c:pt>
                <c:pt idx="657">
                  <c:v>379.05040934630586</c:v>
                </c:pt>
                <c:pt idx="658">
                  <c:v>378.55561733865125</c:v>
                </c:pt>
                <c:pt idx="659">
                  <c:v>377.58791675117038</c:v>
                </c:pt>
                <c:pt idx="660">
                  <c:v>376.62148929129438</c:v>
                </c:pt>
                <c:pt idx="661">
                  <c:v>376.12691812735324</c:v>
                </c:pt>
                <c:pt idx="662">
                  <c:v>375.15952332347553</c:v>
                </c:pt>
                <c:pt idx="663">
                  <c:v>374.66085708610592</c:v>
                </c:pt>
                <c:pt idx="664">
                  <c:v>373.69251726528319</c:v>
                </c:pt>
                <c:pt idx="665">
                  <c:v>372.72391291737534</c:v>
                </c:pt>
                <c:pt idx="666">
                  <c:v>372.22932913379327</c:v>
                </c:pt>
                <c:pt idx="667">
                  <c:v>371.26245755963652</c:v>
                </c:pt>
                <c:pt idx="668">
                  <c:v>370.76877656574004</c:v>
                </c:pt>
                <c:pt idx="669">
                  <c:v>370.27476940266683</c:v>
                </c:pt>
                <c:pt idx="670">
                  <c:v>369.30969467120678</c:v>
                </c:pt>
                <c:pt idx="671">
                  <c:v>368.34586054750804</c:v>
                </c:pt>
                <c:pt idx="672">
                  <c:v>367.8558513837034</c:v>
                </c:pt>
                <c:pt idx="673">
                  <c:v>366.89482658618738</c:v>
                </c:pt>
                <c:pt idx="674">
                  <c:v>365.93501570103882</c:v>
                </c:pt>
                <c:pt idx="675">
                  <c:v>365.44593602231362</c:v>
                </c:pt>
                <c:pt idx="676">
                  <c:v>364.48289596524154</c:v>
                </c:pt>
                <c:pt idx="677">
                  <c:v>363.5177105692394</c:v>
                </c:pt>
                <c:pt idx="678">
                  <c:v>362.54965177810908</c:v>
                </c:pt>
                <c:pt idx="679">
                  <c:v>361.58320441803045</c:v>
                </c:pt>
                <c:pt idx="680">
                  <c:v>361.0892564701947</c:v>
                </c:pt>
                <c:pt idx="681">
                  <c:v>360.12486368470672</c:v>
                </c:pt>
                <c:pt idx="682">
                  <c:v>359.15983894643898</c:v>
                </c:pt>
                <c:pt idx="683">
                  <c:v>358.19639845845796</c:v>
                </c:pt>
                <c:pt idx="684">
                  <c:v>357.23342829478094</c:v>
                </c:pt>
                <c:pt idx="685">
                  <c:v>356.7446422653889</c:v>
                </c:pt>
                <c:pt idx="686">
                  <c:v>355.78440473930834</c:v>
                </c:pt>
                <c:pt idx="687">
                  <c:v>354.8213345892467</c:v>
                </c:pt>
                <c:pt idx="688">
                  <c:v>353.85581914110151</c:v>
                </c:pt>
                <c:pt idx="689">
                  <c:v>352.8900571245905</c:v>
                </c:pt>
                <c:pt idx="690">
                  <c:v>351.9244135385544</c:v>
                </c:pt>
                <c:pt idx="691">
                  <c:v>350.95708280362214</c:v>
                </c:pt>
                <c:pt idx="692">
                  <c:v>350.46769539981062</c:v>
                </c:pt>
                <c:pt idx="693">
                  <c:v>349.50380934143647</c:v>
                </c:pt>
                <c:pt idx="694">
                  <c:v>348.54254477074591</c:v>
                </c:pt>
                <c:pt idx="695">
                  <c:v>347.58280814732956</c:v>
                </c:pt>
                <c:pt idx="696">
                  <c:v>346.62316083214012</c:v>
                </c:pt>
                <c:pt idx="697">
                  <c:v>345.66289127158677</c:v>
                </c:pt>
                <c:pt idx="698">
                  <c:v>345.17355386096744</c:v>
                </c:pt>
                <c:pt idx="699">
                  <c:v>344.68355537532045</c:v>
                </c:pt>
                <c:pt idx="700">
                  <c:v>343.24990448378304</c:v>
                </c:pt>
                <c:pt idx="701">
                  <c:v>342.28752938470518</c:v>
                </c:pt>
                <c:pt idx="702">
                  <c:v>341.79740858561678</c:v>
                </c:pt>
                <c:pt idx="703">
                  <c:v>340.83732395133779</c:v>
                </c:pt>
                <c:pt idx="704">
                  <c:v>339.87733444973537</c:v>
                </c:pt>
                <c:pt idx="705">
                  <c:v>338.91848702562208</c:v>
                </c:pt>
                <c:pt idx="706">
                  <c:v>337.95833686628526</c:v>
                </c:pt>
                <c:pt idx="707">
                  <c:v>336.99758970086606</c:v>
                </c:pt>
                <c:pt idx="708">
                  <c:v>336.03728956195243</c:v>
                </c:pt>
                <c:pt idx="709">
                  <c:v>335.54836423114119</c:v>
                </c:pt>
                <c:pt idx="710">
                  <c:v>334.58858198286975</c:v>
                </c:pt>
                <c:pt idx="711">
                  <c:v>333.62958409380894</c:v>
                </c:pt>
                <c:pt idx="712">
                  <c:v>332.6699940523738</c:v>
                </c:pt>
                <c:pt idx="713">
                  <c:v>331.70810917780256</c:v>
                </c:pt>
                <c:pt idx="714">
                  <c:v>330.74497204657069</c:v>
                </c:pt>
                <c:pt idx="715">
                  <c:v>330.25409115681168</c:v>
                </c:pt>
                <c:pt idx="716">
                  <c:v>329.29149764087441</c:v>
                </c:pt>
                <c:pt idx="717">
                  <c:v>328.80279121229336</c:v>
                </c:pt>
                <c:pt idx="718">
                  <c:v>327.84309633076572</c:v>
                </c:pt>
                <c:pt idx="719">
                  <c:v>326.88316555902981</c:v>
                </c:pt>
                <c:pt idx="720">
                  <c:v>325.92300180931062</c:v>
                </c:pt>
                <c:pt idx="721">
                  <c:v>325.43289751282953</c:v>
                </c:pt>
                <c:pt idx="722">
                  <c:v>324.96193818213078</c:v>
                </c:pt>
                <c:pt idx="723">
                  <c:v>324.47124804309556</c:v>
                </c:pt>
                <c:pt idx="724">
                  <c:v>323.5117138193022</c:v>
                </c:pt>
                <c:pt idx="725">
                  <c:v>323.02416063173877</c:v>
                </c:pt>
                <c:pt idx="726">
                  <c:v>322.53665598125525</c:v>
                </c:pt>
                <c:pt idx="727">
                  <c:v>321.57803619604664</c:v>
                </c:pt>
                <c:pt idx="728">
                  <c:v>320.61753220139758</c:v>
                </c:pt>
                <c:pt idx="729">
                  <c:v>320.12758516505511</c:v>
                </c:pt>
                <c:pt idx="730">
                  <c:v>319.16628855989188</c:v>
                </c:pt>
                <c:pt idx="731">
                  <c:v>318.67681184785334</c:v>
                </c:pt>
                <c:pt idx="732">
                  <c:v>317.71899243909166</c:v>
                </c:pt>
                <c:pt idx="733">
                  <c:v>316.76323003177475</c:v>
                </c:pt>
                <c:pt idx="734">
                  <c:v>316.27885747905498</c:v>
                </c:pt>
                <c:pt idx="735">
                  <c:v>315.79354864606461</c:v>
                </c:pt>
                <c:pt idx="736">
                  <c:v>314.36641628435331</c:v>
                </c:pt>
                <c:pt idx="737">
                  <c:v>313.87832579131577</c:v>
                </c:pt>
                <c:pt idx="738">
                  <c:v>313.38964120442063</c:v>
                </c:pt>
                <c:pt idx="739">
                  <c:v>312.42951628436532</c:v>
                </c:pt>
                <c:pt idx="740">
                  <c:v>311.9393600532087</c:v>
                </c:pt>
                <c:pt idx="741">
                  <c:v>311.44958435275822</c:v>
                </c:pt>
                <c:pt idx="742">
                  <c:v>310.49006905842606</c:v>
                </c:pt>
                <c:pt idx="743">
                  <c:v>309.53098574410473</c:v>
                </c:pt>
                <c:pt idx="744">
                  <c:v>308.57169469108146</c:v>
                </c:pt>
                <c:pt idx="745">
                  <c:v>308.08255385563558</c:v>
                </c:pt>
                <c:pt idx="746">
                  <c:v>307.59251799643704</c:v>
                </c:pt>
                <c:pt idx="747">
                  <c:v>307.10254232321756</c:v>
                </c:pt>
                <c:pt idx="748">
                  <c:v>306.1448898820106</c:v>
                </c:pt>
                <c:pt idx="749">
                  <c:v>305.6579002099445</c:v>
                </c:pt>
                <c:pt idx="750">
                  <c:v>305.17285202107291</c:v>
                </c:pt>
                <c:pt idx="751">
                  <c:v>304.68816397733406</c:v>
                </c:pt>
                <c:pt idx="752">
                  <c:v>303.73146383363411</c:v>
                </c:pt>
                <c:pt idx="753">
                  <c:v>303.24313356742198</c:v>
                </c:pt>
                <c:pt idx="754">
                  <c:v>302.2809982415186</c:v>
                </c:pt>
                <c:pt idx="755">
                  <c:v>301.31806545139307</c:v>
                </c:pt>
                <c:pt idx="756">
                  <c:v>300.82655649182055</c:v>
                </c:pt>
                <c:pt idx="757">
                  <c:v>300.80729697852962</c:v>
                </c:pt>
                <c:pt idx="758">
                  <c:v>299.85241018013346</c:v>
                </c:pt>
                <c:pt idx="759">
                  <c:v>299.36881810365799</c:v>
                </c:pt>
                <c:pt idx="760">
                  <c:v>298.88681221895246</c:v>
                </c:pt>
                <c:pt idx="761">
                  <c:v>297.9355307548488</c:v>
                </c:pt>
                <c:pt idx="762">
                  <c:v>296.98401437127859</c:v>
                </c:pt>
                <c:pt idx="763">
                  <c:v>296.50368981101968</c:v>
                </c:pt>
                <c:pt idx="764">
                  <c:v>296.02125777075292</c:v>
                </c:pt>
                <c:pt idx="765">
                  <c:v>295.06992485734463</c:v>
                </c:pt>
                <c:pt idx="766">
                  <c:v>294.58698220699767</c:v>
                </c:pt>
                <c:pt idx="767">
                  <c:v>294.10286593005958</c:v>
                </c:pt>
                <c:pt idx="768">
                  <c:v>293.61636842398332</c:v>
                </c:pt>
                <c:pt idx="769">
                  <c:v>292.65835049856497</c:v>
                </c:pt>
                <c:pt idx="770">
                  <c:v>292.17047987849924</c:v>
                </c:pt>
                <c:pt idx="771">
                  <c:v>291.68176325713142</c:v>
                </c:pt>
                <c:pt idx="772">
                  <c:v>290.72494371221501</c:v>
                </c:pt>
                <c:pt idx="773">
                  <c:v>289.77003361602056</c:v>
                </c:pt>
                <c:pt idx="774">
                  <c:v>289.28514171654621</c:v>
                </c:pt>
                <c:pt idx="775">
                  <c:v>288.80059782793455</c:v>
                </c:pt>
                <c:pt idx="776">
                  <c:v>288.31491040572115</c:v>
                </c:pt>
                <c:pt idx="777">
                  <c:v>288.31491040572115</c:v>
                </c:pt>
                <c:pt idx="778">
                  <c:v>286.88870849983084</c:v>
                </c:pt>
                <c:pt idx="779">
                  <c:v>286.87180449102584</c:v>
                </c:pt>
                <c:pt idx="780">
                  <c:v>285.44703782658712</c:v>
                </c:pt>
                <c:pt idx="781">
                  <c:v>284.96311618333937</c:v>
                </c:pt>
                <c:pt idx="782">
                  <c:v>284.48012451054177</c:v>
                </c:pt>
                <c:pt idx="783">
                  <c:v>283.99717749185766</c:v>
                </c:pt>
                <c:pt idx="784">
                  <c:v>283.51339563539983</c:v>
                </c:pt>
                <c:pt idx="785">
                  <c:v>282.55941550965565</c:v>
                </c:pt>
                <c:pt idx="786">
                  <c:v>281.60495389607911</c:v>
                </c:pt>
                <c:pt idx="787">
                  <c:v>281.58864543724405</c:v>
                </c:pt>
                <c:pt idx="788">
                  <c:v>280.63434302528952</c:v>
                </c:pt>
                <c:pt idx="789">
                  <c:v>279.68188113940346</c:v>
                </c:pt>
                <c:pt idx="790">
                  <c:v>279.19875404815309</c:v>
                </c:pt>
                <c:pt idx="791">
                  <c:v>278.71509693199056</c:v>
                </c:pt>
                <c:pt idx="792">
                  <c:v>277.76229528654545</c:v>
                </c:pt>
                <c:pt idx="793">
                  <c:v>277.27675153408848</c:v>
                </c:pt>
                <c:pt idx="794">
                  <c:v>277.26183511870403</c:v>
                </c:pt>
                <c:pt idx="795">
                  <c:v>276.30783120979061</c:v>
                </c:pt>
                <c:pt idx="796">
                  <c:v>275.35478882042941</c:v>
                </c:pt>
                <c:pt idx="797">
                  <c:v>274.87034152060659</c:v>
                </c:pt>
                <c:pt idx="798">
                  <c:v>274.38623058274732</c:v>
                </c:pt>
                <c:pt idx="799">
                  <c:v>273.90075381146062</c:v>
                </c:pt>
                <c:pt idx="800">
                  <c:v>273.41533334318649</c:v>
                </c:pt>
                <c:pt idx="801">
                  <c:v>272.93109912114437</c:v>
                </c:pt>
                <c:pt idx="802">
                  <c:v>271.97996035605553</c:v>
                </c:pt>
                <c:pt idx="803">
                  <c:v>271.4986640834577</c:v>
                </c:pt>
                <c:pt idx="804">
                  <c:v>270.54824221103843</c:v>
                </c:pt>
                <c:pt idx="805">
                  <c:v>270.066773631807</c:v>
                </c:pt>
                <c:pt idx="806">
                  <c:v>269.58395329490139</c:v>
                </c:pt>
                <c:pt idx="807">
                  <c:v>269.1000670837218</c:v>
                </c:pt>
                <c:pt idx="808">
                  <c:v>268.6151208227181</c:v>
                </c:pt>
                <c:pt idx="809">
                  <c:v>267.66064027968048</c:v>
                </c:pt>
                <c:pt idx="810">
                  <c:v>267.17583623232065</c:v>
                </c:pt>
                <c:pt idx="811">
                  <c:v>266.69246936789563</c:v>
                </c:pt>
                <c:pt idx="812">
                  <c:v>265.74240230153021</c:v>
                </c:pt>
                <c:pt idx="813">
                  <c:v>265.26190786149186</c:v>
                </c:pt>
                <c:pt idx="814">
                  <c:v>264.31199417229874</c:v>
                </c:pt>
                <c:pt idx="815">
                  <c:v>263.83023922429618</c:v>
                </c:pt>
                <c:pt idx="816">
                  <c:v>263.34798531511257</c:v>
                </c:pt>
                <c:pt idx="817">
                  <c:v>262.39476722152222</c:v>
                </c:pt>
                <c:pt idx="818">
                  <c:v>262.37764333974536</c:v>
                </c:pt>
                <c:pt idx="819">
                  <c:v>261.42405927657285</c:v>
                </c:pt>
                <c:pt idx="820">
                  <c:v>260.93744382539245</c:v>
                </c:pt>
                <c:pt idx="821">
                  <c:v>260.45170301239131</c:v>
                </c:pt>
                <c:pt idx="822">
                  <c:v>259.50218829799473</c:v>
                </c:pt>
                <c:pt idx="823">
                  <c:v>259.0214259332754</c:v>
                </c:pt>
                <c:pt idx="824">
                  <c:v>258.54231577075478</c:v>
                </c:pt>
                <c:pt idx="825">
                  <c:v>258.06244211996778</c:v>
                </c:pt>
                <c:pt idx="826">
                  <c:v>257.11347878679845</c:v>
                </c:pt>
                <c:pt idx="827">
                  <c:v>256.16407376620242</c:v>
                </c:pt>
                <c:pt idx="828">
                  <c:v>255.68384094102441</c:v>
                </c:pt>
                <c:pt idx="829">
                  <c:v>255.20470990755939</c:v>
                </c:pt>
                <c:pt idx="830">
                  <c:v>254.72614675792883</c:v>
                </c:pt>
                <c:pt idx="831">
                  <c:v>254.24814857990791</c:v>
                </c:pt>
                <c:pt idx="832">
                  <c:v>253.77991994532246</c:v>
                </c:pt>
                <c:pt idx="833">
                  <c:v>253.76939710640744</c:v>
                </c:pt>
                <c:pt idx="834">
                  <c:v>252.82065995603031</c:v>
                </c:pt>
                <c:pt idx="835">
                  <c:v>252.33834634623852</c:v>
                </c:pt>
                <c:pt idx="836">
                  <c:v>251.38508408390553</c:v>
                </c:pt>
                <c:pt idx="837">
                  <c:v>250.89848416459066</c:v>
                </c:pt>
                <c:pt idx="838">
                  <c:v>249.9451893824141</c:v>
                </c:pt>
                <c:pt idx="839">
                  <c:v>249.92911972601198</c:v>
                </c:pt>
                <c:pt idx="840">
                  <c:v>248.97885365761914</c:v>
                </c:pt>
                <c:pt idx="841">
                  <c:v>248.02972335689509</c:v>
                </c:pt>
                <c:pt idx="842">
                  <c:v>247.54839116685815</c:v>
                </c:pt>
                <c:pt idx="843">
                  <c:v>247.06685317960259</c:v>
                </c:pt>
                <c:pt idx="844">
                  <c:v>246.58587822247344</c:v>
                </c:pt>
                <c:pt idx="845">
                  <c:v>246.10520807820586</c:v>
                </c:pt>
                <c:pt idx="846">
                  <c:v>245.15571277864126</c:v>
                </c:pt>
                <c:pt idx="847">
                  <c:v>244.67389667391805</c:v>
                </c:pt>
                <c:pt idx="848">
                  <c:v>244.19112050575507</c:v>
                </c:pt>
                <c:pt idx="849">
                  <c:v>243.70739009860191</c:v>
                </c:pt>
                <c:pt idx="850">
                  <c:v>243.22422563380002</c:v>
                </c:pt>
                <c:pt idx="851">
                  <c:v>242.2749196288469</c:v>
                </c:pt>
                <c:pt idx="852">
                  <c:v>241.79265310002253</c:v>
                </c:pt>
                <c:pt idx="853">
                  <c:v>241.31244648486765</c:v>
                </c:pt>
                <c:pt idx="854">
                  <c:v>240.83178847487002</c:v>
                </c:pt>
                <c:pt idx="855">
                  <c:v>240.81829031295925</c:v>
                </c:pt>
                <c:pt idx="856">
                  <c:v>239.86987690490488</c:v>
                </c:pt>
                <c:pt idx="857">
                  <c:v>239.38862625716209</c:v>
                </c:pt>
                <c:pt idx="858">
                  <c:v>238.90817307364151</c:v>
                </c:pt>
                <c:pt idx="859">
                  <c:v>238.42876052511329</c:v>
                </c:pt>
                <c:pt idx="860">
                  <c:v>237.94964162591822</c:v>
                </c:pt>
                <c:pt idx="861">
                  <c:v>237.47106148830969</c:v>
                </c:pt>
                <c:pt idx="862">
                  <c:v>236.99104853610348</c:v>
                </c:pt>
                <c:pt idx="863">
                  <c:v>236.50985710359814</c:v>
                </c:pt>
                <c:pt idx="864">
                  <c:v>236.02847492036892</c:v>
                </c:pt>
                <c:pt idx="865">
                  <c:v>236.01376818516948</c:v>
                </c:pt>
                <c:pt idx="866">
                  <c:v>235.06416756014156</c:v>
                </c:pt>
                <c:pt idx="867">
                  <c:v>234.58295477132111</c:v>
                </c:pt>
                <c:pt idx="868">
                  <c:v>234.10276999785219</c:v>
                </c:pt>
                <c:pt idx="869">
                  <c:v>233.62385010068456</c:v>
                </c:pt>
                <c:pt idx="870">
                  <c:v>233.14546119917071</c:v>
                </c:pt>
                <c:pt idx="871">
                  <c:v>232.66639180779711</c:v>
                </c:pt>
                <c:pt idx="872">
                  <c:v>232.18568137775324</c:v>
                </c:pt>
                <c:pt idx="873">
                  <c:v>231.70430307749038</c:v>
                </c:pt>
                <c:pt idx="874">
                  <c:v>231.22322230952719</c:v>
                </c:pt>
                <c:pt idx="875">
                  <c:v>230.27534766305931</c:v>
                </c:pt>
                <c:pt idx="876">
                  <c:v>229.79631758672039</c:v>
                </c:pt>
                <c:pt idx="877">
                  <c:v>229.31805099864783</c:v>
                </c:pt>
                <c:pt idx="878">
                  <c:v>228.84054353050428</c:v>
                </c:pt>
                <c:pt idx="879">
                  <c:v>228.36236673602943</c:v>
                </c:pt>
                <c:pt idx="880">
                  <c:v>227.88210381786197</c:v>
                </c:pt>
                <c:pt idx="881">
                  <c:v>226.93495091777169</c:v>
                </c:pt>
                <c:pt idx="882">
                  <c:v>226.4541176889158</c:v>
                </c:pt>
                <c:pt idx="883">
                  <c:v>226.4390517793253</c:v>
                </c:pt>
                <c:pt idx="884">
                  <c:v>225.49098201379635</c:v>
                </c:pt>
                <c:pt idx="885">
                  <c:v>225.00892031144903</c:v>
                </c:pt>
                <c:pt idx="886">
                  <c:v>224.52715517065963</c:v>
                </c:pt>
                <c:pt idx="887">
                  <c:v>224.04824789313284</c:v>
                </c:pt>
                <c:pt idx="888">
                  <c:v>224.03753090589831</c:v>
                </c:pt>
                <c:pt idx="889">
                  <c:v>223.56032388227925</c:v>
                </c:pt>
                <c:pt idx="890">
                  <c:v>223.08176849858143</c:v>
                </c:pt>
                <c:pt idx="891">
                  <c:v>222.13635807965838</c:v>
                </c:pt>
                <c:pt idx="892">
                  <c:v>221.65700474636759</c:v>
                </c:pt>
                <c:pt idx="893">
                  <c:v>221.17701460658893</c:v>
                </c:pt>
                <c:pt idx="894">
                  <c:v>220.69639202865963</c:v>
                </c:pt>
                <c:pt idx="895">
                  <c:v>220.68238762500584</c:v>
                </c:pt>
                <c:pt idx="896">
                  <c:v>219.73601034745181</c:v>
                </c:pt>
                <c:pt idx="897">
                  <c:v>219.72320820726628</c:v>
                </c:pt>
                <c:pt idx="898">
                  <c:v>219.24415774535382</c:v>
                </c:pt>
                <c:pt idx="899">
                  <c:v>218.76493303532465</c:v>
                </c:pt>
                <c:pt idx="900">
                  <c:v>218.28508122622367</c:v>
                </c:pt>
                <c:pt idx="901">
                  <c:v>218.27099770712968</c:v>
                </c:pt>
                <c:pt idx="902">
                  <c:v>217.79123326477239</c:v>
                </c:pt>
                <c:pt idx="903">
                  <c:v>217.31265701013021</c:v>
                </c:pt>
                <c:pt idx="904">
                  <c:v>216.8343588729557</c:v>
                </c:pt>
                <c:pt idx="905">
                  <c:v>216.35656260918705</c:v>
                </c:pt>
                <c:pt idx="906">
                  <c:v>215.87926530659934</c:v>
                </c:pt>
                <c:pt idx="907">
                  <c:v>215.40156708773199</c:v>
                </c:pt>
                <c:pt idx="908">
                  <c:v>214.92391837668606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3C-4527-8040-FE2FB3513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976816"/>
        <c:axId val="1232979696"/>
        <c:extLst/>
      </c:scatterChart>
      <c:valAx>
        <c:axId val="1232976816"/>
        <c:scaling>
          <c:orientation val="minMax"/>
          <c:max val="6.0000000000000012E-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Deformación unitaria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232979696"/>
        <c:crossesAt val="0"/>
        <c:crossBetween val="midCat"/>
        <c:majorUnit val="1.0000000000000002E-2"/>
        <c:minorUnit val="2.0000000000000005E-3"/>
      </c:valAx>
      <c:valAx>
        <c:axId val="123297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Esfuerzo [kPa]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232976816"/>
        <c:crossesAt val="0"/>
        <c:crossBetween val="midCat"/>
        <c:majorUnit val="100"/>
        <c:min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689329059615034"/>
          <c:y val="0.934819863048862"/>
          <c:w val="0.52699006932867798"/>
          <c:h val="6.51801369511379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372341</xdr:colOff>
      <xdr:row>1</xdr:row>
      <xdr:rowOff>129887</xdr:rowOff>
    </xdr:from>
    <xdr:to>
      <xdr:col>2</xdr:col>
      <xdr:colOff>521769</xdr:colOff>
      <xdr:row>5</xdr:row>
      <xdr:rowOff>85437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192D24-7B82-4DA1-815C-D9CC9BEAA3F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066" y="320387"/>
          <a:ext cx="1308677" cy="717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544285</xdr:colOff>
      <xdr:row>2</xdr:row>
      <xdr:rowOff>56696</xdr:rowOff>
    </xdr:from>
    <xdr:to>
      <xdr:col>4</xdr:col>
      <xdr:colOff>721973</xdr:colOff>
      <xdr:row>5</xdr:row>
      <xdr:rowOff>33060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27A8D1-6E2B-4CB7-8C7E-D6910A82545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339" y="442232"/>
          <a:ext cx="2139384" cy="554667"/>
        </a:xfrm>
        <a:prstGeom prst="rect">
          <a:avLst/>
        </a:prstGeom>
        <a:noFill/>
      </xdr:spPr>
    </xdr:pic>
    <xdr:clientData/>
  </xdr:twoCellAnchor>
  <xdr:twoCellAnchor>
    <xdr:from>
      <xdr:col>1</xdr:col>
      <xdr:colOff>172469</xdr:colOff>
      <xdr:row>39</xdr:row>
      <xdr:rowOff>103122</xdr:rowOff>
    </xdr:from>
    <xdr:to>
      <xdr:col>5</xdr:col>
      <xdr:colOff>899271</xdr:colOff>
      <xdr:row>53</xdr:row>
      <xdr:rowOff>110939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CEAB341-4562-405B-8867-8B740943A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4</xdr:col>
      <xdr:colOff>98425</xdr:colOff>
      <xdr:row>22</xdr:row>
      <xdr:rowOff>31263</xdr:rowOff>
    </xdr:from>
    <xdr:ext cx="93140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B6CE354B-C750-4EB6-A195-4151B6A6C742}"/>
                </a:ext>
              </a:extLst>
            </xdr:cNvPr>
            <xdr:cNvSpPr txBox="1"/>
          </xdr:nvSpPr>
          <xdr:spPr>
            <a:xfrm>
              <a:off x="4089400" y="4165113"/>
              <a:ext cx="93140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𝑉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𝜋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𝑅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2∗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𝐻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B6CE354B-C750-4EB6-A195-4151B6A6C742}"/>
                </a:ext>
              </a:extLst>
            </xdr:cNvPr>
            <xdr:cNvSpPr txBox="1"/>
          </xdr:nvSpPr>
          <xdr:spPr>
            <a:xfrm>
              <a:off x="4089400" y="4165113"/>
              <a:ext cx="93140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𝑉=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𝜋∗𝑅2∗𝐻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3</xdr:col>
      <xdr:colOff>623109</xdr:colOff>
      <xdr:row>41</xdr:row>
      <xdr:rowOff>157500</xdr:rowOff>
    </xdr:from>
    <xdr:to>
      <xdr:col>3</xdr:col>
      <xdr:colOff>630100</xdr:colOff>
      <xdr:row>50</xdr:row>
      <xdr:rowOff>185464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D8BA6294-7C78-4854-9F32-CADA69FB0622}"/>
            </a:ext>
          </a:extLst>
        </xdr:cNvPr>
        <xdr:cNvCxnSpPr/>
      </xdr:nvCxnSpPr>
      <xdr:spPr>
        <a:xfrm flipH="1">
          <a:off x="3592668" y="7618750"/>
          <a:ext cx="6991" cy="170884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861785</xdr:colOff>
      <xdr:row>2</xdr:row>
      <xdr:rowOff>56696</xdr:rowOff>
    </xdr:from>
    <xdr:to>
      <xdr:col>6</xdr:col>
      <xdr:colOff>498353</xdr:colOff>
      <xdr:row>5</xdr:row>
      <xdr:rowOff>57563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E0A1C66-EA68-41A8-973A-682B32704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30535" y="442232"/>
          <a:ext cx="1530229" cy="579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372341</xdr:colOff>
      <xdr:row>1</xdr:row>
      <xdr:rowOff>129887</xdr:rowOff>
    </xdr:from>
    <xdr:to>
      <xdr:col>2</xdr:col>
      <xdr:colOff>185593</xdr:colOff>
      <xdr:row>5</xdr:row>
      <xdr:rowOff>35305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9F7369-7912-4539-89B6-2C292B4084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021" y="312767"/>
          <a:ext cx="1352492" cy="687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312639</xdr:colOff>
      <xdr:row>2</xdr:row>
      <xdr:rowOff>30763</xdr:rowOff>
    </xdr:from>
    <xdr:to>
      <xdr:col>4</xdr:col>
      <xdr:colOff>300781</xdr:colOff>
      <xdr:row>5</xdr:row>
      <xdr:rowOff>10944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F1AFD5-C9A3-46CB-A96B-3DED6C9E140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6290" y="419283"/>
          <a:ext cx="2139758" cy="581760"/>
        </a:xfrm>
        <a:prstGeom prst="rect">
          <a:avLst/>
        </a:prstGeom>
        <a:noFill/>
      </xdr:spPr>
    </xdr:pic>
    <xdr:clientData/>
  </xdr:twoCellAnchor>
  <xdr:twoCellAnchor>
    <xdr:from>
      <xdr:col>1</xdr:col>
      <xdr:colOff>419919</xdr:colOff>
      <xdr:row>43</xdr:row>
      <xdr:rowOff>30726</xdr:rowOff>
    </xdr:from>
    <xdr:to>
      <xdr:col>5</xdr:col>
      <xdr:colOff>770038</xdr:colOff>
      <xdr:row>59</xdr:row>
      <xdr:rowOff>143388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0B160F2-E576-44DB-95C3-D48F95236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4</xdr:col>
      <xdr:colOff>206256</xdr:colOff>
      <xdr:row>23</xdr:row>
      <xdr:rowOff>184023</xdr:rowOff>
    </xdr:from>
    <xdr:ext cx="93140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4135B528-1FA6-4192-9129-607ADE3CB004}"/>
                </a:ext>
              </a:extLst>
            </xdr:cNvPr>
            <xdr:cNvSpPr txBox="1"/>
          </xdr:nvSpPr>
          <xdr:spPr>
            <a:xfrm>
              <a:off x="3998284" y="4092867"/>
              <a:ext cx="93140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𝑉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𝜋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𝑅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2∗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𝐻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4135B528-1FA6-4192-9129-607ADE3CB004}"/>
                </a:ext>
              </a:extLst>
            </xdr:cNvPr>
            <xdr:cNvSpPr txBox="1"/>
          </xdr:nvSpPr>
          <xdr:spPr>
            <a:xfrm>
              <a:off x="3998284" y="4092867"/>
              <a:ext cx="93140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𝑉=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𝜋∗𝑅2∗𝐻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3</xdr:col>
      <xdr:colOff>148684</xdr:colOff>
      <xdr:row>44</xdr:row>
      <xdr:rowOff>126037</xdr:rowOff>
    </xdr:from>
    <xdr:to>
      <xdr:col>3</xdr:col>
      <xdr:colOff>153629</xdr:colOff>
      <xdr:row>56</xdr:row>
      <xdr:rowOff>10242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56AD994A-6FAF-44C8-8E84-8E764BFC8A9F}"/>
            </a:ext>
          </a:extLst>
        </xdr:cNvPr>
        <xdr:cNvCxnSpPr/>
      </xdr:nvCxnSpPr>
      <xdr:spPr>
        <a:xfrm>
          <a:off x="3313442" y="7408053"/>
          <a:ext cx="4945" cy="1748237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430161</xdr:colOff>
      <xdr:row>2</xdr:row>
      <xdr:rowOff>10243</xdr:rowOff>
    </xdr:from>
    <xdr:to>
      <xdr:col>5</xdr:col>
      <xdr:colOff>884987</xdr:colOff>
      <xdr:row>4</xdr:row>
      <xdr:rowOff>179735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9734475-C910-4F00-A2D2-142A3018E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26371" y="409678"/>
          <a:ext cx="1530229" cy="5791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372341</xdr:colOff>
      <xdr:row>1</xdr:row>
      <xdr:rowOff>129887</xdr:rowOff>
    </xdr:from>
    <xdr:to>
      <xdr:col>2</xdr:col>
      <xdr:colOff>185593</xdr:colOff>
      <xdr:row>5</xdr:row>
      <xdr:rowOff>47714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DCDAEA-8BC6-4F4A-BB1F-A5DCD0B2CA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066" y="320387"/>
          <a:ext cx="1308677" cy="717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337705</xdr:colOff>
      <xdr:row>2</xdr:row>
      <xdr:rowOff>43295</xdr:rowOff>
    </xdr:from>
    <xdr:to>
      <xdr:col>5</xdr:col>
      <xdr:colOff>30943</xdr:colOff>
      <xdr:row>5</xdr:row>
      <xdr:rowOff>32782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A8DAF7-9835-452C-970B-2DAFD6B69B1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0855" y="424295"/>
          <a:ext cx="2141163" cy="589280"/>
        </a:xfrm>
        <a:prstGeom prst="rect">
          <a:avLst/>
        </a:prstGeom>
        <a:noFill/>
      </xdr:spPr>
    </xdr:pic>
    <xdr:clientData/>
  </xdr:twoCellAnchor>
  <xdr:twoCellAnchor>
    <xdr:from>
      <xdr:col>1</xdr:col>
      <xdr:colOff>710573</xdr:colOff>
      <xdr:row>39</xdr:row>
      <xdr:rowOff>169970</xdr:rowOff>
    </xdr:from>
    <xdr:to>
      <xdr:col>6</xdr:col>
      <xdr:colOff>339505</xdr:colOff>
      <xdr:row>53</xdr:row>
      <xdr:rowOff>47154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ED12E8B-CA5A-41D2-AA9E-504B9CD8F7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4</xdr:col>
      <xdr:colOff>98425</xdr:colOff>
      <xdr:row>22</xdr:row>
      <xdr:rowOff>31263</xdr:rowOff>
    </xdr:from>
    <xdr:ext cx="93140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549B1963-4659-42AC-8687-70C21F4AA3C1}"/>
                </a:ext>
              </a:extLst>
            </xdr:cNvPr>
            <xdr:cNvSpPr txBox="1"/>
          </xdr:nvSpPr>
          <xdr:spPr>
            <a:xfrm>
              <a:off x="4089400" y="4165113"/>
              <a:ext cx="93140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𝑉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𝜋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𝑅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2∗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𝐻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549B1963-4659-42AC-8687-70C21F4AA3C1}"/>
                </a:ext>
              </a:extLst>
            </xdr:cNvPr>
            <xdr:cNvSpPr txBox="1"/>
          </xdr:nvSpPr>
          <xdr:spPr>
            <a:xfrm>
              <a:off x="4089400" y="4165113"/>
              <a:ext cx="93140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𝑉=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𝜋∗𝑅2∗𝐻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3</xdr:col>
      <xdr:colOff>427481</xdr:colOff>
      <xdr:row>42</xdr:row>
      <xdr:rowOff>61913</xdr:rowOff>
    </xdr:from>
    <xdr:to>
      <xdr:col>3</xdr:col>
      <xdr:colOff>443242</xdr:colOff>
      <xdr:row>51</xdr:row>
      <xdr:rowOff>94307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F8AA38DB-9EF4-49E1-8200-2DE0522EC4C9}"/>
            </a:ext>
          </a:extLst>
        </xdr:cNvPr>
        <xdr:cNvCxnSpPr/>
      </xdr:nvCxnSpPr>
      <xdr:spPr>
        <a:xfrm>
          <a:off x="3596194" y="8011987"/>
          <a:ext cx="15761" cy="1729919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207475</xdr:colOff>
      <xdr:row>2</xdr:row>
      <xdr:rowOff>28293</xdr:rowOff>
    </xdr:from>
    <xdr:to>
      <xdr:col>6</xdr:col>
      <xdr:colOff>813496</xdr:colOff>
      <xdr:row>5</xdr:row>
      <xdr:rowOff>13329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0FC19D3-C24A-4185-8BBE-0F72FEE5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07698" y="414951"/>
          <a:ext cx="1530229" cy="5791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372341</xdr:colOff>
      <xdr:row>0</xdr:row>
      <xdr:rowOff>129887</xdr:rowOff>
    </xdr:from>
    <xdr:to>
      <xdr:col>1</xdr:col>
      <xdr:colOff>1683819</xdr:colOff>
      <xdr:row>4</xdr:row>
      <xdr:rowOff>9237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16F14A-6124-4D76-BDBC-EBD0B2A4B82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716" y="329912"/>
          <a:ext cx="1311478" cy="679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1844897</xdr:colOff>
      <xdr:row>1</xdr:row>
      <xdr:rowOff>48897</xdr:rowOff>
    </xdr:from>
    <xdr:to>
      <xdr:col>2</xdr:col>
      <xdr:colOff>1985437</xdr:colOff>
      <xdr:row>4</xdr:row>
      <xdr:rowOff>19052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AF1F5A-7525-4EAD-B225-1C72847D13F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073" y="239397"/>
          <a:ext cx="2146393" cy="54165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2173941</xdr:colOff>
      <xdr:row>1</xdr:row>
      <xdr:rowOff>11206</xdr:rowOff>
    </xdr:from>
    <xdr:to>
      <xdr:col>4</xdr:col>
      <xdr:colOff>605117</xdr:colOff>
      <xdr:row>4</xdr:row>
      <xdr:rowOff>16707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8BF3596-E092-4A4F-AD80-EA4810EB2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5970" y="201706"/>
          <a:ext cx="1535206" cy="5770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372341</xdr:colOff>
      <xdr:row>1</xdr:row>
      <xdr:rowOff>129887</xdr:rowOff>
    </xdr:from>
    <xdr:to>
      <xdr:col>1</xdr:col>
      <xdr:colOff>1683819</xdr:colOff>
      <xdr:row>5</xdr:row>
      <xdr:rowOff>47337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EB201C-CF27-4399-B0A4-77D16B53CA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066" y="320387"/>
          <a:ext cx="1311478" cy="717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533808</xdr:colOff>
      <xdr:row>2</xdr:row>
      <xdr:rowOff>15280</xdr:rowOff>
    </xdr:from>
    <xdr:to>
      <xdr:col>3</xdr:col>
      <xdr:colOff>293348</xdr:colOff>
      <xdr:row>5</xdr:row>
      <xdr:rowOff>4485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11F4EE-963C-4DC7-A0EA-AE28D5ED9FC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583" y="396280"/>
          <a:ext cx="2150315" cy="5892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425823</xdr:colOff>
      <xdr:row>2</xdr:row>
      <xdr:rowOff>33618</xdr:rowOff>
    </xdr:from>
    <xdr:to>
      <xdr:col>5</xdr:col>
      <xdr:colOff>319994</xdr:colOff>
      <xdr:row>5</xdr:row>
      <xdr:rowOff>41288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4A1356-388E-4E5E-A544-5338FB58A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40941" y="425824"/>
          <a:ext cx="1530229" cy="5791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372341</xdr:colOff>
      <xdr:row>1</xdr:row>
      <xdr:rowOff>129887</xdr:rowOff>
    </xdr:from>
    <xdr:to>
      <xdr:col>1</xdr:col>
      <xdr:colOff>1683819</xdr:colOff>
      <xdr:row>5</xdr:row>
      <xdr:rowOff>9237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E8B8C2-0DC9-49D7-9A70-69A1DE5B027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716" y="329912"/>
          <a:ext cx="1311478" cy="679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533808</xdr:colOff>
      <xdr:row>2</xdr:row>
      <xdr:rowOff>15280</xdr:rowOff>
    </xdr:from>
    <xdr:to>
      <xdr:col>3</xdr:col>
      <xdr:colOff>293348</xdr:colOff>
      <xdr:row>4</xdr:row>
      <xdr:rowOff>175935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55490B-9300-4E24-B1F2-8A8415F7AD2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633" y="405805"/>
          <a:ext cx="2150315" cy="560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414616</xdr:colOff>
      <xdr:row>1</xdr:row>
      <xdr:rowOff>179294</xdr:rowOff>
    </xdr:from>
    <xdr:to>
      <xdr:col>5</xdr:col>
      <xdr:colOff>308787</xdr:colOff>
      <xdr:row>4</xdr:row>
      <xdr:rowOff>186964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544DD5D-2C50-4FBB-9217-431C8D77D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31440" y="381000"/>
          <a:ext cx="1530229" cy="5791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418171</xdr:colOff>
      <xdr:row>50</xdr:row>
      <xdr:rowOff>0</xdr:rowOff>
    </xdr:from>
    <xdr:to>
      <xdr:col>17</xdr:col>
      <xdr:colOff>2712</xdr:colOff>
      <xdr:row>74</xdr:row>
      <xdr:rowOff>106552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FD2FEA-15A6-4E19-80F7-F6D0B55EE0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102898</xdr:colOff>
      <xdr:row>95</xdr:row>
      <xdr:rowOff>29233</xdr:rowOff>
    </xdr:from>
    <xdr:to>
      <xdr:col>16</xdr:col>
      <xdr:colOff>757742</xdr:colOff>
      <xdr:row>117</xdr:row>
      <xdr:rowOff>153015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29513CD-9837-4C12-AC6D-512C009133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372341</xdr:colOff>
      <xdr:row>1</xdr:row>
      <xdr:rowOff>129887</xdr:rowOff>
    </xdr:from>
    <xdr:to>
      <xdr:col>3</xdr:col>
      <xdr:colOff>159819</xdr:colOff>
      <xdr:row>5</xdr:row>
      <xdr:rowOff>9237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EC5ED7-ABAE-4A7F-BA58-A529BF34590D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716" y="329912"/>
          <a:ext cx="1311478" cy="641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340077</xdr:colOff>
      <xdr:row>2</xdr:row>
      <xdr:rowOff>31424</xdr:rowOff>
    </xdr:from>
    <xdr:to>
      <xdr:col>5</xdr:col>
      <xdr:colOff>514359</xdr:colOff>
      <xdr:row>5</xdr:row>
      <xdr:rowOff>1579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FDFE4D5-FDFC-4327-9C2F-64089A4E7317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391" y="418882"/>
          <a:ext cx="2143858" cy="54811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685335</xdr:colOff>
      <xdr:row>2</xdr:row>
      <xdr:rowOff>1</xdr:rowOff>
    </xdr:from>
    <xdr:to>
      <xdr:col>7</xdr:col>
      <xdr:colOff>577728</xdr:colOff>
      <xdr:row>5</xdr:row>
      <xdr:rowOff>21610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177472-F444-4DCB-B74F-4AFD5E637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59969" y="383324"/>
          <a:ext cx="1530229" cy="5791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332267</xdr:colOff>
      <xdr:row>51</xdr:row>
      <xdr:rowOff>65160</xdr:rowOff>
    </xdr:from>
    <xdr:to>
      <xdr:col>16</xdr:col>
      <xdr:colOff>967638</xdr:colOff>
      <xdr:row>74</xdr:row>
      <xdr:rowOff>66453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731F8E-F821-4F52-B7E3-364F732206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91282</xdr:colOff>
      <xdr:row>95</xdr:row>
      <xdr:rowOff>87312</xdr:rowOff>
    </xdr:from>
    <xdr:to>
      <xdr:col>16</xdr:col>
      <xdr:colOff>746126</xdr:colOff>
      <xdr:row>118</xdr:row>
      <xdr:rowOff>48473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54F53E0-513B-45DE-925E-6AFCDA8DF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372341</xdr:colOff>
      <xdr:row>1</xdr:row>
      <xdr:rowOff>129887</xdr:rowOff>
    </xdr:from>
    <xdr:to>
      <xdr:col>3</xdr:col>
      <xdr:colOff>159819</xdr:colOff>
      <xdr:row>5</xdr:row>
      <xdr:rowOff>9237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99CD7E8-61EC-45B5-99B9-430D4B2EA8A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341" y="329912"/>
          <a:ext cx="1311478" cy="641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340077</xdr:colOff>
      <xdr:row>2</xdr:row>
      <xdr:rowOff>31424</xdr:rowOff>
    </xdr:from>
    <xdr:to>
      <xdr:col>5</xdr:col>
      <xdr:colOff>514359</xdr:colOff>
      <xdr:row>5</xdr:row>
      <xdr:rowOff>1579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A268CEB-006E-45C0-BD76-F4B6A7805DA7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077" y="421949"/>
          <a:ext cx="2145957" cy="5416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742626</xdr:colOff>
      <xdr:row>2</xdr:row>
      <xdr:rowOff>16143</xdr:rowOff>
    </xdr:from>
    <xdr:to>
      <xdr:col>7</xdr:col>
      <xdr:colOff>666708</xdr:colOff>
      <xdr:row>5</xdr:row>
      <xdr:rowOff>14127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5AC7ADC-0B25-4491-906B-D6550F242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88516" y="403601"/>
          <a:ext cx="1530229" cy="5791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91282</xdr:colOff>
      <xdr:row>68</xdr:row>
      <xdr:rowOff>87312</xdr:rowOff>
    </xdr:from>
    <xdr:to>
      <xdr:col>16</xdr:col>
      <xdr:colOff>746126</xdr:colOff>
      <xdr:row>91</xdr:row>
      <xdr:rowOff>48473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39880D-D698-4C04-AF1E-EA7B664A1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91282</xdr:colOff>
      <xdr:row>95</xdr:row>
      <xdr:rowOff>87312</xdr:rowOff>
    </xdr:from>
    <xdr:to>
      <xdr:col>16</xdr:col>
      <xdr:colOff>746126</xdr:colOff>
      <xdr:row>118</xdr:row>
      <xdr:rowOff>48473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44D5C87-7C4E-4B11-AC94-406CC7DE1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372341</xdr:colOff>
      <xdr:row>1</xdr:row>
      <xdr:rowOff>129887</xdr:rowOff>
    </xdr:from>
    <xdr:to>
      <xdr:col>3</xdr:col>
      <xdr:colOff>159819</xdr:colOff>
      <xdr:row>5</xdr:row>
      <xdr:rowOff>9237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81A9869-24C1-4534-A182-CA46A46478B8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341" y="329912"/>
          <a:ext cx="1311478" cy="641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340077</xdr:colOff>
      <xdr:row>2</xdr:row>
      <xdr:rowOff>31424</xdr:rowOff>
    </xdr:from>
    <xdr:to>
      <xdr:col>5</xdr:col>
      <xdr:colOff>514359</xdr:colOff>
      <xdr:row>5</xdr:row>
      <xdr:rowOff>1579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2FBA6F-2656-469B-B9B7-495F2A9DC3EC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077" y="421949"/>
          <a:ext cx="2145957" cy="5416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645762</xdr:colOff>
      <xdr:row>2</xdr:row>
      <xdr:rowOff>0</xdr:rowOff>
    </xdr:from>
    <xdr:to>
      <xdr:col>7</xdr:col>
      <xdr:colOff>287135</xdr:colOff>
      <xdr:row>5</xdr:row>
      <xdr:rowOff>5859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1711FAE-0D4D-4B93-9CBD-CC351CF70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91652" y="387458"/>
          <a:ext cx="1530229" cy="5791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248479</xdr:colOff>
      <xdr:row>15</xdr:row>
      <xdr:rowOff>27608</xdr:rowOff>
    </xdr:from>
    <xdr:to>
      <xdr:col>10</xdr:col>
      <xdr:colOff>662608</xdr:colOff>
      <xdr:row>34</xdr:row>
      <xdr:rowOff>165653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DA73FCA-A157-4C52-86B2-C349882EAA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372341</xdr:colOff>
      <xdr:row>1</xdr:row>
      <xdr:rowOff>129887</xdr:rowOff>
    </xdr:from>
    <xdr:to>
      <xdr:col>2</xdr:col>
      <xdr:colOff>919058</xdr:colOff>
      <xdr:row>5</xdr:row>
      <xdr:rowOff>9237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9EBEA1-15AC-4342-8C91-D86A2235014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341" y="329912"/>
          <a:ext cx="1311478" cy="641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340077</xdr:colOff>
      <xdr:row>2</xdr:row>
      <xdr:rowOff>31424</xdr:rowOff>
    </xdr:from>
    <xdr:to>
      <xdr:col>5</xdr:col>
      <xdr:colOff>158622</xdr:colOff>
      <xdr:row>5</xdr:row>
      <xdr:rowOff>1579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342766D-0230-4213-8761-8C70B2D3B22F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077" y="421949"/>
          <a:ext cx="2145957" cy="54165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331304</xdr:colOff>
      <xdr:row>2</xdr:row>
      <xdr:rowOff>13805</xdr:rowOff>
    </xdr:from>
    <xdr:to>
      <xdr:col>8</xdr:col>
      <xdr:colOff>343054</xdr:colOff>
      <xdr:row>5</xdr:row>
      <xdr:rowOff>13193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708C2A-7A7A-4FEC-9AD6-6B06B9542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86739" y="400327"/>
          <a:ext cx="1530229" cy="5791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COMPACTACI&#211;N%20ESTATICA%20EN%20MAQUINA%20KONTROL%20MULTILOADER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GRADO%20ITS-U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.MOL"/>
      <sheetName val="C.E M#3 (peque)3%"/>
      <sheetName val="C.E M#5 (peque)1%"/>
      <sheetName val="C.E M#6 (peque) Natural 1 "/>
      <sheetName val="C.E M #6 (Peque) Natural 2"/>
      <sheetName val="C.E M#2"/>
      <sheetName val="C.E M#5"/>
      <sheetName val="C.E M#7"/>
      <sheetName val="C.E M#6"/>
      <sheetName val="C.E M#8"/>
      <sheetName val="C.E M#9"/>
      <sheetName val="C.E M#10"/>
      <sheetName val="C.E M#11"/>
      <sheetName val="Hoja7"/>
      <sheetName val="C.E M#12"/>
    </sheetNames>
    <sheetDataSet>
      <sheetData sheetId="0" refreshError="1">
        <row r="62">
          <cell r="K62">
            <v>105.04</v>
          </cell>
        </row>
        <row r="63">
          <cell r="K63">
            <v>25.25</v>
          </cell>
        </row>
        <row r="64">
          <cell r="K64">
            <v>125.58250000000001</v>
          </cell>
        </row>
        <row r="65">
          <cell r="K65">
            <v>50.736250000000005</v>
          </cell>
        </row>
        <row r="70">
          <cell r="K70">
            <v>105.255</v>
          </cell>
        </row>
        <row r="71">
          <cell r="K71">
            <v>25.47</v>
          </cell>
        </row>
        <row r="72">
          <cell r="K72">
            <v>125.65000000000002</v>
          </cell>
        </row>
        <row r="73">
          <cell r="K73">
            <v>50.75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maW"/>
      <sheetName val="MGMX-UCS-RX"/>
      <sheetName val="NATURAL "/>
      <sheetName val="1%"/>
      <sheetName val="3%"/>
      <sheetName val="3PORCENTAJES"/>
      <sheetName val="DATOS NATURAL"/>
      <sheetName val="DATOS 1%"/>
      <sheetName val="DATOS 3%"/>
      <sheetName val="GRADO ITS-UCS"/>
    </sheetNames>
    <sheetDataSet>
      <sheetData sheetId="0"/>
      <sheetData sheetId="1">
        <row r="34">
          <cell r="W34" t="str">
            <v>Carga</v>
          </cell>
          <cell r="Y34" t="str">
            <v>Deformación</v>
          </cell>
        </row>
        <row r="61">
          <cell r="AA61" t="str">
            <v>MGMX-UCS-RX</v>
          </cell>
        </row>
      </sheetData>
      <sheetData sheetId="2">
        <row r="33">
          <cell r="X33">
            <v>1.9607202379007223E-6</v>
          </cell>
        </row>
      </sheetData>
      <sheetData sheetId="3">
        <row r="33">
          <cell r="X33">
            <v>0</v>
          </cell>
        </row>
      </sheetData>
      <sheetData sheetId="4">
        <row r="33">
          <cell r="X33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2CFC6-D9F4-4861-8E4E-F6DF3334C3B9}">
  <dimension ref="A1:O81"/>
  <sheetViews>
    <sheetView topLeftCell="A34" zoomScale="84" zoomScaleNormal="84" workbookViewId="0">
      <selection activeCell="M50" sqref="M50"/>
    </sheetView>
  </sheetViews>
  <sheetFormatPr baseColWidth="10" defaultRowHeight="15" x14ac:dyDescent="0.25"/>
  <cols>
    <col min="1" max="1" width="12.7109375" customWidth="1"/>
    <col min="2" max="2" width="17.42578125" customWidth="1"/>
    <col min="3" max="3" width="14.42578125" customWidth="1"/>
    <col min="4" max="4" width="15" customWidth="1"/>
    <col min="5" max="5" width="13" customWidth="1"/>
    <col min="6" max="6" width="15.42578125" customWidth="1"/>
    <col min="7" max="8" width="12.42578125" bestFit="1" customWidth="1"/>
    <col min="10" max="10" width="9.28515625" customWidth="1"/>
    <col min="11" max="11" width="8.5703125" customWidth="1"/>
    <col min="12" max="12" width="8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s="3" customFormat="1" x14ac:dyDescent="0.25">
      <c r="A2" s="2"/>
      <c r="B2" s="218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1:14" s="3" customFormat="1" x14ac:dyDescent="0.25">
      <c r="A3" s="2"/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3"/>
    </row>
    <row r="4" spans="1:14" s="3" customFormat="1" x14ac:dyDescent="0.25">
      <c r="A4" s="2"/>
      <c r="B4" s="221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3"/>
    </row>
    <row r="5" spans="1:14" s="3" customFormat="1" x14ac:dyDescent="0.25">
      <c r="A5" s="2"/>
      <c r="B5" s="221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3"/>
    </row>
    <row r="6" spans="1:14" s="3" customFormat="1" x14ac:dyDescent="0.25">
      <c r="A6" s="4"/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6"/>
    </row>
    <row r="7" spans="1:14" s="3" customForma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4" s="19" customFormat="1" ht="44.25" customHeight="1" x14ac:dyDescent="0.25">
      <c r="A8" s="17"/>
      <c r="B8" s="18" t="s">
        <v>0</v>
      </c>
      <c r="C8" s="227" t="s">
        <v>1</v>
      </c>
      <c r="D8" s="227"/>
      <c r="E8" s="227"/>
      <c r="F8" s="227"/>
      <c r="G8" s="227"/>
      <c r="H8" s="229" t="s">
        <v>31</v>
      </c>
      <c r="I8" s="230"/>
      <c r="J8" s="230"/>
      <c r="K8" s="230"/>
      <c r="L8" s="230"/>
      <c r="M8" s="230"/>
      <c r="N8" s="231"/>
    </row>
    <row r="9" spans="1:14" s="19" customFormat="1" ht="15.75" x14ac:dyDescent="0.25">
      <c r="A9" s="17"/>
      <c r="B9" s="18" t="s">
        <v>2</v>
      </c>
      <c r="C9" s="228" t="s">
        <v>3</v>
      </c>
      <c r="D9" s="228"/>
      <c r="E9" s="228"/>
      <c r="F9" s="228"/>
      <c r="G9" s="228"/>
      <c r="H9" s="232"/>
      <c r="I9" s="233"/>
      <c r="J9" s="233"/>
      <c r="K9" s="233"/>
      <c r="L9" s="233"/>
      <c r="M9" s="233"/>
      <c r="N9" s="234"/>
    </row>
    <row r="10" spans="1:14" s="19" customFormat="1" ht="15.75" x14ac:dyDescent="0.25">
      <c r="A10" s="17"/>
      <c r="B10" s="18" t="s">
        <v>2</v>
      </c>
      <c r="C10" s="228" t="s">
        <v>4</v>
      </c>
      <c r="D10" s="228"/>
      <c r="E10" s="228"/>
      <c r="F10" s="228"/>
      <c r="G10" s="228"/>
      <c r="H10" s="232"/>
      <c r="I10" s="233"/>
      <c r="J10" s="233"/>
      <c r="K10" s="233"/>
      <c r="L10" s="233"/>
      <c r="M10" s="233"/>
      <c r="N10" s="234"/>
    </row>
    <row r="11" spans="1:14" s="19" customFormat="1" ht="15.75" x14ac:dyDescent="0.25">
      <c r="A11" s="17"/>
      <c r="B11" s="18" t="s">
        <v>5</v>
      </c>
      <c r="C11" s="228" t="s">
        <v>6</v>
      </c>
      <c r="D11" s="228"/>
      <c r="E11" s="228"/>
      <c r="F11" s="228"/>
      <c r="G11" s="228"/>
      <c r="H11" s="232"/>
      <c r="I11" s="233"/>
      <c r="J11" s="233"/>
      <c r="K11" s="233"/>
      <c r="L11" s="233"/>
      <c r="M11" s="233"/>
      <c r="N11" s="234"/>
    </row>
    <row r="12" spans="1:14" s="19" customFormat="1" ht="15.75" x14ac:dyDescent="0.25">
      <c r="B12" s="18" t="s">
        <v>7</v>
      </c>
      <c r="C12" s="228" t="s">
        <v>8</v>
      </c>
      <c r="D12" s="228"/>
      <c r="E12" s="228"/>
      <c r="F12" s="228"/>
      <c r="G12" s="228"/>
      <c r="H12" s="235"/>
      <c r="I12" s="236"/>
      <c r="J12" s="236"/>
      <c r="K12" s="236"/>
      <c r="L12" s="236"/>
      <c r="M12" s="236"/>
      <c r="N12" s="237"/>
    </row>
    <row r="13" spans="1:14" s="3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s="3" customFormat="1" hidden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4" s="3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 s="3" customFormat="1" hidden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4" s="3" customFormat="1" x14ac:dyDescent="0.25">
      <c r="A17" s="2"/>
      <c r="B17" s="240" t="s">
        <v>9</v>
      </c>
      <c r="C17" s="240"/>
      <c r="D17" s="5">
        <v>5</v>
      </c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s="3" customFormat="1" x14ac:dyDescent="0.25">
      <c r="A18" s="2"/>
      <c r="B18" s="240" t="s">
        <v>10</v>
      </c>
      <c r="C18" s="240"/>
      <c r="D18" s="5">
        <v>25</v>
      </c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s="3" customFormat="1" hidden="1" x14ac:dyDescent="0.25">
      <c r="A19" s="2"/>
      <c r="B19" s="6"/>
      <c r="C19" s="6"/>
      <c r="D19" s="7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s="3" customFormat="1" x14ac:dyDescent="0.25">
      <c r="A20" s="2"/>
      <c r="B20" s="240" t="s">
        <v>11</v>
      </c>
      <c r="C20" s="240"/>
      <c r="D20" s="5">
        <v>1</v>
      </c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s="3" customFormat="1" x14ac:dyDescent="0.25">
      <c r="A21" s="2"/>
      <c r="B21" s="240" t="s">
        <v>12</v>
      </c>
      <c r="C21" s="240"/>
      <c r="D21" s="5">
        <v>10.14</v>
      </c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s="3" customFormat="1" x14ac:dyDescent="0.25">
      <c r="A22" s="2"/>
      <c r="B22" s="240" t="s">
        <v>13</v>
      </c>
      <c r="C22" s="240"/>
      <c r="D22" s="5">
        <v>11.64</v>
      </c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s="3" customFormat="1" x14ac:dyDescent="0.25">
      <c r="A23" s="2"/>
      <c r="B23" s="240" t="s">
        <v>28</v>
      </c>
      <c r="C23" s="240"/>
      <c r="D23" s="8">
        <f>D22*PI()*D21^2/4</f>
        <v>939.98034301466964</v>
      </c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s="3" customFormat="1" x14ac:dyDescent="0.25">
      <c r="A24" s="2"/>
      <c r="B24" s="9"/>
      <c r="C24" s="9"/>
      <c r="D24" s="10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s="3" customFormat="1" x14ac:dyDescent="0.25">
      <c r="A25" s="2"/>
      <c r="B25" s="246" t="s">
        <v>27</v>
      </c>
      <c r="C25" s="247"/>
      <c r="D25" s="5">
        <v>1</v>
      </c>
      <c r="E25" s="5">
        <v>2</v>
      </c>
      <c r="F25" s="5">
        <v>3</v>
      </c>
      <c r="G25" s="187">
        <v>4</v>
      </c>
      <c r="H25" s="2"/>
      <c r="I25" s="2"/>
      <c r="J25" s="2"/>
      <c r="K25" s="2"/>
      <c r="L25" s="2"/>
      <c r="M25" s="2"/>
      <c r="N25" s="2"/>
    </row>
    <row r="26" spans="1:14" s="3" customFormat="1" x14ac:dyDescent="0.25">
      <c r="A26" s="2"/>
      <c r="B26" s="240" t="s">
        <v>14</v>
      </c>
      <c r="C26" s="240"/>
      <c r="D26" s="7">
        <v>14.97</v>
      </c>
      <c r="E26" s="7">
        <v>18.41</v>
      </c>
      <c r="F26" s="7">
        <v>10.43</v>
      </c>
      <c r="G26" s="7">
        <v>15</v>
      </c>
      <c r="H26" s="206"/>
      <c r="I26" s="2"/>
      <c r="J26" s="2"/>
      <c r="K26" s="2"/>
      <c r="L26" s="2"/>
      <c r="M26" s="2"/>
      <c r="N26" s="2"/>
    </row>
    <row r="27" spans="1:14" s="3" customFormat="1" x14ac:dyDescent="0.25">
      <c r="A27" s="2"/>
      <c r="B27" s="240" t="s">
        <v>15</v>
      </c>
      <c r="C27" s="240"/>
      <c r="D27" s="7">
        <v>52.35</v>
      </c>
      <c r="E27" s="7">
        <v>52.6</v>
      </c>
      <c r="F27" s="7">
        <v>41.6</v>
      </c>
      <c r="G27" s="7">
        <v>87.5</v>
      </c>
      <c r="H27" s="206"/>
      <c r="I27" s="2"/>
      <c r="J27" s="2"/>
      <c r="K27" s="2"/>
      <c r="L27" s="2"/>
      <c r="M27" s="2"/>
      <c r="N27" s="2"/>
    </row>
    <row r="28" spans="1:14" s="3" customFormat="1" x14ac:dyDescent="0.25">
      <c r="A28" s="2"/>
      <c r="B28" s="238" t="s">
        <v>16</v>
      </c>
      <c r="C28" s="239"/>
      <c r="D28" s="7">
        <f>+D27-D26</f>
        <v>37.380000000000003</v>
      </c>
      <c r="E28" s="7">
        <f>+E27-E26</f>
        <v>34.19</v>
      </c>
      <c r="F28" s="7">
        <f t="shared" ref="F28:G28" si="0">+F27-F26</f>
        <v>31.17</v>
      </c>
      <c r="G28" s="7">
        <f t="shared" si="0"/>
        <v>72.5</v>
      </c>
      <c r="H28" s="206"/>
      <c r="I28" s="2"/>
      <c r="J28" s="2"/>
      <c r="K28" s="2"/>
      <c r="L28" s="2"/>
      <c r="M28" s="2"/>
      <c r="N28" s="2"/>
    </row>
    <row r="29" spans="1:14" s="3" customFormat="1" x14ac:dyDescent="0.25">
      <c r="A29" s="2"/>
      <c r="B29" s="238" t="s">
        <v>17</v>
      </c>
      <c r="C29" s="239"/>
      <c r="D29" s="7">
        <v>49.39</v>
      </c>
      <c r="E29" s="7">
        <v>49</v>
      </c>
      <c r="F29" s="7">
        <v>37.79</v>
      </c>
      <c r="G29" s="7">
        <v>77.400000000000006</v>
      </c>
      <c r="H29" s="206"/>
      <c r="I29" s="2"/>
      <c r="J29" s="2"/>
      <c r="K29" s="2"/>
      <c r="L29" s="2"/>
      <c r="M29" s="2"/>
      <c r="N29" s="2"/>
    </row>
    <row r="30" spans="1:14" s="3" customFormat="1" x14ac:dyDescent="0.25">
      <c r="A30" s="2"/>
      <c r="B30" s="238" t="s">
        <v>18</v>
      </c>
      <c r="C30" s="239"/>
      <c r="D30" s="7">
        <f>D29-D26</f>
        <v>34.42</v>
      </c>
      <c r="E30" s="7">
        <f>E29-E26</f>
        <v>30.59</v>
      </c>
      <c r="F30" s="7">
        <f t="shared" ref="F30:G30" si="1">F29-F26</f>
        <v>27.36</v>
      </c>
      <c r="G30" s="7">
        <f t="shared" si="1"/>
        <v>62.400000000000006</v>
      </c>
      <c r="H30" s="206"/>
      <c r="I30" s="2"/>
      <c r="J30" s="2"/>
      <c r="K30" s="2"/>
      <c r="L30" s="2"/>
      <c r="M30" s="2"/>
      <c r="N30" s="2"/>
    </row>
    <row r="31" spans="1:14" s="3" customFormat="1" x14ac:dyDescent="0.25">
      <c r="A31" s="2"/>
      <c r="B31" s="238" t="s">
        <v>19</v>
      </c>
      <c r="C31" s="239"/>
      <c r="D31" s="11">
        <f>+(D28-D30)/D30</f>
        <v>8.599651365485185E-2</v>
      </c>
      <c r="E31" s="11">
        <f>+(E28-E30)/E30</f>
        <v>0.11768551814318398</v>
      </c>
      <c r="F31" s="11">
        <f t="shared" ref="F31:G31" si="2">+(F28-F30)/F30</f>
        <v>0.13925438596491238</v>
      </c>
      <c r="G31" s="11">
        <f t="shared" si="2"/>
        <v>0.16185897435897426</v>
      </c>
      <c r="H31" s="207"/>
      <c r="I31" s="2"/>
      <c r="J31" s="2"/>
      <c r="K31" s="2"/>
      <c r="L31" s="2"/>
      <c r="M31" s="2"/>
      <c r="N31" s="2"/>
    </row>
    <row r="32" spans="1:14" s="3" customFormat="1" x14ac:dyDescent="0.25">
      <c r="A32" s="2"/>
      <c r="B32" s="2"/>
      <c r="C32" s="2"/>
      <c r="D32" s="2"/>
      <c r="E32" s="2"/>
      <c r="F32" s="2"/>
      <c r="G32" s="2"/>
      <c r="H32" s="206"/>
      <c r="I32" s="2"/>
      <c r="J32" s="2"/>
      <c r="K32" s="2"/>
      <c r="L32" s="2"/>
      <c r="M32" s="2"/>
      <c r="N32" s="2"/>
    </row>
    <row r="33" spans="1:15" s="3" customFormat="1" x14ac:dyDescent="0.25">
      <c r="A33" s="2"/>
      <c r="B33" s="248" t="s">
        <v>20</v>
      </c>
      <c r="C33" s="248"/>
      <c r="D33" s="5">
        <v>1</v>
      </c>
      <c r="E33" s="5">
        <v>2</v>
      </c>
      <c r="F33" s="5">
        <v>3</v>
      </c>
      <c r="G33" s="187">
        <v>4</v>
      </c>
      <c r="H33" s="206"/>
      <c r="I33" s="2"/>
      <c r="J33" s="2"/>
      <c r="K33" s="2"/>
      <c r="L33" s="2"/>
      <c r="M33" s="2"/>
      <c r="N33" s="2"/>
    </row>
    <row r="34" spans="1:15" s="3" customFormat="1" x14ac:dyDescent="0.25">
      <c r="A34" s="2"/>
      <c r="B34" s="240" t="s">
        <v>21</v>
      </c>
      <c r="C34" s="240"/>
      <c r="D34" s="7">
        <v>4204</v>
      </c>
      <c r="E34" s="7">
        <v>4204</v>
      </c>
      <c r="F34" s="7">
        <v>4204</v>
      </c>
      <c r="G34" s="7">
        <v>4200.5</v>
      </c>
      <c r="H34" s="206"/>
      <c r="I34" s="2"/>
      <c r="J34" s="2"/>
      <c r="K34" s="2"/>
      <c r="L34" s="2"/>
      <c r="M34" s="2"/>
      <c r="N34" s="2"/>
    </row>
    <row r="35" spans="1:15" s="3" customFormat="1" x14ac:dyDescent="0.25">
      <c r="A35" s="2"/>
      <c r="B35" s="12" t="s">
        <v>22</v>
      </c>
      <c r="C35" s="12"/>
      <c r="D35" s="7">
        <v>5909.5</v>
      </c>
      <c r="E35" s="7">
        <v>6061</v>
      </c>
      <c r="F35" s="7">
        <v>6053.5</v>
      </c>
      <c r="G35" s="7">
        <v>5980.5</v>
      </c>
      <c r="H35" s="206"/>
      <c r="I35" s="2"/>
      <c r="J35" s="2"/>
      <c r="K35" s="2"/>
      <c r="L35" s="2"/>
      <c r="M35" s="2"/>
      <c r="N35" s="2"/>
    </row>
    <row r="36" spans="1:15" s="3" customFormat="1" x14ac:dyDescent="0.25">
      <c r="A36" s="2"/>
      <c r="B36" s="12" t="s">
        <v>23</v>
      </c>
      <c r="C36" s="12"/>
      <c r="D36" s="7">
        <f>D35-D34</f>
        <v>1705.5</v>
      </c>
      <c r="E36" s="7">
        <f>E35-E34</f>
        <v>1857</v>
      </c>
      <c r="F36" s="7">
        <f t="shared" ref="F36:G36" si="3">F35-F34</f>
        <v>1849.5</v>
      </c>
      <c r="G36" s="7">
        <f t="shared" si="3"/>
        <v>1780</v>
      </c>
      <c r="H36" s="206"/>
      <c r="I36" s="2"/>
      <c r="J36" s="2"/>
      <c r="K36" s="2"/>
      <c r="L36" s="2"/>
      <c r="M36" s="2"/>
      <c r="N36" s="2"/>
    </row>
    <row r="37" spans="1:15" s="3" customFormat="1" x14ac:dyDescent="0.25">
      <c r="A37" s="2"/>
      <c r="B37" s="12" t="s">
        <v>29</v>
      </c>
      <c r="C37" s="12"/>
      <c r="D37" s="13">
        <f>D36/$D$23</f>
        <v>1.8143996442842458</v>
      </c>
      <c r="E37" s="13">
        <f>E36/$D$23</f>
        <v>1.9755732274616502</v>
      </c>
      <c r="F37" s="13">
        <f t="shared" ref="F37:G37" si="4">F36/$D$23</f>
        <v>1.967594337205343</v>
      </c>
      <c r="G37" s="13">
        <f t="shared" si="4"/>
        <v>1.8936566208302301</v>
      </c>
      <c r="H37" s="208"/>
      <c r="I37" s="2"/>
      <c r="J37" s="2"/>
      <c r="K37" s="2"/>
      <c r="L37" s="2"/>
      <c r="M37" s="2"/>
      <c r="N37" s="2"/>
    </row>
    <row r="38" spans="1:15" s="3" customFormat="1" x14ac:dyDescent="0.25">
      <c r="A38" s="2"/>
      <c r="B38" s="12" t="s">
        <v>24</v>
      </c>
      <c r="C38" s="12"/>
      <c r="D38" s="13">
        <f>+D37/(1+D31)</f>
        <v>1.6707232679578312</v>
      </c>
      <c r="E38" s="13">
        <f>+E37/(1+E31)</f>
        <v>1.7675573275241849</v>
      </c>
      <c r="F38" s="13">
        <f t="shared" ref="F38:G38" si="5">+F37/(1+F31)</f>
        <v>1.7270895433409745</v>
      </c>
      <c r="G38" s="13">
        <f t="shared" si="5"/>
        <v>1.6298506639973294</v>
      </c>
      <c r="H38" s="208"/>
      <c r="I38" s="2"/>
      <c r="J38" s="2"/>
      <c r="K38" s="2"/>
      <c r="L38" s="2"/>
      <c r="M38" s="2"/>
      <c r="N38" s="2"/>
    </row>
    <row r="39" spans="1:15" s="3" customForma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5" s="3" customForma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5" s="3" customFormat="1" x14ac:dyDescent="0.25">
      <c r="B41" s="2"/>
      <c r="C41" s="2"/>
      <c r="D41" s="2"/>
      <c r="E41" s="2"/>
      <c r="F41" s="2"/>
      <c r="G41" s="2"/>
      <c r="H41" s="2"/>
      <c r="I41" s="2"/>
      <c r="K41" s="2"/>
      <c r="L41" s="2"/>
      <c r="M41" s="2"/>
      <c r="N41" s="2"/>
    </row>
    <row r="42" spans="1:15" s="3" customFormat="1" x14ac:dyDescent="0.25">
      <c r="B42" s="2"/>
      <c r="C42" s="2"/>
      <c r="D42" s="2"/>
      <c r="E42" s="2"/>
      <c r="F42" s="2"/>
      <c r="G42" s="2"/>
      <c r="H42" s="2"/>
      <c r="L42" s="2"/>
      <c r="M42" s="2"/>
      <c r="N42" s="2"/>
    </row>
    <row r="43" spans="1:15" s="3" customFormat="1" x14ac:dyDescent="0.25">
      <c r="B43" s="2"/>
      <c r="C43" s="2"/>
      <c r="D43" s="2"/>
      <c r="E43" s="2"/>
      <c r="F43" s="2"/>
      <c r="G43" s="2"/>
      <c r="H43" s="2"/>
      <c r="L43" s="2"/>
      <c r="M43" s="2"/>
      <c r="N43" s="22"/>
      <c r="O43" s="23"/>
    </row>
    <row r="44" spans="1:15" s="3" customFormat="1" x14ac:dyDescent="0.25">
      <c r="B44" s="2"/>
      <c r="C44" s="2"/>
      <c r="D44" s="2"/>
      <c r="E44" s="2"/>
      <c r="F44" s="2"/>
      <c r="G44" s="243" t="s">
        <v>25</v>
      </c>
      <c r="H44" s="244"/>
      <c r="I44" s="245"/>
      <c r="L44" s="2"/>
      <c r="M44" s="2"/>
      <c r="N44" s="2"/>
    </row>
    <row r="45" spans="1:15" s="3" customFormat="1" x14ac:dyDescent="0.25">
      <c r="B45" s="2"/>
      <c r="C45" s="2"/>
      <c r="D45" s="2"/>
      <c r="E45" s="2"/>
      <c r="F45" s="2"/>
      <c r="G45" s="241" t="s">
        <v>30</v>
      </c>
      <c r="H45" s="242"/>
      <c r="I45" s="7">
        <v>1.77</v>
      </c>
      <c r="L45" s="2"/>
      <c r="M45" s="2"/>
      <c r="N45" s="2"/>
    </row>
    <row r="46" spans="1:15" s="3" customFormat="1" x14ac:dyDescent="0.25">
      <c r="B46" s="2"/>
      <c r="C46" s="2"/>
      <c r="D46" s="2"/>
      <c r="E46" s="2"/>
      <c r="F46" s="2"/>
      <c r="G46" s="241" t="s">
        <v>26</v>
      </c>
      <c r="H46" s="242"/>
      <c r="I46" s="7">
        <v>12.2</v>
      </c>
      <c r="J46" s="2"/>
      <c r="K46" s="2"/>
      <c r="L46" s="2"/>
      <c r="M46" s="2"/>
      <c r="N46" s="2"/>
    </row>
    <row r="47" spans="1:15" s="3" customForma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5" s="3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s="3" customFormat="1" x14ac:dyDescent="0.25">
      <c r="B49" s="2"/>
      <c r="C49" s="2"/>
      <c r="D49" s="2"/>
      <c r="E49" s="2"/>
      <c r="F49" s="2"/>
      <c r="G49" s="2"/>
      <c r="H49" s="2"/>
      <c r="I49" s="2"/>
      <c r="J49" s="2"/>
      <c r="N49" s="2"/>
    </row>
    <row r="50" spans="2:14" s="3" customFormat="1" x14ac:dyDescent="0.25">
      <c r="B50" s="2"/>
      <c r="C50" s="2"/>
      <c r="D50" s="2"/>
      <c r="E50" s="2"/>
      <c r="F50" s="2"/>
      <c r="G50" s="2"/>
      <c r="H50" s="2"/>
      <c r="I50" s="2"/>
      <c r="J50" s="2"/>
      <c r="N50" s="2"/>
    </row>
    <row r="51" spans="2:14" s="3" customFormat="1" x14ac:dyDescent="0.25">
      <c r="B51" s="2"/>
      <c r="C51" s="2"/>
      <c r="D51" s="2"/>
      <c r="E51" s="2"/>
      <c r="F51" s="2"/>
      <c r="G51" s="2"/>
      <c r="H51" s="2"/>
      <c r="I51" s="2"/>
      <c r="J51" s="2"/>
      <c r="N51" s="2"/>
    </row>
    <row r="52" spans="2:14" s="3" customForma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s="3" customForma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s="3" customForma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s="3" customForma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s="3" customForma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s="3" customForma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 s="3" customFormat="1" x14ac:dyDescent="0.25">
      <c r="B58" s="15"/>
      <c r="C58" s="15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s="3" customFormat="1" x14ac:dyDescent="0.25">
      <c r="B59" s="16"/>
      <c r="C59" s="16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s="3" customFormat="1" x14ac:dyDescent="0.25">
      <c r="B60" s="15"/>
      <c r="C60" s="1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s="3" customFormat="1" x14ac:dyDescent="0.25">
      <c r="B61" s="15"/>
      <c r="C61" s="15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s="3" customFormat="1" x14ac:dyDescent="0.25">
      <c r="B62" s="15"/>
      <c r="C62" s="15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s="3" customFormat="1" x14ac:dyDescent="0.25">
      <c r="B63" s="15"/>
      <c r="C63" s="15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s="3" customForma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s="3" customForma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s="3" customForma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s="3" customForma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s="3" customFormat="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s="3" customFormat="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s="3" customForma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s="3" customForma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s="3" customForma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s="3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s="3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14" s="3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14" s="3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2:14" s="3" customForma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2:14" s="3" customForma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2:14" s="3" customFormat="1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2:14" s="3" customFormat="1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2:14" s="3" customFormat="1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</sheetData>
  <mergeCells count="25">
    <mergeCell ref="G46:H46"/>
    <mergeCell ref="G45:H45"/>
    <mergeCell ref="G44:I44"/>
    <mergeCell ref="B25:C25"/>
    <mergeCell ref="B33:C33"/>
    <mergeCell ref="B34:C34"/>
    <mergeCell ref="C12:G12"/>
    <mergeCell ref="H8:N12"/>
    <mergeCell ref="B31:C31"/>
    <mergeCell ref="B17:C17"/>
    <mergeCell ref="B18:C18"/>
    <mergeCell ref="B20:C20"/>
    <mergeCell ref="B21:C21"/>
    <mergeCell ref="B22:C22"/>
    <mergeCell ref="B23:C23"/>
    <mergeCell ref="B26:C26"/>
    <mergeCell ref="B27:C27"/>
    <mergeCell ref="B28:C28"/>
    <mergeCell ref="B29:C29"/>
    <mergeCell ref="B30:C30"/>
    <mergeCell ref="B2:N6"/>
    <mergeCell ref="C8:G8"/>
    <mergeCell ref="C9:G9"/>
    <mergeCell ref="C10:G10"/>
    <mergeCell ref="C11:G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A735-70BD-4DC4-A774-E5D7019C1792}">
  <dimension ref="A1:O81"/>
  <sheetViews>
    <sheetView topLeftCell="A44" zoomScale="93" zoomScaleNormal="93" workbookViewId="0">
      <selection activeCell="I49" sqref="I49"/>
    </sheetView>
  </sheetViews>
  <sheetFormatPr baseColWidth="10" defaultRowHeight="15" x14ac:dyDescent="0.25"/>
  <cols>
    <col min="1" max="1" width="12.7109375" customWidth="1"/>
    <col min="2" max="2" width="22.42578125" customWidth="1"/>
    <col min="3" max="3" width="16.5703125" customWidth="1"/>
    <col min="4" max="4" width="15.7109375" customWidth="1"/>
    <col min="5" max="5" width="16.140625" customWidth="1"/>
    <col min="6" max="6" width="16.7109375" customWidth="1"/>
    <col min="7" max="7" width="14.42578125" customWidth="1"/>
    <col min="8" max="8" width="12.42578125" bestFit="1" customWidth="1"/>
    <col min="9" max="9" width="15.42578125" customWidth="1"/>
    <col min="10" max="10" width="19.140625" customWidth="1"/>
    <col min="11" max="11" width="8.5703125" customWidth="1"/>
    <col min="12" max="12" width="13.855468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s="19" customFormat="1" ht="15.75" x14ac:dyDescent="0.25">
      <c r="B2" s="249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1"/>
      <c r="O2" s="76"/>
    </row>
    <row r="3" spans="1:15" s="19" customFormat="1" ht="15.75" x14ac:dyDescent="0.25">
      <c r="B3" s="252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4"/>
      <c r="O3" s="76"/>
    </row>
    <row r="4" spans="1:15" s="19" customFormat="1" ht="15.75" x14ac:dyDescent="0.25">
      <c r="B4" s="252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4"/>
      <c r="O4" s="76"/>
    </row>
    <row r="5" spans="1:15" s="19" customFormat="1" ht="15.75" x14ac:dyDescent="0.25">
      <c r="B5" s="252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4"/>
      <c r="O5" s="76"/>
    </row>
    <row r="6" spans="1:15" s="19" customFormat="1" ht="15.75" x14ac:dyDescent="0.25">
      <c r="A6" s="17"/>
      <c r="B6" s="255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7"/>
      <c r="O6" s="76"/>
    </row>
    <row r="7" spans="1:15" s="19" customFormat="1" ht="15.75" x14ac:dyDescent="0.25">
      <c r="A7" s="17"/>
    </row>
    <row r="8" spans="1:15" s="19" customFormat="1" ht="49.5" customHeight="1" x14ac:dyDescent="0.25">
      <c r="A8" s="17"/>
      <c r="B8" s="18" t="s">
        <v>0</v>
      </c>
      <c r="C8" s="227" t="s">
        <v>1</v>
      </c>
      <c r="D8" s="227"/>
      <c r="E8" s="227"/>
      <c r="F8" s="227"/>
      <c r="G8" s="227"/>
      <c r="H8" s="229" t="s">
        <v>32</v>
      </c>
      <c r="I8" s="230"/>
      <c r="J8" s="230"/>
      <c r="K8" s="230"/>
      <c r="L8" s="230"/>
      <c r="M8" s="230"/>
      <c r="N8" s="231"/>
      <c r="O8" s="21"/>
    </row>
    <row r="9" spans="1:15" s="19" customFormat="1" ht="15.75" x14ac:dyDescent="0.25">
      <c r="A9" s="17"/>
      <c r="B9" s="18" t="s">
        <v>2</v>
      </c>
      <c r="C9" s="228" t="s">
        <v>3</v>
      </c>
      <c r="D9" s="228"/>
      <c r="E9" s="228"/>
      <c r="F9" s="228"/>
      <c r="G9" s="228"/>
      <c r="H9" s="232"/>
      <c r="I9" s="233"/>
      <c r="J9" s="233"/>
      <c r="K9" s="233"/>
      <c r="L9" s="233"/>
      <c r="M9" s="233"/>
      <c r="N9" s="234"/>
      <c r="O9" s="21"/>
    </row>
    <row r="10" spans="1:15" s="19" customFormat="1" ht="15.75" x14ac:dyDescent="0.25">
      <c r="A10" s="17"/>
      <c r="B10" s="18" t="s">
        <v>2</v>
      </c>
      <c r="C10" s="228" t="s">
        <v>4</v>
      </c>
      <c r="D10" s="228"/>
      <c r="E10" s="228"/>
      <c r="F10" s="228"/>
      <c r="G10" s="228"/>
      <c r="H10" s="232"/>
      <c r="I10" s="233"/>
      <c r="J10" s="233"/>
      <c r="K10" s="233"/>
      <c r="L10" s="233"/>
      <c r="M10" s="233"/>
      <c r="N10" s="234"/>
      <c r="O10" s="21"/>
    </row>
    <row r="11" spans="1:15" s="19" customFormat="1" ht="15.75" x14ac:dyDescent="0.25">
      <c r="A11" s="17"/>
      <c r="B11" s="18" t="s">
        <v>5</v>
      </c>
      <c r="C11" s="228" t="s">
        <v>6</v>
      </c>
      <c r="D11" s="228"/>
      <c r="E11" s="228"/>
      <c r="F11" s="228"/>
      <c r="G11" s="228"/>
      <c r="H11" s="232"/>
      <c r="I11" s="233"/>
      <c r="J11" s="233"/>
      <c r="K11" s="233"/>
      <c r="L11" s="233"/>
      <c r="M11" s="233"/>
      <c r="N11" s="234"/>
      <c r="O11" s="21"/>
    </row>
    <row r="12" spans="1:15" s="19" customFormat="1" ht="15.75" x14ac:dyDescent="0.25">
      <c r="B12" s="18" t="s">
        <v>7</v>
      </c>
      <c r="C12" s="228" t="s">
        <v>8</v>
      </c>
      <c r="D12" s="228"/>
      <c r="E12" s="228"/>
      <c r="F12" s="228"/>
      <c r="G12" s="228"/>
      <c r="H12" s="235"/>
      <c r="I12" s="236"/>
      <c r="J12" s="236"/>
      <c r="K12" s="236"/>
      <c r="L12" s="236"/>
      <c r="M12" s="236"/>
      <c r="N12" s="237"/>
      <c r="O12" s="21"/>
    </row>
    <row r="13" spans="1:15" s="19" customFormat="1" ht="15.75" x14ac:dyDescent="0.25"/>
    <row r="14" spans="1:15" s="2" customFormat="1" ht="12" hidden="1" x14ac:dyDescent="0.2"/>
    <row r="15" spans="1:15" s="2" customFormat="1" ht="12" x14ac:dyDescent="0.2"/>
    <row r="16" spans="1:15" s="2" customFormat="1" ht="12" hidden="1" x14ac:dyDescent="0.2"/>
    <row r="17" spans="2:7" s="2" customFormat="1" ht="12" x14ac:dyDescent="0.2"/>
    <row r="18" spans="2:7" s="2" customFormat="1" ht="12" hidden="1" x14ac:dyDescent="0.2"/>
    <row r="19" spans="2:7" s="2" customFormat="1" ht="12" x14ac:dyDescent="0.2">
      <c r="B19" s="240" t="s">
        <v>9</v>
      </c>
      <c r="C19" s="240"/>
      <c r="D19" s="5">
        <v>5</v>
      </c>
    </row>
    <row r="20" spans="2:7" s="2" customFormat="1" ht="12" x14ac:dyDescent="0.2">
      <c r="B20" s="240" t="s">
        <v>10</v>
      </c>
      <c r="C20" s="240"/>
      <c r="D20" s="5">
        <v>25</v>
      </c>
    </row>
    <row r="21" spans="2:7" s="2" customFormat="1" ht="12" hidden="1" x14ac:dyDescent="0.2">
      <c r="B21" s="6"/>
      <c r="C21" s="6"/>
      <c r="D21" s="7"/>
    </row>
    <row r="22" spans="2:7" s="2" customFormat="1" ht="12" x14ac:dyDescent="0.2">
      <c r="B22" s="240" t="s">
        <v>11</v>
      </c>
      <c r="C22" s="240"/>
      <c r="D22" s="5">
        <v>1</v>
      </c>
    </row>
    <row r="23" spans="2:7" s="2" customFormat="1" ht="12" x14ac:dyDescent="0.2">
      <c r="B23" s="240" t="s">
        <v>12</v>
      </c>
      <c r="C23" s="240"/>
      <c r="D23" s="5">
        <v>10.14</v>
      </c>
    </row>
    <row r="24" spans="2:7" s="2" customFormat="1" ht="12" x14ac:dyDescent="0.2">
      <c r="B24" s="240" t="s">
        <v>13</v>
      </c>
      <c r="C24" s="240"/>
      <c r="D24" s="5">
        <v>11.64</v>
      </c>
    </row>
    <row r="25" spans="2:7" s="2" customFormat="1" ht="14.25" x14ac:dyDescent="0.2">
      <c r="B25" s="240" t="s">
        <v>28</v>
      </c>
      <c r="C25" s="240"/>
      <c r="D25" s="8">
        <f>D24*PI()*D23^2/4</f>
        <v>939.98034301466964</v>
      </c>
    </row>
    <row r="26" spans="2:7" s="2" customFormat="1" ht="12" x14ac:dyDescent="0.2"/>
    <row r="27" spans="2:7" s="2" customFormat="1" ht="12" x14ac:dyDescent="0.2"/>
    <row r="28" spans="2:7" s="2" customFormat="1" ht="12" x14ac:dyDescent="0.2">
      <c r="B28" s="246" t="s">
        <v>27</v>
      </c>
      <c r="C28" s="247"/>
      <c r="D28" s="24">
        <v>1</v>
      </c>
      <c r="E28" s="24">
        <v>2</v>
      </c>
      <c r="F28" s="24">
        <v>3</v>
      </c>
      <c r="G28" s="24">
        <v>4</v>
      </c>
    </row>
    <row r="29" spans="2:7" s="2" customFormat="1" ht="12" x14ac:dyDescent="0.2">
      <c r="B29" s="259" t="s">
        <v>14</v>
      </c>
      <c r="C29" s="259"/>
      <c r="D29" s="25">
        <v>6</v>
      </c>
      <c r="E29" s="25">
        <v>17.5</v>
      </c>
      <c r="F29" s="25">
        <v>18.5</v>
      </c>
      <c r="G29" s="25">
        <v>18.5</v>
      </c>
    </row>
    <row r="30" spans="2:7" s="2" customFormat="1" ht="12" x14ac:dyDescent="0.2">
      <c r="B30" s="240" t="s">
        <v>15</v>
      </c>
      <c r="C30" s="240"/>
      <c r="D30" s="5">
        <v>67</v>
      </c>
      <c r="E30" s="5">
        <v>80</v>
      </c>
      <c r="F30" s="5">
        <v>131</v>
      </c>
      <c r="G30" s="5">
        <v>94.5</v>
      </c>
    </row>
    <row r="31" spans="2:7" s="2" customFormat="1" ht="12" x14ac:dyDescent="0.2">
      <c r="B31" s="238" t="s">
        <v>16</v>
      </c>
      <c r="C31" s="239"/>
      <c r="D31" s="5">
        <f t="shared" ref="D31:E31" si="0">+D30-D29</f>
        <v>61</v>
      </c>
      <c r="E31" s="5">
        <f t="shared" si="0"/>
        <v>62.5</v>
      </c>
      <c r="F31" s="5">
        <f>+F30-F29</f>
        <v>112.5</v>
      </c>
      <c r="G31" s="5">
        <f>+G30-G29</f>
        <v>76</v>
      </c>
    </row>
    <row r="32" spans="2:7" s="2" customFormat="1" ht="12" x14ac:dyDescent="0.2">
      <c r="B32" s="238" t="s">
        <v>17</v>
      </c>
      <c r="C32" s="239"/>
      <c r="D32" s="5">
        <v>59.5</v>
      </c>
      <c r="E32" s="5">
        <v>71.5</v>
      </c>
      <c r="F32" s="5">
        <v>113</v>
      </c>
      <c r="G32" s="5">
        <v>81</v>
      </c>
    </row>
    <row r="33" spans="2:15" s="2" customFormat="1" ht="12" x14ac:dyDescent="0.2">
      <c r="B33" s="238" t="s">
        <v>18</v>
      </c>
      <c r="C33" s="239"/>
      <c r="D33" s="5">
        <f t="shared" ref="D33" si="1">D32-D29</f>
        <v>53.5</v>
      </c>
      <c r="E33" s="5">
        <f>E32-E29</f>
        <v>54</v>
      </c>
      <c r="F33" s="5">
        <f t="shared" ref="F33:G33" si="2">F32-F29</f>
        <v>94.5</v>
      </c>
      <c r="G33" s="5">
        <f t="shared" si="2"/>
        <v>62.5</v>
      </c>
    </row>
    <row r="34" spans="2:15" s="2" customFormat="1" ht="12" x14ac:dyDescent="0.2">
      <c r="B34" s="238" t="s">
        <v>19</v>
      </c>
      <c r="C34" s="239"/>
      <c r="D34" s="26">
        <f>+(D31-D33)/D33</f>
        <v>0.14018691588785046</v>
      </c>
      <c r="E34" s="26">
        <f t="shared" ref="E34" si="3">+(E31-E33)/E33</f>
        <v>0.15740740740740741</v>
      </c>
      <c r="F34" s="26">
        <f t="shared" ref="F34:G34" si="4">+(F31-F33)/F33</f>
        <v>0.19047619047619047</v>
      </c>
      <c r="G34" s="26">
        <f t="shared" si="4"/>
        <v>0.216</v>
      </c>
    </row>
    <row r="35" spans="2:15" s="2" customFormat="1" ht="12" x14ac:dyDescent="0.2"/>
    <row r="36" spans="2:15" s="2" customFormat="1" ht="12" x14ac:dyDescent="0.2">
      <c r="B36" s="248" t="s">
        <v>20</v>
      </c>
      <c r="C36" s="248"/>
      <c r="D36" s="24">
        <v>1</v>
      </c>
      <c r="E36" s="24">
        <v>2</v>
      </c>
      <c r="F36" s="24">
        <v>3</v>
      </c>
      <c r="G36" s="24">
        <v>4</v>
      </c>
    </row>
    <row r="37" spans="2:15" s="2" customFormat="1" ht="12" x14ac:dyDescent="0.2">
      <c r="B37" s="240" t="s">
        <v>21</v>
      </c>
      <c r="C37" s="240"/>
      <c r="D37" s="5">
        <v>4201</v>
      </c>
      <c r="E37" s="5">
        <v>4201.5</v>
      </c>
      <c r="F37" s="5">
        <v>4201</v>
      </c>
      <c r="G37" s="5">
        <v>4201</v>
      </c>
    </row>
    <row r="38" spans="2:15" s="2" customFormat="1" ht="12" x14ac:dyDescent="0.2">
      <c r="B38" s="12" t="s">
        <v>22</v>
      </c>
      <c r="C38" s="12"/>
      <c r="D38" s="5">
        <v>6054.5</v>
      </c>
      <c r="E38" s="5">
        <v>6118.5</v>
      </c>
      <c r="F38" s="5">
        <v>6107.5</v>
      </c>
      <c r="G38" s="5">
        <v>6020.5</v>
      </c>
    </row>
    <row r="39" spans="2:15" s="2" customFormat="1" ht="12" x14ac:dyDescent="0.2">
      <c r="B39" s="238" t="s">
        <v>23</v>
      </c>
      <c r="C39" s="239"/>
      <c r="D39" s="5">
        <f t="shared" ref="D39:E39" si="5">D38-D37</f>
        <v>1853.5</v>
      </c>
      <c r="E39" s="5">
        <f t="shared" si="5"/>
        <v>1917</v>
      </c>
      <c r="F39" s="5">
        <f t="shared" ref="F39:G39" si="6">F38-F37</f>
        <v>1906.5</v>
      </c>
      <c r="G39" s="5">
        <f t="shared" si="6"/>
        <v>1819.5</v>
      </c>
    </row>
    <row r="40" spans="2:15" s="2" customFormat="1" ht="14.25" x14ac:dyDescent="0.2">
      <c r="B40" s="238" t="s">
        <v>29</v>
      </c>
      <c r="C40" s="239"/>
      <c r="D40" s="8">
        <f>D39/$D$25</f>
        <v>1.9718497453420403</v>
      </c>
      <c r="E40" s="8">
        <f>E39/$D$25</f>
        <v>2.0394043495121075</v>
      </c>
      <c r="F40" s="8">
        <f>F39/$D$25</f>
        <v>2.0282339031532777</v>
      </c>
      <c r="G40" s="8">
        <f>G39/$D$25</f>
        <v>1.9356787761801146</v>
      </c>
    </row>
    <row r="41" spans="2:15" s="2" customFormat="1" ht="12" x14ac:dyDescent="0.2">
      <c r="B41" s="238" t="s">
        <v>24</v>
      </c>
      <c r="C41" s="239"/>
      <c r="D41" s="8">
        <f t="shared" ref="D41:E41" si="7">+D40/(1+D34)</f>
        <v>1.7294092028819534</v>
      </c>
      <c r="E41" s="8">
        <f t="shared" si="7"/>
        <v>1.7620453579784607</v>
      </c>
      <c r="F41" s="8">
        <f t="shared" ref="F41:G41" si="8">+F40/(1+F34)</f>
        <v>1.7037164786487533</v>
      </c>
      <c r="G41" s="8">
        <f t="shared" si="8"/>
        <v>1.591841098832331</v>
      </c>
    </row>
    <row r="42" spans="2:15" s="2" customFormat="1" ht="12" x14ac:dyDescent="0.2"/>
    <row r="43" spans="2:15" s="2" customFormat="1" ht="12" x14ac:dyDescent="0.2"/>
    <row r="44" spans="2:15" s="2" customFormat="1" ht="12" x14ac:dyDescent="0.2">
      <c r="N44" s="22"/>
      <c r="O44" s="22"/>
    </row>
    <row r="45" spans="2:15" s="2" customFormat="1" ht="12" x14ac:dyDescent="0.2"/>
    <row r="46" spans="2:15" s="2" customFormat="1" ht="12" x14ac:dyDescent="0.2"/>
    <row r="47" spans="2:15" s="2" customFormat="1" ht="12" x14ac:dyDescent="0.2"/>
    <row r="48" spans="2:15" s="2" customFormat="1" ht="12" x14ac:dyDescent="0.2">
      <c r="G48" s="258" t="s">
        <v>25</v>
      </c>
      <c r="H48" s="258"/>
      <c r="I48" s="258"/>
    </row>
    <row r="49" spans="3:9" s="2" customFormat="1" ht="13.5" x14ac:dyDescent="0.2">
      <c r="G49" s="241" t="s">
        <v>30</v>
      </c>
      <c r="H49" s="242"/>
      <c r="I49" s="7">
        <v>1.76</v>
      </c>
    </row>
    <row r="50" spans="3:9" s="2" customFormat="1" ht="12" x14ac:dyDescent="0.2">
      <c r="G50" s="241" t="s">
        <v>26</v>
      </c>
      <c r="H50" s="242"/>
      <c r="I50" s="7">
        <v>15.45</v>
      </c>
    </row>
    <row r="51" spans="3:9" s="2" customFormat="1" ht="12" x14ac:dyDescent="0.2"/>
    <row r="52" spans="3:9" s="2" customFormat="1" ht="12" x14ac:dyDescent="0.2"/>
    <row r="53" spans="3:9" s="2" customFormat="1" ht="12" x14ac:dyDescent="0.2"/>
    <row r="54" spans="3:9" s="2" customFormat="1" ht="12" x14ac:dyDescent="0.2"/>
    <row r="55" spans="3:9" s="2" customFormat="1" ht="12" x14ac:dyDescent="0.2"/>
    <row r="56" spans="3:9" s="2" customFormat="1" ht="12" x14ac:dyDescent="0.2"/>
    <row r="57" spans="3:9" s="2" customFormat="1" ht="12" x14ac:dyDescent="0.2"/>
    <row r="58" spans="3:9" s="2" customFormat="1" ht="12" x14ac:dyDescent="0.2"/>
    <row r="59" spans="3:9" s="2" customFormat="1" ht="12" x14ac:dyDescent="0.2"/>
    <row r="60" spans="3:9" s="2" customFormat="1" ht="12" x14ac:dyDescent="0.2"/>
    <row r="61" spans="3:9" s="2" customFormat="1" ht="12" x14ac:dyDescent="0.2"/>
    <row r="62" spans="3:9" s="2" customFormat="1" ht="12" x14ac:dyDescent="0.2">
      <c r="C62" s="15"/>
      <c r="D62" s="15"/>
    </row>
    <row r="63" spans="3:9" s="2" customFormat="1" ht="12" x14ac:dyDescent="0.2">
      <c r="C63" s="15"/>
      <c r="D63" s="15"/>
    </row>
    <row r="64" spans="3:9" s="2" customFormat="1" ht="12" x14ac:dyDescent="0.2">
      <c r="C64" s="15"/>
      <c r="D64" s="15"/>
    </row>
    <row r="65" spans="2:14" s="2" customFormat="1" ht="12" x14ac:dyDescent="0.2">
      <c r="C65" s="15"/>
      <c r="D65" s="15"/>
    </row>
    <row r="66" spans="2:14" s="2" customFormat="1" ht="12" x14ac:dyDescent="0.2">
      <c r="C66" s="15"/>
      <c r="D66" s="15"/>
    </row>
    <row r="67" spans="2:14" s="2" customFormat="1" ht="12" x14ac:dyDescent="0.2">
      <c r="C67" s="15"/>
      <c r="D67" s="15"/>
    </row>
    <row r="68" spans="2:14" s="2" customFormat="1" ht="12" x14ac:dyDescent="0.2"/>
    <row r="69" spans="2:14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2:14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2:14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2:14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2:14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2:14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2:14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2:14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2:14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2:14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2:14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2:14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</sheetData>
  <mergeCells count="28">
    <mergeCell ref="G50:H50"/>
    <mergeCell ref="B33:C33"/>
    <mergeCell ref="B34:C34"/>
    <mergeCell ref="B19:C19"/>
    <mergeCell ref="B20:C20"/>
    <mergeCell ref="B22:C22"/>
    <mergeCell ref="B23:C23"/>
    <mergeCell ref="B24:C24"/>
    <mergeCell ref="B25:C25"/>
    <mergeCell ref="B28:C28"/>
    <mergeCell ref="B29:C29"/>
    <mergeCell ref="B30:C30"/>
    <mergeCell ref="B31:C31"/>
    <mergeCell ref="B32:C32"/>
    <mergeCell ref="B2:N6"/>
    <mergeCell ref="B36:C36"/>
    <mergeCell ref="B37:C37"/>
    <mergeCell ref="G48:I48"/>
    <mergeCell ref="G49:H49"/>
    <mergeCell ref="C8:G8"/>
    <mergeCell ref="C9:G9"/>
    <mergeCell ref="C10:G10"/>
    <mergeCell ref="C11:G11"/>
    <mergeCell ref="C12:G12"/>
    <mergeCell ref="H8:N12"/>
    <mergeCell ref="B39:C39"/>
    <mergeCell ref="B40:C40"/>
    <mergeCell ref="B41:C4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F39C-F0BE-4278-A284-39D484BF0E3C}">
  <dimension ref="A1:O81"/>
  <sheetViews>
    <sheetView topLeftCell="A39" zoomScale="101" zoomScaleNormal="102" workbookViewId="0">
      <selection activeCell="F58" sqref="F58"/>
    </sheetView>
  </sheetViews>
  <sheetFormatPr baseColWidth="10" defaultRowHeight="15" x14ac:dyDescent="0.25"/>
  <cols>
    <col min="1" max="1" width="12.7109375" customWidth="1"/>
    <col min="2" max="2" width="22.42578125" customWidth="1"/>
    <col min="3" max="3" width="12.28515625" customWidth="1"/>
    <col min="4" max="4" width="12.42578125" customWidth="1"/>
    <col min="5" max="5" width="12" customWidth="1"/>
    <col min="6" max="6" width="13.85546875" customWidth="1"/>
    <col min="7" max="8" width="12.42578125" bestFit="1" customWidth="1"/>
    <col min="10" max="10" width="18.85546875" customWidth="1"/>
    <col min="11" max="11" width="17.28515625" customWidth="1"/>
    <col min="12" max="12" width="8.7109375" customWidth="1"/>
  </cols>
  <sheetData>
    <row r="1" spans="1:15" s="3" customForma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s="19" customFormat="1" ht="15.75" x14ac:dyDescent="0.25">
      <c r="B2" s="249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1"/>
    </row>
    <row r="3" spans="1:15" s="19" customFormat="1" ht="15.75" x14ac:dyDescent="0.25">
      <c r="B3" s="252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4"/>
    </row>
    <row r="4" spans="1:15" s="19" customFormat="1" ht="15.75" x14ac:dyDescent="0.25">
      <c r="B4" s="252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4"/>
    </row>
    <row r="5" spans="1:15" s="19" customFormat="1" ht="15.75" x14ac:dyDescent="0.25">
      <c r="B5" s="252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4"/>
    </row>
    <row r="6" spans="1:15" s="19" customFormat="1" ht="15.75" x14ac:dyDescent="0.25">
      <c r="A6" s="17"/>
      <c r="B6" s="255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7"/>
    </row>
    <row r="7" spans="1:15" s="19" customFormat="1" ht="15.75" x14ac:dyDescent="0.25">
      <c r="A7" s="17"/>
    </row>
    <row r="8" spans="1:15" s="19" customFormat="1" ht="44.25" customHeight="1" x14ac:dyDescent="0.25">
      <c r="A8" s="17"/>
      <c r="B8" s="18" t="s">
        <v>0</v>
      </c>
      <c r="C8" s="227" t="s">
        <v>1</v>
      </c>
      <c r="D8" s="227"/>
      <c r="E8" s="227"/>
      <c r="F8" s="227"/>
      <c r="G8" s="227"/>
      <c r="H8" s="229" t="s">
        <v>203</v>
      </c>
      <c r="I8" s="230"/>
      <c r="J8" s="230"/>
      <c r="K8" s="230"/>
      <c r="L8" s="230"/>
      <c r="M8" s="230"/>
      <c r="N8" s="230"/>
      <c r="O8" s="231"/>
    </row>
    <row r="9" spans="1:15" s="19" customFormat="1" ht="15.75" x14ac:dyDescent="0.25">
      <c r="A9" s="17"/>
      <c r="B9" s="18" t="s">
        <v>2</v>
      </c>
      <c r="C9" s="260" t="s">
        <v>3</v>
      </c>
      <c r="D9" s="261"/>
      <c r="E9" s="261"/>
      <c r="F9" s="261"/>
      <c r="G9" s="262"/>
      <c r="H9" s="232"/>
      <c r="I9" s="233"/>
      <c r="J9" s="233"/>
      <c r="K9" s="233"/>
      <c r="L9" s="233"/>
      <c r="M9" s="233"/>
      <c r="N9" s="233"/>
      <c r="O9" s="234"/>
    </row>
    <row r="10" spans="1:15" s="19" customFormat="1" ht="15.75" x14ac:dyDescent="0.25">
      <c r="A10" s="17"/>
      <c r="B10" s="18" t="s">
        <v>2</v>
      </c>
      <c r="C10" s="260" t="s">
        <v>4</v>
      </c>
      <c r="D10" s="261"/>
      <c r="E10" s="261"/>
      <c r="F10" s="261"/>
      <c r="G10" s="262"/>
      <c r="H10" s="232"/>
      <c r="I10" s="233"/>
      <c r="J10" s="233"/>
      <c r="K10" s="233"/>
      <c r="L10" s="233"/>
      <c r="M10" s="233"/>
      <c r="N10" s="233"/>
      <c r="O10" s="234"/>
    </row>
    <row r="11" spans="1:15" s="19" customFormat="1" ht="15.75" x14ac:dyDescent="0.25">
      <c r="A11" s="17"/>
      <c r="B11" s="18" t="s">
        <v>5</v>
      </c>
      <c r="C11" s="260" t="s">
        <v>6</v>
      </c>
      <c r="D11" s="261"/>
      <c r="E11" s="261"/>
      <c r="F11" s="261"/>
      <c r="G11" s="262"/>
      <c r="H11" s="232"/>
      <c r="I11" s="233"/>
      <c r="J11" s="233"/>
      <c r="K11" s="233"/>
      <c r="L11" s="233"/>
      <c r="M11" s="233"/>
      <c r="N11" s="233"/>
      <c r="O11" s="234"/>
    </row>
    <row r="12" spans="1:15" s="19" customFormat="1" ht="15.75" x14ac:dyDescent="0.25">
      <c r="B12" s="18" t="s">
        <v>7</v>
      </c>
      <c r="C12" s="260" t="s">
        <v>8</v>
      </c>
      <c r="D12" s="261"/>
      <c r="E12" s="261"/>
      <c r="F12" s="261"/>
      <c r="G12" s="262"/>
      <c r="H12" s="235"/>
      <c r="I12" s="236"/>
      <c r="J12" s="236"/>
      <c r="K12" s="236"/>
      <c r="L12" s="236"/>
      <c r="M12" s="236"/>
      <c r="N12" s="236"/>
      <c r="O12" s="237"/>
    </row>
    <row r="13" spans="1:15" s="3" customFormat="1" ht="24.75" customHeight="1" x14ac:dyDescent="0.25">
      <c r="A13" s="2"/>
      <c r="B13" s="2"/>
      <c r="C13" s="29"/>
      <c r="D13" s="29"/>
      <c r="E13" s="29"/>
      <c r="F13" s="29"/>
      <c r="G13" s="29"/>
      <c r="H13" s="2"/>
      <c r="I13" s="2"/>
      <c r="J13" s="2"/>
      <c r="K13" s="2"/>
      <c r="L13" s="2"/>
      <c r="M13" s="2"/>
    </row>
    <row r="14" spans="1:15" s="3" customFormat="1" ht="136.5" hidden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5" s="3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5" s="3" customFormat="1" ht="136.5" hidden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4" s="3" customFormat="1" x14ac:dyDescent="0.25">
      <c r="A17" s="2"/>
      <c r="B17" s="240" t="s">
        <v>9</v>
      </c>
      <c r="C17" s="240"/>
      <c r="D17" s="5">
        <v>5</v>
      </c>
      <c r="E17" s="2"/>
      <c r="F17" s="2"/>
      <c r="G17" s="2"/>
      <c r="H17" s="2"/>
      <c r="I17" s="2"/>
      <c r="L17" s="2"/>
      <c r="M17" s="2"/>
      <c r="N17" s="2"/>
    </row>
    <row r="18" spans="1:14" s="3" customFormat="1" x14ac:dyDescent="0.25">
      <c r="A18" s="2"/>
      <c r="B18" s="240" t="s">
        <v>10</v>
      </c>
      <c r="C18" s="240"/>
      <c r="D18" s="5">
        <v>25</v>
      </c>
      <c r="E18" s="2"/>
      <c r="F18" s="2"/>
      <c r="G18" s="2"/>
      <c r="H18" s="2"/>
      <c r="I18" s="2"/>
      <c r="L18" s="2"/>
      <c r="M18" s="2"/>
      <c r="N18" s="2"/>
    </row>
    <row r="19" spans="1:14" s="3" customFormat="1" hidden="1" x14ac:dyDescent="0.25">
      <c r="A19" s="2"/>
      <c r="B19" s="6"/>
      <c r="C19" s="6"/>
      <c r="D19" s="7"/>
      <c r="E19" s="2"/>
      <c r="F19" s="2"/>
      <c r="G19" s="2"/>
      <c r="H19" s="2"/>
      <c r="I19" s="2"/>
      <c r="L19" s="2"/>
      <c r="M19" s="2"/>
      <c r="N19" s="2"/>
    </row>
    <row r="20" spans="1:14" s="3" customFormat="1" x14ac:dyDescent="0.25">
      <c r="A20" s="2"/>
      <c r="B20" s="240" t="s">
        <v>11</v>
      </c>
      <c r="C20" s="240"/>
      <c r="D20" s="5">
        <v>1</v>
      </c>
      <c r="E20" s="2"/>
      <c r="F20" s="2"/>
      <c r="G20" s="2"/>
      <c r="H20" s="2"/>
      <c r="I20" s="2"/>
      <c r="L20" s="2"/>
      <c r="M20" s="2"/>
      <c r="N20" s="2"/>
    </row>
    <row r="21" spans="1:14" s="3" customFormat="1" x14ac:dyDescent="0.25">
      <c r="A21" s="2"/>
      <c r="B21" s="240" t="s">
        <v>12</v>
      </c>
      <c r="C21" s="240"/>
      <c r="D21" s="5">
        <v>10.14</v>
      </c>
      <c r="E21" s="2"/>
      <c r="F21" s="2"/>
      <c r="G21" s="2"/>
      <c r="H21" s="2"/>
      <c r="I21" s="2"/>
      <c r="L21" s="2"/>
      <c r="M21" s="2"/>
      <c r="N21" s="2"/>
    </row>
    <row r="22" spans="1:14" s="3" customFormat="1" x14ac:dyDescent="0.25">
      <c r="A22" s="2"/>
      <c r="B22" s="240" t="s">
        <v>13</v>
      </c>
      <c r="C22" s="240"/>
      <c r="D22" s="5">
        <v>11.64</v>
      </c>
      <c r="E22" s="2"/>
      <c r="F22" s="2"/>
      <c r="G22" s="2"/>
      <c r="H22" s="2"/>
      <c r="I22" s="2"/>
      <c r="L22" s="2"/>
      <c r="M22" s="2"/>
      <c r="N22" s="2"/>
    </row>
    <row r="23" spans="1:14" s="3" customFormat="1" x14ac:dyDescent="0.25">
      <c r="A23" s="2"/>
      <c r="B23" s="240" t="s">
        <v>28</v>
      </c>
      <c r="C23" s="240"/>
      <c r="D23" s="8">
        <f>D22*PI()*D21^2/4</f>
        <v>939.98034301466964</v>
      </c>
      <c r="E23" s="2"/>
      <c r="F23" s="2"/>
      <c r="G23" s="2"/>
      <c r="H23" s="2"/>
      <c r="I23" s="2"/>
      <c r="L23" s="2"/>
      <c r="M23" s="2"/>
      <c r="N23" s="2"/>
    </row>
    <row r="24" spans="1:14" s="3" customFormat="1" x14ac:dyDescent="0.25">
      <c r="A24" s="2"/>
      <c r="B24" s="9"/>
      <c r="C24" s="9"/>
      <c r="D24" s="10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s="3" customFormat="1" x14ac:dyDescent="0.25">
      <c r="A25" s="2"/>
      <c r="B25" s="246" t="s">
        <v>27</v>
      </c>
      <c r="C25" s="247"/>
      <c r="D25" s="5">
        <v>1</v>
      </c>
      <c r="E25" s="5">
        <v>2</v>
      </c>
      <c r="F25" s="5">
        <v>3</v>
      </c>
      <c r="G25" s="5">
        <v>4</v>
      </c>
      <c r="H25" s="5">
        <v>5</v>
      </c>
      <c r="I25" s="2"/>
      <c r="J25" s="2"/>
      <c r="K25" s="2"/>
      <c r="L25" s="2"/>
      <c r="M25" s="2"/>
      <c r="N25" s="2"/>
    </row>
    <row r="26" spans="1:14" s="3" customFormat="1" x14ac:dyDescent="0.25">
      <c r="A26" s="2"/>
      <c r="B26" s="240" t="s">
        <v>14</v>
      </c>
      <c r="C26" s="240"/>
      <c r="D26" s="7">
        <v>18</v>
      </c>
      <c r="E26" s="7">
        <v>17.5</v>
      </c>
      <c r="F26" s="7">
        <v>17.5</v>
      </c>
      <c r="G26" s="7">
        <v>17.5</v>
      </c>
      <c r="H26" s="7">
        <v>9</v>
      </c>
      <c r="I26" s="2"/>
      <c r="J26" s="2"/>
      <c r="K26" s="2"/>
      <c r="L26" s="2"/>
      <c r="M26" s="2"/>
      <c r="N26" s="2"/>
    </row>
    <row r="27" spans="1:14" s="3" customFormat="1" x14ac:dyDescent="0.25">
      <c r="A27" s="2"/>
      <c r="B27" s="240" t="s">
        <v>15</v>
      </c>
      <c r="C27" s="240"/>
      <c r="D27" s="7">
        <v>89.5</v>
      </c>
      <c r="E27" s="7">
        <v>88.5</v>
      </c>
      <c r="F27" s="7">
        <v>85.5</v>
      </c>
      <c r="G27" s="7">
        <v>88.5</v>
      </c>
      <c r="H27" s="7">
        <v>53.5</v>
      </c>
      <c r="I27" s="2"/>
      <c r="J27" s="2"/>
      <c r="K27" s="2"/>
      <c r="L27" s="2"/>
      <c r="M27" s="2"/>
      <c r="N27" s="2"/>
    </row>
    <row r="28" spans="1:14" s="3" customFormat="1" x14ac:dyDescent="0.25">
      <c r="A28" s="2"/>
      <c r="B28" s="238" t="s">
        <v>16</v>
      </c>
      <c r="C28" s="239"/>
      <c r="D28" s="7">
        <f>+D27-D26</f>
        <v>71.5</v>
      </c>
      <c r="E28" s="7">
        <f>+E27-E26</f>
        <v>71</v>
      </c>
      <c r="F28" s="7">
        <f>+F27-F26</f>
        <v>68</v>
      </c>
      <c r="G28" s="7">
        <f t="shared" ref="G28" si="0">+G27-G26</f>
        <v>71</v>
      </c>
      <c r="H28" s="7">
        <f t="shared" ref="H28" si="1">+H27-H26</f>
        <v>44.5</v>
      </c>
      <c r="I28" s="2"/>
      <c r="J28" s="2"/>
      <c r="K28" s="2"/>
      <c r="L28" s="2"/>
      <c r="M28" s="2"/>
      <c r="N28" s="2"/>
    </row>
    <row r="29" spans="1:14" s="3" customFormat="1" x14ac:dyDescent="0.25">
      <c r="A29" s="2"/>
      <c r="B29" s="238" t="s">
        <v>17</v>
      </c>
      <c r="C29" s="239"/>
      <c r="D29" s="7">
        <v>81.5</v>
      </c>
      <c r="E29" s="31">
        <v>78.900000000000006</v>
      </c>
      <c r="F29" s="7">
        <v>75</v>
      </c>
      <c r="G29" s="7">
        <v>76.5</v>
      </c>
      <c r="H29" s="7">
        <v>45.5</v>
      </c>
      <c r="I29" s="2"/>
      <c r="J29" s="2"/>
      <c r="K29" s="2"/>
      <c r="L29" s="2"/>
      <c r="M29" s="2"/>
      <c r="N29" s="2"/>
    </row>
    <row r="30" spans="1:14" s="3" customFormat="1" x14ac:dyDescent="0.25">
      <c r="A30" s="2"/>
      <c r="B30" s="238" t="s">
        <v>18</v>
      </c>
      <c r="C30" s="239"/>
      <c r="D30" s="7">
        <f>D29-D26</f>
        <v>63.5</v>
      </c>
      <c r="E30" s="7">
        <f>E29-E26</f>
        <v>61.400000000000006</v>
      </c>
      <c r="F30" s="7">
        <f t="shared" ref="F30:G30" si="2">F29-F26</f>
        <v>57.5</v>
      </c>
      <c r="G30" s="7">
        <f t="shared" si="2"/>
        <v>59</v>
      </c>
      <c r="H30" s="7">
        <f t="shared" ref="H30" si="3">H29-H26</f>
        <v>36.5</v>
      </c>
      <c r="I30" s="2"/>
      <c r="J30" s="2"/>
      <c r="K30" s="2"/>
      <c r="L30" s="2"/>
      <c r="M30" s="2"/>
      <c r="N30" s="2"/>
    </row>
    <row r="31" spans="1:14" s="3" customFormat="1" x14ac:dyDescent="0.25">
      <c r="A31" s="2"/>
      <c r="B31" s="238" t="s">
        <v>19</v>
      </c>
      <c r="C31" s="239"/>
      <c r="D31" s="11">
        <f>+(D28-D30)/D30</f>
        <v>0.12598425196850394</v>
      </c>
      <c r="E31" s="11">
        <f>+(E28-E30)/E30</f>
        <v>0.15635179153094453</v>
      </c>
      <c r="F31" s="11">
        <f>+(F28-F30)/F30</f>
        <v>0.18260869565217391</v>
      </c>
      <c r="G31" s="11">
        <f>+(G28-G30)/G30</f>
        <v>0.20338983050847459</v>
      </c>
      <c r="H31" s="11">
        <f>+(H28-H30)/H30</f>
        <v>0.21917808219178081</v>
      </c>
      <c r="I31" s="2"/>
      <c r="J31" s="2"/>
      <c r="K31" s="2"/>
      <c r="L31" s="2"/>
      <c r="M31" s="2"/>
      <c r="N31" s="2"/>
    </row>
    <row r="32" spans="1:14" s="3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5" s="3" customFormat="1" x14ac:dyDescent="0.25">
      <c r="A33" s="2"/>
      <c r="B33" s="248" t="s">
        <v>20</v>
      </c>
      <c r="C33" s="248"/>
      <c r="D33" s="28">
        <v>1</v>
      </c>
      <c r="E33" s="28">
        <v>2</v>
      </c>
      <c r="F33" s="28">
        <v>3</v>
      </c>
      <c r="G33" s="28">
        <v>4</v>
      </c>
      <c r="H33" s="28">
        <v>5</v>
      </c>
      <c r="I33" s="2"/>
      <c r="J33" s="2"/>
      <c r="K33" s="2"/>
      <c r="L33" s="2"/>
      <c r="M33" s="2"/>
      <c r="N33" s="2"/>
    </row>
    <row r="34" spans="1:15" s="3" customFormat="1" x14ac:dyDescent="0.25">
      <c r="A34" s="2"/>
      <c r="B34" s="240" t="s">
        <v>21</v>
      </c>
      <c r="C34" s="240"/>
      <c r="D34" s="7">
        <v>4200.5</v>
      </c>
      <c r="E34" s="7">
        <v>4200.5</v>
      </c>
      <c r="F34" s="7">
        <v>4200.5</v>
      </c>
      <c r="G34" s="7">
        <v>4200.5</v>
      </c>
      <c r="H34" s="7">
        <v>4200.5</v>
      </c>
      <c r="I34" s="2"/>
      <c r="J34" s="2"/>
      <c r="K34" s="2"/>
      <c r="L34" s="2"/>
      <c r="M34" s="2"/>
      <c r="N34" s="2"/>
    </row>
    <row r="35" spans="1:15" s="3" customFormat="1" x14ac:dyDescent="0.25">
      <c r="A35" s="2"/>
      <c r="B35" s="12" t="s">
        <v>22</v>
      </c>
      <c r="C35" s="12"/>
      <c r="D35" s="7">
        <v>6022.5</v>
      </c>
      <c r="E35" s="7">
        <v>6090.5</v>
      </c>
      <c r="F35" s="7">
        <v>6102</v>
      </c>
      <c r="G35" s="7">
        <v>6088.5</v>
      </c>
      <c r="H35" s="7">
        <v>6020</v>
      </c>
      <c r="I35" s="2"/>
      <c r="J35" s="2"/>
      <c r="K35" s="2"/>
      <c r="L35" s="2"/>
      <c r="M35" s="2"/>
      <c r="N35" s="2"/>
    </row>
    <row r="36" spans="1:15" s="3" customFormat="1" x14ac:dyDescent="0.25">
      <c r="A36" s="2"/>
      <c r="B36" s="238" t="s">
        <v>23</v>
      </c>
      <c r="C36" s="239"/>
      <c r="D36" s="7">
        <f>D35-D34</f>
        <v>1822</v>
      </c>
      <c r="E36" s="7">
        <f>E35-E34</f>
        <v>1890</v>
      </c>
      <c r="F36" s="7">
        <f>F35-F34</f>
        <v>1901.5</v>
      </c>
      <c r="G36" s="7">
        <f t="shared" ref="G36" si="4">G35-G34</f>
        <v>1888</v>
      </c>
      <c r="H36" s="7">
        <f t="shared" ref="H36" si="5">H35-H34</f>
        <v>1819.5</v>
      </c>
      <c r="I36" s="2"/>
      <c r="J36" s="2"/>
      <c r="K36" s="2"/>
      <c r="L36" s="2"/>
      <c r="M36" s="2"/>
      <c r="N36" s="2"/>
    </row>
    <row r="37" spans="1:15" s="3" customFormat="1" x14ac:dyDescent="0.25">
      <c r="A37" s="2"/>
      <c r="B37" s="238" t="s">
        <v>29</v>
      </c>
      <c r="C37" s="239"/>
      <c r="D37" s="13">
        <f>D36/$D$23</f>
        <v>1.9383384062655502</v>
      </c>
      <c r="E37" s="13">
        <f>E36/$D$23</f>
        <v>2.0106803445894017</v>
      </c>
      <c r="F37" s="13">
        <f t="shared" ref="F37:G37" si="6">F36/$D$23</f>
        <v>2.0229146429824061</v>
      </c>
      <c r="G37" s="13">
        <f t="shared" si="6"/>
        <v>2.008552640521053</v>
      </c>
      <c r="H37" s="13">
        <f t="shared" ref="H37" si="7">H36/$D$23</f>
        <v>1.9356787761801146</v>
      </c>
      <c r="I37" s="2"/>
      <c r="J37" s="2"/>
      <c r="K37" s="2"/>
      <c r="L37" s="2"/>
      <c r="M37" s="2"/>
      <c r="N37" s="2"/>
    </row>
    <row r="38" spans="1:15" s="3" customFormat="1" x14ac:dyDescent="0.25">
      <c r="A38" s="2"/>
      <c r="B38" s="238" t="s">
        <v>24</v>
      </c>
      <c r="C38" s="239"/>
      <c r="D38" s="13">
        <f>+D37/(1+D31)</f>
        <v>1.7214613817882858</v>
      </c>
      <c r="E38" s="13">
        <f>+E37/(1+E31)</f>
        <v>1.7388137064477363</v>
      </c>
      <c r="F38" s="13">
        <f t="shared" ref="F38:G38" si="8">+F37/(1+F31)</f>
        <v>1.7105528231101228</v>
      </c>
      <c r="G38" s="13">
        <f t="shared" si="8"/>
        <v>1.6690789547991851</v>
      </c>
      <c r="H38" s="13">
        <f t="shared" ref="H38" si="9">+H37/(1+H31)</f>
        <v>1.5876915804623413</v>
      </c>
      <c r="I38" s="2"/>
      <c r="J38" s="2"/>
      <c r="K38" s="2"/>
      <c r="L38" s="2"/>
      <c r="M38" s="2"/>
      <c r="N38" s="2"/>
    </row>
    <row r="39" spans="1:15" s="3" customForma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5" s="3" customForma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5" s="3" customFormat="1" x14ac:dyDescent="0.25">
      <c r="B41" s="2"/>
      <c r="C41" s="2"/>
      <c r="D41" s="2"/>
      <c r="E41" s="2"/>
      <c r="F41" s="2"/>
      <c r="G41" s="2"/>
      <c r="H41" s="2"/>
      <c r="I41" s="2"/>
      <c r="K41" s="2"/>
      <c r="L41" s="2"/>
      <c r="M41" s="2"/>
      <c r="N41" s="2"/>
    </row>
    <row r="42" spans="1:15" s="3" customFormat="1" x14ac:dyDescent="0.25">
      <c r="B42" s="2"/>
      <c r="C42" s="2"/>
      <c r="D42" s="2"/>
      <c r="E42" s="2"/>
      <c r="F42" s="2"/>
      <c r="G42" s="2"/>
      <c r="H42" s="2"/>
      <c r="L42" s="2"/>
      <c r="M42" s="2"/>
      <c r="N42" s="2"/>
    </row>
    <row r="43" spans="1:15" s="3" customFormat="1" x14ac:dyDescent="0.25">
      <c r="B43" s="2"/>
      <c r="C43" s="2"/>
      <c r="D43" s="2"/>
      <c r="E43" s="2"/>
      <c r="F43" s="2"/>
      <c r="G43" s="2"/>
      <c r="H43" s="2"/>
      <c r="L43" s="2"/>
      <c r="M43" s="2"/>
      <c r="N43" s="22"/>
      <c r="O43" s="23"/>
    </row>
    <row r="44" spans="1:15" s="3" customFormat="1" x14ac:dyDescent="0.25">
      <c r="B44" s="2"/>
      <c r="C44" s="2"/>
      <c r="D44" s="2"/>
      <c r="E44" s="2"/>
      <c r="F44" s="2"/>
      <c r="G44" s="2"/>
      <c r="H44" s="2"/>
      <c r="L44" s="2"/>
      <c r="M44" s="2"/>
      <c r="N44" s="2"/>
    </row>
    <row r="45" spans="1:15" s="3" customFormat="1" x14ac:dyDescent="0.25">
      <c r="B45" s="2"/>
      <c r="C45" s="2"/>
      <c r="D45" s="2"/>
      <c r="E45" s="2"/>
      <c r="F45" s="2"/>
      <c r="G45" s="2"/>
      <c r="H45" s="2"/>
      <c r="L45" s="2"/>
      <c r="M45" s="2"/>
      <c r="N45" s="2"/>
    </row>
    <row r="46" spans="1:15" s="3" customFormat="1" x14ac:dyDescent="0.25">
      <c r="B46" s="2"/>
      <c r="C46" s="2"/>
      <c r="D46" s="2"/>
      <c r="E46" s="2"/>
      <c r="F46" s="2"/>
      <c r="G46" s="2"/>
      <c r="H46" s="258" t="s">
        <v>25</v>
      </c>
      <c r="I46" s="258"/>
      <c r="J46" s="258"/>
      <c r="K46" s="2"/>
      <c r="L46" s="2"/>
      <c r="M46" s="2"/>
      <c r="N46" s="2"/>
    </row>
    <row r="47" spans="1:15" s="3" customFormat="1" x14ac:dyDescent="0.25">
      <c r="B47" s="2"/>
      <c r="C47" s="2"/>
      <c r="D47" s="2"/>
      <c r="E47" s="2"/>
      <c r="F47" s="2"/>
      <c r="G47" s="2"/>
      <c r="H47" s="241" t="s">
        <v>30</v>
      </c>
      <c r="I47" s="242"/>
      <c r="J47" s="7">
        <v>1.74</v>
      </c>
      <c r="K47" s="2"/>
      <c r="L47" s="2"/>
      <c r="M47" s="2"/>
      <c r="N47" s="2"/>
    </row>
    <row r="48" spans="1:15" s="3" customFormat="1" x14ac:dyDescent="0.25">
      <c r="B48" s="2"/>
      <c r="C48" s="2"/>
      <c r="D48" s="2"/>
      <c r="E48" s="2"/>
      <c r="F48" s="2"/>
      <c r="G48" s="2"/>
      <c r="H48" s="241" t="s">
        <v>26</v>
      </c>
      <c r="I48" s="242"/>
      <c r="J48" s="7">
        <v>15.6</v>
      </c>
      <c r="K48" s="2"/>
      <c r="L48" s="2"/>
      <c r="M48" s="2"/>
      <c r="N48" s="2"/>
    </row>
    <row r="49" spans="2:14" s="3" customForma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s="3" customForma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s="3" customForma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s="3" customForma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s="3" customForma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s="3" customForma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s="3" customForma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s="3" customForma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s="3" customForma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 s="3" customFormat="1" x14ac:dyDescent="0.25">
      <c r="B58" s="2"/>
      <c r="C58" s="2"/>
      <c r="D58" s="15"/>
      <c r="E58" s="15"/>
      <c r="F58" s="2"/>
      <c r="G58" s="2"/>
      <c r="H58" s="2"/>
      <c r="I58" s="2"/>
      <c r="J58" s="2"/>
      <c r="K58" s="2"/>
      <c r="L58" s="2"/>
      <c r="M58" s="2"/>
      <c r="N58" s="2"/>
    </row>
    <row r="59" spans="2:14" s="3" customFormat="1" x14ac:dyDescent="0.25">
      <c r="B59" s="2"/>
      <c r="C59" s="2"/>
      <c r="D59" s="16"/>
      <c r="E59" s="16"/>
      <c r="F59" s="2"/>
      <c r="G59" s="2"/>
      <c r="H59" s="2"/>
      <c r="I59" s="2"/>
      <c r="J59" s="2"/>
      <c r="K59" s="2"/>
      <c r="L59" s="2"/>
      <c r="M59" s="2"/>
      <c r="N59" s="2"/>
    </row>
    <row r="60" spans="2:14" s="3" customFormat="1" x14ac:dyDescent="0.25">
      <c r="B60" s="2"/>
      <c r="C60" s="2"/>
      <c r="D60" s="16"/>
      <c r="E60" s="16"/>
      <c r="F60" s="2"/>
      <c r="G60" s="2"/>
      <c r="H60" s="2"/>
      <c r="I60" s="2"/>
      <c r="J60" s="2"/>
      <c r="K60" s="2"/>
      <c r="L60" s="2"/>
      <c r="M60" s="2"/>
      <c r="N60" s="2"/>
    </row>
    <row r="61" spans="2:14" s="3" customFormat="1" x14ac:dyDescent="0.25">
      <c r="B61" s="2"/>
      <c r="C61" s="2"/>
      <c r="D61" s="15"/>
      <c r="E61" s="15"/>
      <c r="F61" s="2"/>
      <c r="G61" s="2"/>
      <c r="H61" s="2"/>
      <c r="I61" s="2"/>
      <c r="J61" s="2"/>
      <c r="K61" s="2"/>
      <c r="L61" s="2"/>
      <c r="M61" s="2"/>
      <c r="N61" s="2"/>
    </row>
    <row r="62" spans="2:14" s="3" customFormat="1" x14ac:dyDescent="0.25">
      <c r="B62" s="2"/>
      <c r="C62" s="2"/>
      <c r="D62" s="15"/>
      <c r="E62" s="15"/>
      <c r="F62" s="2"/>
      <c r="G62" s="2"/>
      <c r="H62" s="2"/>
      <c r="I62" s="2"/>
      <c r="J62" s="2"/>
      <c r="K62" s="2"/>
      <c r="L62" s="2"/>
      <c r="M62" s="2"/>
      <c r="N62" s="2"/>
    </row>
    <row r="63" spans="2:14" s="3" customFormat="1" x14ac:dyDescent="0.25">
      <c r="B63" s="2"/>
      <c r="C63" s="2"/>
      <c r="D63" s="15"/>
      <c r="E63" s="15"/>
      <c r="F63" s="2"/>
      <c r="G63" s="2"/>
      <c r="H63" s="2"/>
      <c r="I63" s="2"/>
      <c r="J63" s="2"/>
      <c r="K63" s="2"/>
      <c r="L63" s="2"/>
      <c r="M63" s="2"/>
      <c r="N63" s="2"/>
    </row>
    <row r="64" spans="2:14" s="3" customFormat="1" x14ac:dyDescent="0.25">
      <c r="B64" s="2"/>
      <c r="C64" s="2"/>
      <c r="D64" s="15"/>
      <c r="E64" s="15"/>
      <c r="F64" s="2"/>
      <c r="G64" s="2"/>
      <c r="H64" s="2"/>
      <c r="I64" s="2"/>
      <c r="J64" s="2"/>
      <c r="K64" s="2"/>
      <c r="L64" s="2"/>
      <c r="M64" s="2"/>
      <c r="N64" s="2"/>
    </row>
    <row r="65" spans="2:14" s="3" customForma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s="3" customForma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s="3" customForma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s="3" customFormat="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s="3" customFormat="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s="3" customForma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s="3" customForma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s="3" customForma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s="3" customForma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s="3" customForma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14" s="3" customForma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14" s="3" customForma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2:14" s="3" customForma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2:14" s="3" customForma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2:14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2:14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</sheetData>
  <mergeCells count="28">
    <mergeCell ref="C12:G12"/>
    <mergeCell ref="H8:O12"/>
    <mergeCell ref="B2:O6"/>
    <mergeCell ref="C8:G8"/>
    <mergeCell ref="C9:G9"/>
    <mergeCell ref="C10:G10"/>
    <mergeCell ref="C11:G11"/>
    <mergeCell ref="B31:C31"/>
    <mergeCell ref="B17:C17"/>
    <mergeCell ref="B18:C18"/>
    <mergeCell ref="B20:C20"/>
    <mergeCell ref="B21:C21"/>
    <mergeCell ref="B22:C22"/>
    <mergeCell ref="B23:C23"/>
    <mergeCell ref="B26:C26"/>
    <mergeCell ref="B27:C27"/>
    <mergeCell ref="B28:C28"/>
    <mergeCell ref="B29:C29"/>
    <mergeCell ref="B30:C30"/>
    <mergeCell ref="B25:C25"/>
    <mergeCell ref="B33:C33"/>
    <mergeCell ref="B34:C34"/>
    <mergeCell ref="H46:J46"/>
    <mergeCell ref="H47:I47"/>
    <mergeCell ref="H48:I48"/>
    <mergeCell ref="B36:C36"/>
    <mergeCell ref="B37:C37"/>
    <mergeCell ref="B38:C3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47292-8D5E-469D-BAA3-E0C9AA8A136E}">
  <dimension ref="A1:N86"/>
  <sheetViews>
    <sheetView tabSelected="1" topLeftCell="A43" zoomScale="85" zoomScaleNormal="85" workbookViewId="0">
      <selection activeCell="C39" sqref="C39"/>
    </sheetView>
  </sheetViews>
  <sheetFormatPr baseColWidth="10" defaultColWidth="10.7109375" defaultRowHeight="15.75" x14ac:dyDescent="0.25"/>
  <cols>
    <col min="1" max="1" width="5" style="32" customWidth="1"/>
    <col min="2" max="2" width="30" style="32" customWidth="1"/>
    <col min="3" max="3" width="35.85546875" style="33" customWidth="1"/>
    <col min="4" max="4" width="10.7109375" style="32" customWidth="1"/>
    <col min="5" max="5" width="13.7109375" style="32" customWidth="1"/>
    <col min="6" max="6" width="16.140625" style="32" customWidth="1"/>
    <col min="7" max="7" width="14.85546875" style="32" customWidth="1"/>
    <col min="8" max="8" width="20.7109375" style="32" customWidth="1"/>
    <col min="9" max="16384" width="10.7109375" style="32"/>
  </cols>
  <sheetData>
    <row r="1" spans="1:14" s="3" customFormat="1" ht="15" x14ac:dyDescent="0.25">
      <c r="A1" s="2"/>
      <c r="B1" s="218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20"/>
    </row>
    <row r="2" spans="1:14" s="3" customFormat="1" ht="15" x14ac:dyDescent="0.25">
      <c r="A2" s="2"/>
      <c r="B2" s="221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3"/>
    </row>
    <row r="3" spans="1:14" s="3" customFormat="1" ht="15" x14ac:dyDescent="0.25">
      <c r="A3" s="2"/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3"/>
    </row>
    <row r="4" spans="1:14" s="3" customFormat="1" ht="15" x14ac:dyDescent="0.25">
      <c r="A4" s="2"/>
      <c r="B4" s="221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3"/>
    </row>
    <row r="5" spans="1:14" s="3" customFormat="1" ht="15" x14ac:dyDescent="0.25">
      <c r="A5" s="4"/>
      <c r="B5" s="224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6"/>
    </row>
    <row r="6" spans="1:14" s="3" customFormat="1" ht="15" x14ac:dyDescent="0.25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s="19" customFormat="1" ht="44.25" customHeight="1" x14ac:dyDescent="0.25">
      <c r="A7" s="17"/>
      <c r="B7" s="18" t="s">
        <v>0</v>
      </c>
      <c r="C7" s="227" t="s">
        <v>1</v>
      </c>
      <c r="D7" s="227"/>
      <c r="E7" s="227"/>
      <c r="F7" s="227"/>
      <c r="G7" s="227"/>
      <c r="H7" s="229" t="s">
        <v>112</v>
      </c>
      <c r="I7" s="230"/>
      <c r="J7" s="230"/>
      <c r="K7" s="230"/>
      <c r="L7" s="230"/>
      <c r="M7" s="230"/>
      <c r="N7" s="231"/>
    </row>
    <row r="8" spans="1:14" s="19" customFormat="1" x14ac:dyDescent="0.25">
      <c r="A8" s="17"/>
      <c r="B8" s="18" t="s">
        <v>2</v>
      </c>
      <c r="C8" s="228" t="s">
        <v>3</v>
      </c>
      <c r="D8" s="228"/>
      <c r="E8" s="228"/>
      <c r="F8" s="228"/>
      <c r="G8" s="228"/>
      <c r="H8" s="232"/>
      <c r="I8" s="233"/>
      <c r="J8" s="233"/>
      <c r="K8" s="233"/>
      <c r="L8" s="233"/>
      <c r="M8" s="233"/>
      <c r="N8" s="234"/>
    </row>
    <row r="9" spans="1:14" s="19" customFormat="1" x14ac:dyDescent="0.25">
      <c r="A9" s="17"/>
      <c r="B9" s="18" t="s">
        <v>2</v>
      </c>
      <c r="C9" s="228" t="s">
        <v>4</v>
      </c>
      <c r="D9" s="228"/>
      <c r="E9" s="228"/>
      <c r="F9" s="228"/>
      <c r="G9" s="228"/>
      <c r="H9" s="232"/>
      <c r="I9" s="233"/>
      <c r="J9" s="233"/>
      <c r="K9" s="233"/>
      <c r="L9" s="233"/>
      <c r="M9" s="233"/>
      <c r="N9" s="234"/>
    </row>
    <row r="10" spans="1:14" s="19" customFormat="1" x14ac:dyDescent="0.25">
      <c r="A10" s="17"/>
      <c r="B10" s="18" t="s">
        <v>5</v>
      </c>
      <c r="C10" s="228" t="s">
        <v>6</v>
      </c>
      <c r="D10" s="228"/>
      <c r="E10" s="228"/>
      <c r="F10" s="228"/>
      <c r="G10" s="228"/>
      <c r="H10" s="232"/>
      <c r="I10" s="233"/>
      <c r="J10" s="233"/>
      <c r="K10" s="233"/>
      <c r="L10" s="233"/>
      <c r="M10" s="233"/>
      <c r="N10" s="234"/>
    </row>
    <row r="11" spans="1:14" s="19" customFormat="1" x14ac:dyDescent="0.25">
      <c r="B11" s="18" t="s">
        <v>7</v>
      </c>
      <c r="C11" s="228" t="s">
        <v>8</v>
      </c>
      <c r="D11" s="228"/>
      <c r="E11" s="228"/>
      <c r="F11" s="228"/>
      <c r="G11" s="228"/>
      <c r="H11" s="235"/>
      <c r="I11" s="236"/>
      <c r="J11" s="236"/>
      <c r="K11" s="236"/>
      <c r="L11" s="236"/>
      <c r="M11" s="236"/>
      <c r="N11" s="237"/>
    </row>
    <row r="13" spans="1:14" x14ac:dyDescent="0.25">
      <c r="B13" s="258" t="s">
        <v>110</v>
      </c>
      <c r="C13" s="258"/>
    </row>
    <row r="14" spans="1:14" x14ac:dyDescent="0.25">
      <c r="B14" s="36" t="s">
        <v>103</v>
      </c>
      <c r="C14" s="5">
        <v>5</v>
      </c>
    </row>
    <row r="15" spans="1:14" x14ac:dyDescent="0.25">
      <c r="B15" s="36" t="s">
        <v>104</v>
      </c>
      <c r="C15" s="5">
        <v>10</v>
      </c>
    </row>
    <row r="16" spans="1:14" x14ac:dyDescent="0.25">
      <c r="B16" s="36" t="s">
        <v>105</v>
      </c>
      <c r="C16" s="5">
        <f xml:space="preserve"> PI()*(C14/2)^2*C15</f>
        <v>196.34954084936209</v>
      </c>
      <c r="G16"/>
    </row>
    <row r="17" spans="2:6" x14ac:dyDescent="0.25">
      <c r="B17" s="36" t="s">
        <v>106</v>
      </c>
      <c r="C17" s="5">
        <f>+'PROCTOR M-0% ceniza'!I45*(1+'PROCTOR M-0% ceniza'!I46/100)</f>
        <v>1.9859399999999998</v>
      </c>
    </row>
    <row r="18" spans="2:6" x14ac:dyDescent="0.25">
      <c r="B18" s="36" t="s">
        <v>107</v>
      </c>
      <c r="C18" s="5">
        <f>+C16*C17</f>
        <v>389.93840715438211</v>
      </c>
    </row>
    <row r="19" spans="2:6" x14ac:dyDescent="0.25">
      <c r="B19" s="36" t="s">
        <v>108</v>
      </c>
      <c r="C19" s="5">
        <f>+C18/3</f>
        <v>129.97946905146071</v>
      </c>
    </row>
    <row r="20" spans="2:6" x14ac:dyDescent="0.25">
      <c r="B20" s="36" t="s">
        <v>109</v>
      </c>
      <c r="C20" s="5">
        <f>'PROCTOR M-0% ceniza'!I46</f>
        <v>12.2</v>
      </c>
    </row>
    <row r="22" spans="2:6" s="2" customFormat="1" ht="12" x14ac:dyDescent="0.2">
      <c r="C22" s="15"/>
    </row>
    <row r="23" spans="2:6" s="2" customFormat="1" ht="12" x14ac:dyDescent="0.2">
      <c r="B23" s="258" t="s">
        <v>33</v>
      </c>
      <c r="C23" s="258"/>
      <c r="E23" s="14"/>
      <c r="F23" s="2" t="s">
        <v>34</v>
      </c>
    </row>
    <row r="24" spans="2:6" s="2" customFormat="1" ht="12" x14ac:dyDescent="0.2">
      <c r="B24" s="36" t="s">
        <v>35</v>
      </c>
      <c r="C24" s="5" t="s">
        <v>36</v>
      </c>
    </row>
    <row r="25" spans="2:6" s="2" customFormat="1" ht="12" x14ac:dyDescent="0.2">
      <c r="B25" s="36" t="s">
        <v>80</v>
      </c>
      <c r="C25" s="5" t="s">
        <v>91</v>
      </c>
    </row>
    <row r="26" spans="2:6" s="2" customFormat="1" ht="12" x14ac:dyDescent="0.2">
      <c r="B26" s="36" t="s">
        <v>81</v>
      </c>
      <c r="C26" s="5" t="s">
        <v>92</v>
      </c>
    </row>
    <row r="27" spans="2:6" s="2" customFormat="1" ht="12" x14ac:dyDescent="0.2">
      <c r="B27" s="36" t="s">
        <v>82</v>
      </c>
      <c r="C27" s="5" t="s">
        <v>33</v>
      </c>
    </row>
    <row r="28" spans="2:6" s="14" customFormat="1" ht="12" x14ac:dyDescent="0.2">
      <c r="B28" s="52" t="s">
        <v>83</v>
      </c>
      <c r="C28" s="37"/>
    </row>
    <row r="29" spans="2:6" s="2" customFormat="1" ht="12" x14ac:dyDescent="0.2">
      <c r="B29" s="36" t="s">
        <v>84</v>
      </c>
      <c r="C29" s="5" t="s">
        <v>37</v>
      </c>
    </row>
    <row r="30" spans="2:6" s="2" customFormat="1" ht="12" x14ac:dyDescent="0.2">
      <c r="B30" s="36" t="s">
        <v>85</v>
      </c>
      <c r="C30" s="5" t="s">
        <v>38</v>
      </c>
    </row>
    <row r="31" spans="2:6" s="2" customFormat="1" ht="12" x14ac:dyDescent="0.2">
      <c r="B31" s="36" t="s">
        <v>86</v>
      </c>
      <c r="C31" s="5" t="s">
        <v>37</v>
      </c>
    </row>
    <row r="32" spans="2:6" s="2" customFormat="1" ht="12" x14ac:dyDescent="0.2">
      <c r="B32" s="36" t="s">
        <v>87</v>
      </c>
      <c r="C32" s="8">
        <v>50.8</v>
      </c>
      <c r="D32" s="5">
        <f>C32/1000</f>
        <v>5.0799999999999998E-2</v>
      </c>
      <c r="E32" s="5" t="s">
        <v>95</v>
      </c>
    </row>
    <row r="33" spans="2:5" s="2" customFormat="1" ht="13.5" x14ac:dyDescent="0.2">
      <c r="B33" s="36" t="s">
        <v>88</v>
      </c>
      <c r="C33" s="38">
        <f>+PI()*(C32/2)^2</f>
        <v>2026.8299163899908</v>
      </c>
      <c r="D33" s="38">
        <f>+PI()*(D32/2)^2</f>
        <v>2.0268299163899908E-3</v>
      </c>
      <c r="E33" s="5" t="s">
        <v>94</v>
      </c>
    </row>
    <row r="34" spans="2:5" s="2" customFormat="1" ht="12" x14ac:dyDescent="0.2">
      <c r="B34" s="36" t="s">
        <v>89</v>
      </c>
      <c r="C34" s="8">
        <f>AVERAGE(D60,D68,D76)</f>
        <v>14.640000000000015</v>
      </c>
      <c r="D34" s="5" t="s">
        <v>96</v>
      </c>
      <c r="E34" s="5" t="s">
        <v>97</v>
      </c>
    </row>
    <row r="35" spans="2:5" s="2" customFormat="1" ht="12" x14ac:dyDescent="0.2">
      <c r="B35" s="36" t="s">
        <v>90</v>
      </c>
      <c r="C35" s="5">
        <v>20</v>
      </c>
      <c r="D35" s="53"/>
    </row>
    <row r="36" spans="2:5" s="2" customFormat="1" ht="12" x14ac:dyDescent="0.2">
      <c r="C36" s="15"/>
    </row>
    <row r="37" spans="2:5" s="2" customFormat="1" ht="12" x14ac:dyDescent="0.2">
      <c r="C37" s="15"/>
    </row>
    <row r="38" spans="2:5" s="2" customFormat="1" ht="12" x14ac:dyDescent="0.2">
      <c r="B38" s="6" t="s">
        <v>39</v>
      </c>
      <c r="C38" s="24">
        <v>6</v>
      </c>
    </row>
    <row r="39" spans="2:5" s="2" customFormat="1" ht="12" x14ac:dyDescent="0.2">
      <c r="B39" s="36" t="s">
        <v>72</v>
      </c>
      <c r="C39" s="8">
        <f>[1]MED.MOL!K62/10</f>
        <v>10.504000000000001</v>
      </c>
      <c r="D39" s="38">
        <f t="shared" ref="D39:D44" si="0">C39*10</f>
        <v>105.04000000000002</v>
      </c>
      <c r="E39" s="5" t="s">
        <v>97</v>
      </c>
    </row>
    <row r="40" spans="2:5" s="2" customFormat="1" ht="12" x14ac:dyDescent="0.2">
      <c r="B40" s="36" t="s">
        <v>73</v>
      </c>
      <c r="C40" s="8">
        <f>[1]MED.MOL!K63/10</f>
        <v>2.5249999999999999</v>
      </c>
      <c r="D40" s="38">
        <f t="shared" si="0"/>
        <v>25.25</v>
      </c>
      <c r="E40" s="5" t="s">
        <v>97</v>
      </c>
    </row>
    <row r="41" spans="2:5" s="2" customFormat="1" ht="12" x14ac:dyDescent="0.2">
      <c r="B41" s="36" t="s">
        <v>74</v>
      </c>
      <c r="C41" s="8">
        <f>[1]MED.MOL!K64/10</f>
        <v>12.558250000000001</v>
      </c>
      <c r="D41" s="38">
        <f t="shared" si="0"/>
        <v>125.58250000000001</v>
      </c>
      <c r="E41" s="5" t="s">
        <v>97</v>
      </c>
    </row>
    <row r="42" spans="2:5" s="2" customFormat="1" ht="12" x14ac:dyDescent="0.2">
      <c r="B42" s="36" t="s">
        <v>75</v>
      </c>
      <c r="C42" s="8">
        <f>[1]MED.MOL!K65/10</f>
        <v>5.0736250000000007</v>
      </c>
      <c r="D42" s="38">
        <f t="shared" si="0"/>
        <v>50.736250000000005</v>
      </c>
      <c r="E42" s="5" t="s">
        <v>97</v>
      </c>
    </row>
    <row r="43" spans="2:5" s="2" customFormat="1" ht="12" x14ac:dyDescent="0.2">
      <c r="B43" s="36" t="s">
        <v>76</v>
      </c>
      <c r="C43" s="5">
        <v>10</v>
      </c>
      <c r="D43" s="38">
        <f t="shared" si="0"/>
        <v>100</v>
      </c>
      <c r="E43" s="5" t="s">
        <v>97</v>
      </c>
    </row>
    <row r="44" spans="2:5" s="2" customFormat="1" ht="12" x14ac:dyDescent="0.2">
      <c r="B44" s="36" t="s">
        <v>77</v>
      </c>
      <c r="C44" s="5">
        <f>C32/10</f>
        <v>5.08</v>
      </c>
      <c r="D44" s="38">
        <f t="shared" si="0"/>
        <v>50.8</v>
      </c>
      <c r="E44" s="5" t="s">
        <v>97</v>
      </c>
    </row>
    <row r="45" spans="2:5" s="2" customFormat="1" ht="13.5" x14ac:dyDescent="0.2">
      <c r="B45" s="36" t="s">
        <v>78</v>
      </c>
      <c r="C45" s="39">
        <f>+PI()*(C44/2)^2</f>
        <v>20.268299163899908</v>
      </c>
      <c r="D45" s="38">
        <f>+PI()*(D44/2)^2</f>
        <v>2026.8299163899908</v>
      </c>
      <c r="E45" s="5" t="s">
        <v>98</v>
      </c>
    </row>
    <row r="46" spans="2:5" s="2" customFormat="1" ht="13.5" x14ac:dyDescent="0.2">
      <c r="B46" s="36" t="s">
        <v>79</v>
      </c>
      <c r="C46" s="39">
        <f>C45*C43</f>
        <v>202.68299163899908</v>
      </c>
      <c r="D46" s="38">
        <f>D45*D43</f>
        <v>202682.99163899908</v>
      </c>
      <c r="E46" s="5" t="s">
        <v>113</v>
      </c>
    </row>
    <row r="47" spans="2:5" s="2" customFormat="1" ht="13.5" x14ac:dyDescent="0.2">
      <c r="B47" s="64" t="s">
        <v>111</v>
      </c>
      <c r="C47" s="8">
        <f>+'PROCTOR M-0% ceniza'!I45</f>
        <v>1.77</v>
      </c>
      <c r="D47" s="38">
        <f>(C47*1000)/100</f>
        <v>17.7</v>
      </c>
      <c r="E47" s="67" t="s">
        <v>114</v>
      </c>
    </row>
    <row r="48" spans="2:5" s="2" customFormat="1" ht="12" x14ac:dyDescent="0.2">
      <c r="B48" s="64" t="s">
        <v>99</v>
      </c>
      <c r="C48" s="40">
        <f>(C47*C46)</f>
        <v>358.7488952010284</v>
      </c>
    </row>
    <row r="49" spans="2:8" s="2" customFormat="1" ht="12" x14ac:dyDescent="0.2">
      <c r="B49" s="69" t="s">
        <v>100</v>
      </c>
      <c r="C49" s="42">
        <f>C48*C20%</f>
        <v>43.767365214525462</v>
      </c>
    </row>
    <row r="50" spans="2:8" s="2" customFormat="1" ht="12" x14ac:dyDescent="0.2">
      <c r="B50" s="69" t="s">
        <v>101</v>
      </c>
      <c r="C50" s="81">
        <f>C48+C49</f>
        <v>402.51626041555386</v>
      </c>
    </row>
    <row r="51" spans="2:8" s="2" customFormat="1" ht="12" x14ac:dyDescent="0.2">
      <c r="B51" s="69" t="str">
        <f>+B17</f>
        <v>Densidad humeda [gr/cm3]</v>
      </c>
      <c r="C51" s="43">
        <f>+C17</f>
        <v>1.9859399999999998</v>
      </c>
      <c r="D51" s="80"/>
    </row>
    <row r="52" spans="2:8" s="2" customFormat="1" ht="12" x14ac:dyDescent="0.2">
      <c r="B52" s="69" t="str">
        <f t="shared" ref="B52:B53" si="1">+B18</f>
        <v>Masa total suelo humedo [g]</v>
      </c>
      <c r="C52" s="81">
        <f>+C51*C46</f>
        <v>402.5162604155538</v>
      </c>
      <c r="D52" s="80"/>
    </row>
    <row r="53" spans="2:8" s="2" customFormat="1" ht="12" x14ac:dyDescent="0.2">
      <c r="B53" s="69" t="str">
        <f t="shared" si="1"/>
        <v>Masa cada  capa [g]</v>
      </c>
      <c r="C53" s="43">
        <f>+C52/3</f>
        <v>134.17208680518459</v>
      </c>
      <c r="D53" s="80"/>
    </row>
    <row r="54" spans="2:8" s="2" customFormat="1" ht="12" x14ac:dyDescent="0.2">
      <c r="B54" s="78"/>
      <c r="C54" s="79"/>
      <c r="D54" s="80"/>
    </row>
    <row r="55" spans="2:8" s="2" customFormat="1" ht="12" x14ac:dyDescent="0.2">
      <c r="C55" s="15"/>
    </row>
    <row r="56" spans="2:8" s="2" customFormat="1" ht="19.149999999999999" customHeight="1" x14ac:dyDescent="0.2">
      <c r="B56" s="44" t="s">
        <v>43</v>
      </c>
      <c r="C56" s="28" t="s">
        <v>102</v>
      </c>
      <c r="D56" s="28" t="s">
        <v>97</v>
      </c>
      <c r="F56" s="264" t="s">
        <v>44</v>
      </c>
      <c r="G56" s="264"/>
      <c r="H56" s="264"/>
    </row>
    <row r="57" spans="2:8" s="2" customFormat="1" ht="28.9" customHeight="1" x14ac:dyDescent="0.2">
      <c r="B57" s="45" t="s">
        <v>44</v>
      </c>
      <c r="C57" s="46">
        <f>AVERAGE(H58:H61)</f>
        <v>7.4232500000000003</v>
      </c>
      <c r="D57" s="43">
        <f>C57*10</f>
        <v>74.232500000000002</v>
      </c>
      <c r="F57" s="47" t="s">
        <v>45</v>
      </c>
      <c r="G57" s="47" t="s">
        <v>97</v>
      </c>
      <c r="H57" s="47" t="s">
        <v>102</v>
      </c>
    </row>
    <row r="58" spans="2:8" s="2" customFormat="1" ht="25.5" customHeight="1" x14ac:dyDescent="0.2">
      <c r="B58" s="48" t="s">
        <v>46</v>
      </c>
      <c r="C58" s="43">
        <f>C41-C57</f>
        <v>5.1350000000000007</v>
      </c>
      <c r="D58" s="43">
        <f t="shared" ref="D58:D59" si="2">C58*10</f>
        <v>51.350000000000009</v>
      </c>
      <c r="F58" s="28" t="s">
        <v>47</v>
      </c>
      <c r="G58" s="56">
        <v>73.34</v>
      </c>
      <c r="H58" s="28">
        <f>G58/10</f>
        <v>7.3340000000000005</v>
      </c>
    </row>
    <row r="59" spans="2:8" s="2" customFormat="1" ht="21.75" customHeight="1" x14ac:dyDescent="0.2">
      <c r="B59" s="48" t="s">
        <v>48</v>
      </c>
      <c r="C59" s="28">
        <v>3.4</v>
      </c>
      <c r="D59" s="28">
        <f t="shared" si="2"/>
        <v>34</v>
      </c>
      <c r="F59" s="28" t="s">
        <v>49</v>
      </c>
      <c r="G59" s="56">
        <v>74.84</v>
      </c>
      <c r="H59" s="28">
        <f t="shared" ref="H59:H61" si="3">G59/10</f>
        <v>7.484</v>
      </c>
    </row>
    <row r="60" spans="2:8" s="2" customFormat="1" ht="28.5" customHeight="1" x14ac:dyDescent="0.2">
      <c r="B60" s="48" t="s">
        <v>50</v>
      </c>
      <c r="C60" s="57">
        <f>C58-C59</f>
        <v>1.7350000000000008</v>
      </c>
      <c r="D60" s="58">
        <f>C60*10</f>
        <v>17.350000000000009</v>
      </c>
      <c r="F60" s="28" t="s">
        <v>51</v>
      </c>
      <c r="G60" s="56">
        <v>74.53</v>
      </c>
      <c r="H60" s="28">
        <f t="shared" si="3"/>
        <v>7.4530000000000003</v>
      </c>
    </row>
    <row r="61" spans="2:8" s="2" customFormat="1" ht="12" x14ac:dyDescent="0.2">
      <c r="B61" s="36" t="s">
        <v>99</v>
      </c>
      <c r="C61" s="40">
        <f>C50/3</f>
        <v>134.17208680518462</v>
      </c>
      <c r="D61" s="53"/>
      <c r="F61" s="28" t="s">
        <v>52</v>
      </c>
      <c r="G61" s="56">
        <v>74.22</v>
      </c>
      <c r="H61" s="28">
        <f t="shared" si="3"/>
        <v>7.4219999999999997</v>
      </c>
    </row>
    <row r="62" spans="2:8" s="2" customFormat="1" ht="12" x14ac:dyDescent="0.2">
      <c r="C62" s="15"/>
    </row>
    <row r="63" spans="2:8" s="2" customFormat="1" ht="12" x14ac:dyDescent="0.2">
      <c r="C63" s="15"/>
    </row>
    <row r="64" spans="2:8" s="2" customFormat="1" ht="12" x14ac:dyDescent="0.2">
      <c r="B64" s="44" t="s">
        <v>53</v>
      </c>
      <c r="C64" s="28" t="s">
        <v>102</v>
      </c>
      <c r="D64" s="28" t="s">
        <v>97</v>
      </c>
      <c r="F64" s="264" t="s">
        <v>54</v>
      </c>
      <c r="G64" s="264"/>
      <c r="H64" s="264"/>
    </row>
    <row r="65" spans="2:10" s="2" customFormat="1" ht="27.75" customHeight="1" x14ac:dyDescent="0.2">
      <c r="B65" s="45" t="s">
        <v>54</v>
      </c>
      <c r="C65" s="28">
        <f>AVERAGE(H66:H69)</f>
        <v>5.0349999999999993</v>
      </c>
      <c r="D65" s="43">
        <f>C65*10</f>
        <v>50.349999999999994</v>
      </c>
      <c r="F65" s="47" t="s">
        <v>45</v>
      </c>
      <c r="G65" s="47" t="s">
        <v>97</v>
      </c>
      <c r="H65" s="47" t="s">
        <v>102</v>
      </c>
    </row>
    <row r="66" spans="2:10" s="2" customFormat="1" ht="17.25" customHeight="1" x14ac:dyDescent="0.2">
      <c r="B66" s="48" t="s">
        <v>55</v>
      </c>
      <c r="C66" s="43">
        <f>$C$41-C65-C59</f>
        <v>4.1232500000000023</v>
      </c>
      <c r="D66" s="43">
        <f t="shared" ref="D66:D68" si="4">C66*10</f>
        <v>41.232500000000023</v>
      </c>
      <c r="F66" s="28" t="s">
        <v>47</v>
      </c>
      <c r="G66" s="56">
        <v>77.89</v>
      </c>
      <c r="H66" s="28">
        <f>G66/10</f>
        <v>7.7889999999999997</v>
      </c>
    </row>
    <row r="67" spans="2:10" s="2" customFormat="1" ht="15.75" customHeight="1" x14ac:dyDescent="0.2">
      <c r="B67" s="48" t="s">
        <v>56</v>
      </c>
      <c r="C67" s="42">
        <v>3.3</v>
      </c>
      <c r="D67" s="28">
        <f t="shared" si="4"/>
        <v>33</v>
      </c>
      <c r="F67" s="28" t="s">
        <v>49</v>
      </c>
      <c r="G67" s="56">
        <v>40.119999999999997</v>
      </c>
      <c r="H67" s="28">
        <f t="shared" ref="H67:H69" si="5">G67/10</f>
        <v>4.0119999999999996</v>
      </c>
    </row>
    <row r="68" spans="2:10" s="2" customFormat="1" ht="24.75" customHeight="1" x14ac:dyDescent="0.2">
      <c r="B68" s="48" t="s">
        <v>57</v>
      </c>
      <c r="C68" s="57">
        <f>C66-C67</f>
        <v>0.82325000000000248</v>
      </c>
      <c r="D68" s="58">
        <f t="shared" si="4"/>
        <v>8.2325000000000248</v>
      </c>
      <c r="F68" s="28" t="s">
        <v>51</v>
      </c>
      <c r="G68" s="56">
        <v>41.93</v>
      </c>
      <c r="H68" s="28">
        <f t="shared" si="5"/>
        <v>4.1929999999999996</v>
      </c>
    </row>
    <row r="69" spans="2:10" s="2" customFormat="1" ht="12" x14ac:dyDescent="0.2">
      <c r="B69" s="36" t="s">
        <v>99</v>
      </c>
      <c r="C69" s="40">
        <f>C50/3</f>
        <v>134.17208680518462</v>
      </c>
      <c r="D69" s="53"/>
      <c r="F69" s="28" t="s">
        <v>52</v>
      </c>
      <c r="G69" s="56">
        <v>41.46</v>
      </c>
      <c r="H69" s="28">
        <f t="shared" si="5"/>
        <v>4.1459999999999999</v>
      </c>
    </row>
    <row r="70" spans="2:10" s="2" customFormat="1" ht="12" x14ac:dyDescent="0.2">
      <c r="C70" s="15"/>
    </row>
    <row r="71" spans="2:10" s="2" customFormat="1" ht="12" x14ac:dyDescent="0.2">
      <c r="C71" s="15"/>
    </row>
    <row r="72" spans="2:10" s="2" customFormat="1" ht="12" x14ac:dyDescent="0.2">
      <c r="B72" s="44" t="s">
        <v>58</v>
      </c>
      <c r="C72" s="28" t="s">
        <v>102</v>
      </c>
      <c r="D72" s="28" t="s">
        <v>97</v>
      </c>
      <c r="F72" s="264" t="s">
        <v>59</v>
      </c>
      <c r="G72" s="264"/>
      <c r="H72" s="264"/>
    </row>
    <row r="73" spans="2:10" s="2" customFormat="1" ht="27" customHeight="1" x14ac:dyDescent="0.2">
      <c r="B73" s="45" t="s">
        <v>59</v>
      </c>
      <c r="C73" s="28">
        <f>AVERAGE(H74:H77)</f>
        <v>0.72450000000000003</v>
      </c>
      <c r="D73" s="43">
        <f>C73*10</f>
        <v>7.2450000000000001</v>
      </c>
      <c r="F73" s="47" t="s">
        <v>45</v>
      </c>
      <c r="G73" s="47" t="s">
        <v>97</v>
      </c>
      <c r="H73" s="47" t="s">
        <v>102</v>
      </c>
    </row>
    <row r="74" spans="2:10" s="2" customFormat="1" ht="17.25" customHeight="1" x14ac:dyDescent="0.2">
      <c r="B74" s="41" t="s">
        <v>60</v>
      </c>
      <c r="C74" s="42">
        <f>$C$41-C73-C67-C59</f>
        <v>5.1337500000000009</v>
      </c>
      <c r="D74" s="43">
        <f t="shared" ref="D74:D76" si="6">C74*10</f>
        <v>51.337500000000006</v>
      </c>
      <c r="E74" s="49"/>
      <c r="F74" s="28" t="s">
        <v>47</v>
      </c>
      <c r="G74" s="56">
        <v>7.74</v>
      </c>
      <c r="H74" s="28">
        <f>G74/10</f>
        <v>0.77400000000000002</v>
      </c>
    </row>
    <row r="75" spans="2:10" s="2" customFormat="1" ht="21.75" customHeight="1" x14ac:dyDescent="0.2">
      <c r="B75" s="41" t="s">
        <v>61</v>
      </c>
      <c r="C75" s="28">
        <f>($C$43-C59)/2</f>
        <v>3.3</v>
      </c>
      <c r="D75" s="28">
        <f t="shared" si="6"/>
        <v>33</v>
      </c>
      <c r="E75" s="15"/>
      <c r="F75" s="28" t="s">
        <v>49</v>
      </c>
      <c r="G75" s="56">
        <v>5.92</v>
      </c>
      <c r="H75" s="28">
        <f t="shared" ref="H75:H77" si="7">G75/10</f>
        <v>0.59199999999999997</v>
      </c>
    </row>
    <row r="76" spans="2:10" s="2" customFormat="1" ht="28.5" customHeight="1" x14ac:dyDescent="0.2">
      <c r="B76" s="48" t="s">
        <v>62</v>
      </c>
      <c r="C76" s="57">
        <f>C74-C75</f>
        <v>1.8337500000000011</v>
      </c>
      <c r="D76" s="58">
        <f t="shared" si="6"/>
        <v>18.337500000000013</v>
      </c>
      <c r="E76" s="50"/>
      <c r="F76" s="28" t="s">
        <v>51</v>
      </c>
      <c r="G76" s="56">
        <v>7.78</v>
      </c>
      <c r="H76" s="28">
        <f t="shared" si="7"/>
        <v>0.77800000000000002</v>
      </c>
    </row>
    <row r="77" spans="2:10" s="2" customFormat="1" ht="12" x14ac:dyDescent="0.2">
      <c r="B77" s="36" t="s">
        <v>99</v>
      </c>
      <c r="C77" s="40">
        <f>C50/3</f>
        <v>134.17208680518462</v>
      </c>
      <c r="D77" s="53"/>
      <c r="F77" s="28" t="s">
        <v>52</v>
      </c>
      <c r="G77" s="56">
        <v>7.54</v>
      </c>
      <c r="H77" s="28">
        <f t="shared" si="7"/>
        <v>0.754</v>
      </c>
    </row>
    <row r="78" spans="2:10" s="2" customFormat="1" ht="12" x14ac:dyDescent="0.2">
      <c r="C78" s="15"/>
    </row>
    <row r="79" spans="2:10" s="2" customFormat="1" ht="12" x14ac:dyDescent="0.2">
      <c r="C79" s="15"/>
    </row>
    <row r="80" spans="2:10" s="2" customFormat="1" ht="25.5" customHeight="1" x14ac:dyDescent="0.2">
      <c r="B80" s="265" t="s">
        <v>63</v>
      </c>
      <c r="C80" s="266"/>
      <c r="D80" s="5" t="s">
        <v>97</v>
      </c>
      <c r="F80" s="62" t="s">
        <v>64</v>
      </c>
      <c r="G80" s="63" t="s">
        <v>65</v>
      </c>
      <c r="H80" s="63" t="s">
        <v>66</v>
      </c>
      <c r="I80" s="267" t="s">
        <v>223</v>
      </c>
      <c r="J80" s="268"/>
    </row>
    <row r="81" spans="2:10" s="2" customFormat="1" ht="21" customHeight="1" x14ac:dyDescent="0.2">
      <c r="B81" s="28" t="s">
        <v>67</v>
      </c>
      <c r="C81" s="43">
        <f>C41-C59</f>
        <v>9.1582500000000007</v>
      </c>
      <c r="D81" s="8">
        <f>C81*10</f>
        <v>91.58250000000001</v>
      </c>
      <c r="F81" s="28">
        <v>2</v>
      </c>
      <c r="G81" s="28">
        <v>1.59</v>
      </c>
      <c r="H81" s="28">
        <v>56.98</v>
      </c>
      <c r="I81" s="263">
        <v>50.97</v>
      </c>
      <c r="J81" s="263"/>
    </row>
    <row r="82" spans="2:10" s="2" customFormat="1" ht="17.45" customHeight="1" x14ac:dyDescent="0.2">
      <c r="B82" s="28" t="s">
        <v>68</v>
      </c>
      <c r="C82" s="43">
        <f>C41-C59-C67</f>
        <v>5.8582500000000008</v>
      </c>
      <c r="D82" s="8">
        <f t="shared" ref="D82:D83" si="8">C82*10</f>
        <v>58.58250000000001</v>
      </c>
    </row>
    <row r="83" spans="2:10" s="2" customFormat="1" ht="17.45" customHeight="1" x14ac:dyDescent="0.2">
      <c r="B83" s="28" t="s">
        <v>69</v>
      </c>
      <c r="C83" s="43">
        <f>C41-C59-C67-C75</f>
        <v>2.558250000000001</v>
      </c>
      <c r="D83" s="8">
        <f t="shared" si="8"/>
        <v>25.58250000000001</v>
      </c>
    </row>
    <row r="84" spans="2:10" s="14" customFormat="1" ht="17.45" customHeight="1" x14ac:dyDescent="0.2">
      <c r="B84" s="59" t="s">
        <v>70</v>
      </c>
      <c r="C84" s="60"/>
      <c r="D84" s="189"/>
    </row>
    <row r="85" spans="2:10" s="2" customFormat="1" ht="12" x14ac:dyDescent="0.2">
      <c r="C85" s="15"/>
    </row>
    <row r="86" spans="2:10" s="2" customFormat="1" ht="12" x14ac:dyDescent="0.2">
      <c r="C86" s="15"/>
    </row>
  </sheetData>
  <mergeCells count="15">
    <mergeCell ref="I81:J81"/>
    <mergeCell ref="F64:H64"/>
    <mergeCell ref="F72:H72"/>
    <mergeCell ref="B80:C80"/>
    <mergeCell ref="B1:N5"/>
    <mergeCell ref="C7:G7"/>
    <mergeCell ref="H7:N11"/>
    <mergeCell ref="C8:G8"/>
    <mergeCell ref="C9:G9"/>
    <mergeCell ref="I80:J80"/>
    <mergeCell ref="C10:G10"/>
    <mergeCell ref="C11:G11"/>
    <mergeCell ref="B13:C13"/>
    <mergeCell ref="B23:C23"/>
    <mergeCell ref="F56:H56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6FBB-024A-443A-92A1-CF64AB32242F}">
  <dimension ref="A2:N88"/>
  <sheetViews>
    <sheetView topLeftCell="A52" zoomScale="85" zoomScaleNormal="85" workbookViewId="0">
      <selection activeCell="C50" sqref="C50"/>
    </sheetView>
  </sheetViews>
  <sheetFormatPr baseColWidth="10" defaultColWidth="10.7109375" defaultRowHeight="15.75" x14ac:dyDescent="0.25"/>
  <cols>
    <col min="1" max="1" width="5" style="32" customWidth="1"/>
    <col min="2" max="2" width="25.42578125" style="32" customWidth="1"/>
    <col min="3" max="3" width="35.85546875" style="33" customWidth="1"/>
    <col min="4" max="4" width="10.7109375" style="32" customWidth="1"/>
    <col min="5" max="5" width="13.7109375" style="32" customWidth="1"/>
    <col min="6" max="6" width="20.85546875" style="32" customWidth="1"/>
    <col min="7" max="7" width="14.85546875" style="32" customWidth="1"/>
    <col min="8" max="8" width="20.7109375" style="32" customWidth="1"/>
    <col min="9" max="16384" width="10.7109375" style="32"/>
  </cols>
  <sheetData>
    <row r="2" spans="1:14" s="3" customFormat="1" ht="15" x14ac:dyDescent="0.25">
      <c r="A2" s="2"/>
      <c r="B2" s="218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1:14" s="3" customFormat="1" ht="15" x14ac:dyDescent="0.25">
      <c r="A3" s="2"/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3"/>
    </row>
    <row r="4" spans="1:14" s="3" customFormat="1" ht="15" x14ac:dyDescent="0.25">
      <c r="A4" s="2"/>
      <c r="B4" s="221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3"/>
    </row>
    <row r="5" spans="1:14" s="3" customFormat="1" ht="15" x14ac:dyDescent="0.25">
      <c r="A5" s="2"/>
      <c r="B5" s="221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3"/>
    </row>
    <row r="6" spans="1:14" s="3" customFormat="1" ht="15" x14ac:dyDescent="0.25">
      <c r="A6" s="4"/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6"/>
    </row>
    <row r="7" spans="1:14" s="3" customFormat="1" ht="15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4" s="19" customFormat="1" ht="44.25" customHeight="1" x14ac:dyDescent="0.25">
      <c r="A8" s="17"/>
      <c r="B8" s="18" t="s">
        <v>0</v>
      </c>
      <c r="C8" s="227" t="s">
        <v>1</v>
      </c>
      <c r="D8" s="227"/>
      <c r="E8" s="227"/>
      <c r="F8" s="227"/>
      <c r="G8" s="227"/>
      <c r="H8" s="229" t="s">
        <v>93</v>
      </c>
      <c r="I8" s="230"/>
      <c r="J8" s="230"/>
      <c r="K8" s="230"/>
      <c r="L8" s="230"/>
      <c r="M8" s="230"/>
      <c r="N8" s="231"/>
    </row>
    <row r="9" spans="1:14" s="19" customFormat="1" x14ac:dyDescent="0.25">
      <c r="A9" s="17"/>
      <c r="B9" s="18" t="s">
        <v>2</v>
      </c>
      <c r="C9" s="228" t="s">
        <v>3</v>
      </c>
      <c r="D9" s="228"/>
      <c r="E9" s="228"/>
      <c r="F9" s="228"/>
      <c r="G9" s="228"/>
      <c r="H9" s="232"/>
      <c r="I9" s="233"/>
      <c r="J9" s="233"/>
      <c r="K9" s="233"/>
      <c r="L9" s="233"/>
      <c r="M9" s="233"/>
      <c r="N9" s="234"/>
    </row>
    <row r="10" spans="1:14" s="19" customFormat="1" x14ac:dyDescent="0.25">
      <c r="A10" s="17"/>
      <c r="B10" s="18" t="s">
        <v>2</v>
      </c>
      <c r="C10" s="228" t="s">
        <v>4</v>
      </c>
      <c r="D10" s="228"/>
      <c r="E10" s="228"/>
      <c r="F10" s="228"/>
      <c r="G10" s="228"/>
      <c r="H10" s="232"/>
      <c r="I10" s="233"/>
      <c r="J10" s="233"/>
      <c r="K10" s="233"/>
      <c r="L10" s="233"/>
      <c r="M10" s="233"/>
      <c r="N10" s="234"/>
    </row>
    <row r="11" spans="1:14" s="19" customFormat="1" x14ac:dyDescent="0.25">
      <c r="A11" s="17"/>
      <c r="B11" s="18" t="s">
        <v>5</v>
      </c>
      <c r="C11" s="228" t="s">
        <v>6</v>
      </c>
      <c r="D11" s="228"/>
      <c r="E11" s="228"/>
      <c r="F11" s="228"/>
      <c r="G11" s="228"/>
      <c r="H11" s="232"/>
      <c r="I11" s="233"/>
      <c r="J11" s="233"/>
      <c r="K11" s="233"/>
      <c r="L11" s="233"/>
      <c r="M11" s="233"/>
      <c r="N11" s="234"/>
    </row>
    <row r="12" spans="1:14" s="19" customFormat="1" x14ac:dyDescent="0.25">
      <c r="B12" s="18" t="s">
        <v>7</v>
      </c>
      <c r="C12" s="228" t="s">
        <v>8</v>
      </c>
      <c r="D12" s="228"/>
      <c r="E12" s="228"/>
      <c r="F12" s="228"/>
      <c r="G12" s="228"/>
      <c r="H12" s="235"/>
      <c r="I12" s="236"/>
      <c r="J12" s="236"/>
      <c r="K12" s="236"/>
      <c r="L12" s="236"/>
      <c r="M12" s="236"/>
      <c r="N12" s="237"/>
    </row>
    <row r="13" spans="1:14" s="19" customFormat="1" x14ac:dyDescent="0.25">
      <c r="B13" s="35"/>
      <c r="C13" s="30"/>
      <c r="D13" s="30"/>
      <c r="E13" s="30"/>
      <c r="F13" s="30"/>
      <c r="G13" s="30"/>
      <c r="H13" s="20"/>
      <c r="I13" s="20"/>
      <c r="J13" s="20"/>
      <c r="K13" s="20"/>
      <c r="L13" s="20"/>
      <c r="M13" s="20"/>
      <c r="N13" s="20"/>
    </row>
    <row r="14" spans="1:14" s="19" customFormat="1" x14ac:dyDescent="0.25">
      <c r="B14" s="35"/>
      <c r="C14" s="30"/>
      <c r="D14" s="30"/>
      <c r="E14" s="30"/>
      <c r="F14" s="30"/>
      <c r="G14" s="30"/>
      <c r="H14" s="20"/>
      <c r="I14" s="20"/>
      <c r="J14" s="20"/>
      <c r="K14" s="20"/>
      <c r="L14" s="20"/>
      <c r="M14" s="20"/>
      <c r="N14" s="20"/>
    </row>
    <row r="15" spans="1:14" s="19" customFormat="1" x14ac:dyDescent="0.25">
      <c r="B15" s="258" t="s">
        <v>110</v>
      </c>
      <c r="C15" s="258"/>
      <c r="D15" s="30"/>
      <c r="E15" s="30"/>
      <c r="F15" s="30"/>
      <c r="G15" s="30"/>
      <c r="H15" s="20"/>
      <c r="I15" s="20"/>
      <c r="J15" s="20"/>
      <c r="K15" s="20"/>
      <c r="L15" s="20"/>
      <c r="M15" s="20"/>
      <c r="N15" s="20"/>
    </row>
    <row r="16" spans="1:14" s="19" customFormat="1" x14ac:dyDescent="0.25">
      <c r="B16" s="36" t="s">
        <v>103</v>
      </c>
      <c r="C16" s="5">
        <v>5</v>
      </c>
      <c r="D16" s="30"/>
      <c r="E16" s="30"/>
      <c r="F16" s="30"/>
      <c r="G16" s="30"/>
      <c r="H16" s="20"/>
      <c r="I16" s="20"/>
      <c r="J16" s="20"/>
      <c r="K16" s="20"/>
      <c r="L16" s="20"/>
      <c r="M16" s="20"/>
      <c r="N16" s="20"/>
    </row>
    <row r="17" spans="2:14" s="19" customFormat="1" x14ac:dyDescent="0.25">
      <c r="B17" s="36" t="s">
        <v>104</v>
      </c>
      <c r="C17" s="5">
        <v>10</v>
      </c>
      <c r="D17" s="30"/>
      <c r="E17" s="30"/>
      <c r="F17" s="30"/>
      <c r="G17" s="30"/>
      <c r="H17" s="20"/>
      <c r="I17" s="20"/>
      <c r="J17" s="20"/>
      <c r="K17" s="20"/>
      <c r="L17" s="20"/>
      <c r="M17" s="20"/>
      <c r="N17" s="20"/>
    </row>
    <row r="18" spans="2:14" s="19" customFormat="1" x14ac:dyDescent="0.25">
      <c r="B18" s="36" t="s">
        <v>105</v>
      </c>
      <c r="C18" s="5">
        <f xml:space="preserve"> PI()*(C16/2)^2*C17</f>
        <v>196.34954084936209</v>
      </c>
      <c r="D18" s="30"/>
      <c r="E18" s="30"/>
      <c r="F18" s="30"/>
      <c r="G18" s="30"/>
      <c r="H18" s="20"/>
      <c r="I18" s="20"/>
      <c r="J18" s="20"/>
      <c r="K18" s="20"/>
      <c r="L18" s="20"/>
      <c r="M18" s="20"/>
      <c r="N18" s="20"/>
    </row>
    <row r="19" spans="2:14" s="19" customFormat="1" x14ac:dyDescent="0.25">
      <c r="B19" s="36" t="s">
        <v>106</v>
      </c>
      <c r="C19" s="5">
        <f>+'PROCTOR M-1% ceniza'!I49*(1+'PROCTOR M-1% ceniza'!I50/100)</f>
        <v>2.0319199999999999</v>
      </c>
      <c r="D19" s="30"/>
      <c r="E19" s="30"/>
      <c r="F19" s="30"/>
      <c r="G19" s="30"/>
      <c r="H19" s="20"/>
      <c r="I19" s="20"/>
      <c r="J19" s="20"/>
      <c r="K19" s="20"/>
      <c r="L19" s="20"/>
      <c r="M19" s="20"/>
      <c r="N19" s="20"/>
    </row>
    <row r="20" spans="2:14" s="19" customFormat="1" x14ac:dyDescent="0.25">
      <c r="B20" s="36" t="s">
        <v>107</v>
      </c>
      <c r="C20" s="5">
        <f>+C18*C19</f>
        <v>398.96655904263582</v>
      </c>
      <c r="D20" s="30"/>
      <c r="E20" s="30"/>
      <c r="F20" s="30"/>
      <c r="G20" s="30"/>
      <c r="H20" s="20"/>
      <c r="I20" s="20"/>
      <c r="J20" s="20"/>
      <c r="K20" s="20"/>
      <c r="L20" s="20"/>
      <c r="M20" s="20"/>
      <c r="N20" s="20"/>
    </row>
    <row r="21" spans="2:14" s="19" customFormat="1" x14ac:dyDescent="0.25">
      <c r="B21" s="36" t="s">
        <v>108</v>
      </c>
      <c r="C21" s="5">
        <f>+C20/3</f>
        <v>132.98885301421194</v>
      </c>
      <c r="D21" s="30"/>
      <c r="E21" s="30"/>
      <c r="F21" s="30"/>
      <c r="G21" s="30"/>
      <c r="H21" s="20"/>
      <c r="I21" s="20"/>
      <c r="J21" s="20"/>
      <c r="K21" s="20"/>
      <c r="L21" s="20"/>
      <c r="M21" s="20"/>
      <c r="N21" s="20"/>
    </row>
    <row r="22" spans="2:14" s="19" customFormat="1" x14ac:dyDescent="0.25">
      <c r="B22" s="36" t="s">
        <v>109</v>
      </c>
      <c r="C22" s="5">
        <f>+'PROCTOR M-1% ceniza'!I50</f>
        <v>15.45</v>
      </c>
      <c r="D22" s="30"/>
      <c r="E22" s="30"/>
      <c r="F22" s="30"/>
      <c r="G22" s="30"/>
      <c r="H22" s="20"/>
      <c r="I22" s="20"/>
      <c r="J22" s="20"/>
      <c r="K22" s="20"/>
      <c r="L22" s="20"/>
      <c r="M22" s="20"/>
      <c r="N22" s="20"/>
    </row>
    <row r="23" spans="2:14" s="19" customFormat="1" x14ac:dyDescent="0.25">
      <c r="D23" s="30"/>
      <c r="E23" s="30"/>
      <c r="F23" s="30"/>
      <c r="G23" s="30"/>
      <c r="H23" s="20"/>
      <c r="I23" s="20"/>
      <c r="J23" s="20"/>
      <c r="K23" s="20"/>
      <c r="L23" s="20"/>
      <c r="M23" s="20"/>
      <c r="N23" s="20"/>
    </row>
    <row r="24" spans="2:14" s="34" customFormat="1" x14ac:dyDescent="0.25">
      <c r="B24" s="35"/>
      <c r="C24" s="30"/>
      <c r="D24" s="30"/>
      <c r="E24" s="30"/>
      <c r="F24" s="30"/>
      <c r="G24" s="30"/>
      <c r="H24" s="20"/>
      <c r="I24" s="20"/>
      <c r="J24" s="20"/>
      <c r="K24" s="20"/>
      <c r="L24" s="20"/>
      <c r="M24" s="20"/>
      <c r="N24" s="20"/>
    </row>
    <row r="25" spans="2:14" s="2" customFormat="1" ht="12" x14ac:dyDescent="0.2">
      <c r="B25" s="258" t="s">
        <v>33</v>
      </c>
      <c r="C25" s="258"/>
      <c r="E25" s="14"/>
      <c r="F25" s="2" t="s">
        <v>34</v>
      </c>
    </row>
    <row r="26" spans="2:14" s="2" customFormat="1" ht="12" x14ac:dyDescent="0.2">
      <c r="B26" s="36" t="s">
        <v>35</v>
      </c>
      <c r="C26" s="5" t="s">
        <v>36</v>
      </c>
    </row>
    <row r="27" spans="2:14" s="2" customFormat="1" ht="12" x14ac:dyDescent="0.2">
      <c r="B27" s="36" t="s">
        <v>80</v>
      </c>
      <c r="C27" s="5" t="s">
        <v>91</v>
      </c>
    </row>
    <row r="28" spans="2:14" s="2" customFormat="1" ht="12" x14ac:dyDescent="0.2">
      <c r="B28" s="36" t="s">
        <v>81</v>
      </c>
      <c r="C28" s="5" t="s">
        <v>92</v>
      </c>
    </row>
    <row r="29" spans="2:14" s="2" customFormat="1" ht="12" x14ac:dyDescent="0.2">
      <c r="B29" s="36" t="s">
        <v>82</v>
      </c>
      <c r="C29" s="5" t="s">
        <v>33</v>
      </c>
    </row>
    <row r="30" spans="2:14" s="14" customFormat="1" ht="12" x14ac:dyDescent="0.2">
      <c r="B30" s="52" t="s">
        <v>83</v>
      </c>
      <c r="C30" s="37"/>
    </row>
    <row r="31" spans="2:14" s="2" customFormat="1" ht="12" x14ac:dyDescent="0.2">
      <c r="B31" s="36" t="s">
        <v>84</v>
      </c>
      <c r="C31" s="5" t="s">
        <v>37</v>
      </c>
    </row>
    <row r="32" spans="2:14" s="2" customFormat="1" ht="12" x14ac:dyDescent="0.2">
      <c r="B32" s="36" t="s">
        <v>85</v>
      </c>
      <c r="C32" s="5" t="s">
        <v>38</v>
      </c>
    </row>
    <row r="33" spans="2:5" s="2" customFormat="1" ht="12" x14ac:dyDescent="0.2">
      <c r="B33" s="36" t="s">
        <v>86</v>
      </c>
      <c r="C33" s="5" t="s">
        <v>37</v>
      </c>
    </row>
    <row r="34" spans="2:5" s="2" customFormat="1" ht="12" x14ac:dyDescent="0.2">
      <c r="B34" s="36" t="s">
        <v>87</v>
      </c>
      <c r="C34" s="8">
        <v>50.8</v>
      </c>
      <c r="D34" s="54">
        <f>C34/1000</f>
        <v>5.0799999999999998E-2</v>
      </c>
      <c r="E34" s="5" t="s">
        <v>95</v>
      </c>
    </row>
    <row r="35" spans="2:5" s="2" customFormat="1" ht="13.5" x14ac:dyDescent="0.2">
      <c r="B35" s="36" t="s">
        <v>88</v>
      </c>
      <c r="C35" s="38">
        <f>+PI()*(C34/2)^2</f>
        <v>2026.8299163899908</v>
      </c>
      <c r="D35" s="55">
        <f>+PI()*(D34/2)^2</f>
        <v>2.0268299163899908E-3</v>
      </c>
      <c r="E35" s="5" t="s">
        <v>94</v>
      </c>
    </row>
    <row r="36" spans="2:5" s="2" customFormat="1" ht="12" x14ac:dyDescent="0.2">
      <c r="B36" s="36" t="s">
        <v>89</v>
      </c>
      <c r="C36" s="8">
        <f>AVERAGE(D62,D70,D78)</f>
        <v>11.673333333333348</v>
      </c>
      <c r="D36" s="5" t="s">
        <v>96</v>
      </c>
      <c r="E36" s="5" t="s">
        <v>97</v>
      </c>
    </row>
    <row r="37" spans="2:5" s="2" customFormat="1" ht="12" x14ac:dyDescent="0.2">
      <c r="B37" s="36" t="s">
        <v>90</v>
      </c>
      <c r="C37" s="5">
        <v>20</v>
      </c>
      <c r="D37" s="53"/>
    </row>
    <row r="38" spans="2:5" s="2" customFormat="1" ht="12" x14ac:dyDescent="0.2">
      <c r="C38" s="15"/>
    </row>
    <row r="39" spans="2:5" s="2" customFormat="1" ht="12" x14ac:dyDescent="0.2">
      <c r="C39" s="15"/>
    </row>
    <row r="40" spans="2:5" s="2" customFormat="1" ht="12" x14ac:dyDescent="0.2">
      <c r="B40" s="6" t="s">
        <v>39</v>
      </c>
      <c r="C40" s="24">
        <v>6</v>
      </c>
    </row>
    <row r="41" spans="2:5" s="2" customFormat="1" ht="12" x14ac:dyDescent="0.2">
      <c r="B41" s="36" t="s">
        <v>72</v>
      </c>
      <c r="C41" s="8">
        <f>[1]MED.MOL!K62/10</f>
        <v>10.504000000000001</v>
      </c>
      <c r="D41" s="38">
        <f t="shared" ref="D41:D46" si="0">C41*10</f>
        <v>105.04000000000002</v>
      </c>
      <c r="E41" s="5" t="s">
        <v>97</v>
      </c>
    </row>
    <row r="42" spans="2:5" s="2" customFormat="1" ht="12" x14ac:dyDescent="0.2">
      <c r="B42" s="36" t="s">
        <v>73</v>
      </c>
      <c r="C42" s="8">
        <f>[1]MED.MOL!K63/10</f>
        <v>2.5249999999999999</v>
      </c>
      <c r="D42" s="38">
        <f t="shared" si="0"/>
        <v>25.25</v>
      </c>
      <c r="E42" s="5" t="s">
        <v>97</v>
      </c>
    </row>
    <row r="43" spans="2:5" s="2" customFormat="1" ht="12" x14ac:dyDescent="0.2">
      <c r="B43" s="36" t="s">
        <v>74</v>
      </c>
      <c r="C43" s="8">
        <f>[1]MED.MOL!K64/10</f>
        <v>12.558250000000001</v>
      </c>
      <c r="D43" s="38">
        <f t="shared" si="0"/>
        <v>125.58250000000001</v>
      </c>
      <c r="E43" s="5" t="s">
        <v>97</v>
      </c>
    </row>
    <row r="44" spans="2:5" s="2" customFormat="1" ht="12" x14ac:dyDescent="0.2">
      <c r="B44" s="36" t="s">
        <v>75</v>
      </c>
      <c r="C44" s="8">
        <f>[1]MED.MOL!K65/10</f>
        <v>5.0736250000000007</v>
      </c>
      <c r="D44" s="38">
        <f t="shared" si="0"/>
        <v>50.736250000000005</v>
      </c>
      <c r="E44" s="5" t="s">
        <v>97</v>
      </c>
    </row>
    <row r="45" spans="2:5" s="2" customFormat="1" ht="12" x14ac:dyDescent="0.2">
      <c r="B45" s="36" t="s">
        <v>76</v>
      </c>
      <c r="C45" s="5">
        <v>10</v>
      </c>
      <c r="D45" s="38">
        <f t="shared" si="0"/>
        <v>100</v>
      </c>
      <c r="E45" s="5" t="s">
        <v>97</v>
      </c>
    </row>
    <row r="46" spans="2:5" s="2" customFormat="1" ht="12" x14ac:dyDescent="0.2">
      <c r="B46" s="36" t="s">
        <v>77</v>
      </c>
      <c r="C46" s="5">
        <f>C34/10</f>
        <v>5.08</v>
      </c>
      <c r="D46" s="38">
        <f t="shared" si="0"/>
        <v>50.8</v>
      </c>
      <c r="E46" s="5" t="s">
        <v>97</v>
      </c>
    </row>
    <row r="47" spans="2:5" s="2" customFormat="1" ht="13.5" x14ac:dyDescent="0.2">
      <c r="B47" s="36" t="s">
        <v>78</v>
      </c>
      <c r="C47" s="39">
        <f>+PI()*(C46/2)^2</f>
        <v>20.268299163899908</v>
      </c>
      <c r="D47" s="38">
        <f>+PI()*(D46/2)^2</f>
        <v>2026.8299163899908</v>
      </c>
      <c r="E47" s="5" t="s">
        <v>98</v>
      </c>
    </row>
    <row r="48" spans="2:5" s="2" customFormat="1" ht="13.5" x14ac:dyDescent="0.2">
      <c r="B48" s="36" t="s">
        <v>79</v>
      </c>
      <c r="C48" s="39">
        <f>C47*C45</f>
        <v>202.68299163899908</v>
      </c>
      <c r="D48" s="38">
        <f>D47*D45</f>
        <v>202682.99163899908</v>
      </c>
      <c r="E48" s="5" t="s">
        <v>113</v>
      </c>
    </row>
    <row r="49" spans="2:8" s="22" customFormat="1" ht="13.5" x14ac:dyDescent="0.2">
      <c r="B49" s="64" t="s">
        <v>111</v>
      </c>
      <c r="C49" s="65">
        <f>+'PROCTOR M-1% ceniza'!I49</f>
        <v>1.76</v>
      </c>
      <c r="D49" s="66">
        <f>C49*1000/100</f>
        <v>17.600000000000001</v>
      </c>
      <c r="E49" s="67" t="s">
        <v>114</v>
      </c>
    </row>
    <row r="50" spans="2:8" s="22" customFormat="1" ht="12" x14ac:dyDescent="0.2">
      <c r="B50" s="64" t="s">
        <v>99</v>
      </c>
      <c r="C50" s="68">
        <f>(C49*C48)</f>
        <v>356.7220652846384</v>
      </c>
      <c r="D50" s="74"/>
    </row>
    <row r="51" spans="2:8" s="22" customFormat="1" ht="12" x14ac:dyDescent="0.2">
      <c r="B51" s="69" t="s">
        <v>100</v>
      </c>
      <c r="C51" s="70">
        <f>C50*C22%</f>
        <v>55.113559086476634</v>
      </c>
      <c r="D51" s="74"/>
    </row>
    <row r="52" spans="2:8" s="22" customFormat="1" ht="12" x14ac:dyDescent="0.2">
      <c r="B52" s="69" t="s">
        <v>101</v>
      </c>
      <c r="C52" s="71">
        <f>C50+C51</f>
        <v>411.83562437111505</v>
      </c>
      <c r="D52" s="74"/>
    </row>
    <row r="53" spans="2:8" s="22" customFormat="1" ht="12" x14ac:dyDescent="0.2">
      <c r="B53" s="69" t="str">
        <f>+B19</f>
        <v>Densidad humeda [gr/cm3]</v>
      </c>
      <c r="C53" s="75">
        <f>+C19</f>
        <v>2.0319199999999999</v>
      </c>
      <c r="D53" s="74"/>
    </row>
    <row r="54" spans="2:8" s="22" customFormat="1" ht="12" x14ac:dyDescent="0.2">
      <c r="B54" s="69" t="str">
        <f t="shared" ref="B54:B55" si="1">+B20</f>
        <v>Masa total suelo humedo [g]</v>
      </c>
      <c r="C54" s="71">
        <f>+C48*C53</f>
        <v>411.83562437111499</v>
      </c>
      <c r="D54" s="2"/>
    </row>
    <row r="55" spans="2:8" s="22" customFormat="1" ht="12" x14ac:dyDescent="0.2">
      <c r="B55" s="69" t="str">
        <f t="shared" si="1"/>
        <v>Masa cada  capa [g]</v>
      </c>
      <c r="C55" s="75">
        <f>+C54/3</f>
        <v>137.27854145703833</v>
      </c>
    </row>
    <row r="56" spans="2:8" s="22" customFormat="1" ht="12" x14ac:dyDescent="0.2">
      <c r="B56" s="72"/>
      <c r="C56" s="73"/>
    </row>
    <row r="57" spans="2:8" s="2" customFormat="1" ht="12" x14ac:dyDescent="0.2">
      <c r="C57" s="15"/>
    </row>
    <row r="58" spans="2:8" s="2" customFormat="1" ht="19.149999999999999" customHeight="1" x14ac:dyDescent="0.2">
      <c r="B58" s="44" t="s">
        <v>43</v>
      </c>
      <c r="C58" s="28" t="s">
        <v>102</v>
      </c>
      <c r="D58" s="28" t="s">
        <v>97</v>
      </c>
      <c r="F58" s="264" t="s">
        <v>44</v>
      </c>
      <c r="G58" s="264"/>
      <c r="H58" s="264"/>
    </row>
    <row r="59" spans="2:8" s="2" customFormat="1" ht="28.9" customHeight="1" x14ac:dyDescent="0.2">
      <c r="B59" s="45" t="s">
        <v>44</v>
      </c>
      <c r="C59" s="46">
        <f>AVERAGE(H60:H63)</f>
        <v>7.9852500000000006</v>
      </c>
      <c r="D59" s="43">
        <f>C59*10</f>
        <v>79.852500000000006</v>
      </c>
      <c r="F59" s="47" t="s">
        <v>45</v>
      </c>
      <c r="G59" s="47" t="s">
        <v>97</v>
      </c>
      <c r="H59" s="47" t="s">
        <v>102</v>
      </c>
    </row>
    <row r="60" spans="2:8" s="2" customFormat="1" ht="25.5" customHeight="1" x14ac:dyDescent="0.2">
      <c r="B60" s="48" t="s">
        <v>46</v>
      </c>
      <c r="C60" s="43">
        <f>C43-C59</f>
        <v>4.5730000000000004</v>
      </c>
      <c r="D60" s="43">
        <f>C60*10</f>
        <v>45.730000000000004</v>
      </c>
      <c r="F60" s="28" t="s">
        <v>47</v>
      </c>
      <c r="G60" s="56">
        <v>81.290000000000006</v>
      </c>
      <c r="H60" s="28">
        <f>G60/10</f>
        <v>8.1290000000000013</v>
      </c>
    </row>
    <row r="61" spans="2:8" s="2" customFormat="1" ht="24" x14ac:dyDescent="0.2">
      <c r="B61" s="48" t="s">
        <v>48</v>
      </c>
      <c r="C61" s="28">
        <v>3.4</v>
      </c>
      <c r="D61" s="28">
        <f>C61*10</f>
        <v>34</v>
      </c>
      <c r="F61" s="28" t="s">
        <v>49</v>
      </c>
      <c r="G61" s="56">
        <v>79.62</v>
      </c>
      <c r="H61" s="28">
        <f t="shared" ref="H61:H63" si="2">G61/10</f>
        <v>7.9620000000000006</v>
      </c>
    </row>
    <row r="62" spans="2:8" s="2" customFormat="1" ht="24" customHeight="1" x14ac:dyDescent="0.2">
      <c r="B62" s="48" t="s">
        <v>50</v>
      </c>
      <c r="C62" s="57">
        <f>C60-C61</f>
        <v>1.1730000000000005</v>
      </c>
      <c r="D62" s="58">
        <f>C62*10</f>
        <v>11.730000000000004</v>
      </c>
      <c r="F62" s="28" t="s">
        <v>51</v>
      </c>
      <c r="G62" s="56">
        <v>78.25</v>
      </c>
      <c r="H62" s="28">
        <f t="shared" si="2"/>
        <v>7.8250000000000002</v>
      </c>
    </row>
    <row r="63" spans="2:8" s="2" customFormat="1" ht="18.75" customHeight="1" x14ac:dyDescent="0.2">
      <c r="B63" s="36" t="s">
        <v>99</v>
      </c>
      <c r="C63" s="40">
        <f>C52/3</f>
        <v>137.27854145703836</v>
      </c>
      <c r="D63" s="53"/>
      <c r="F63" s="28" t="s">
        <v>52</v>
      </c>
      <c r="G63" s="56">
        <v>80.25</v>
      </c>
      <c r="H63" s="28">
        <f t="shared" si="2"/>
        <v>8.0250000000000004</v>
      </c>
    </row>
    <row r="64" spans="2:8" s="2" customFormat="1" ht="12" x14ac:dyDescent="0.2">
      <c r="C64" s="15"/>
    </row>
    <row r="65" spans="2:8" s="2" customFormat="1" ht="12" x14ac:dyDescent="0.2">
      <c r="C65" s="15"/>
    </row>
    <row r="66" spans="2:8" s="2" customFormat="1" ht="12" x14ac:dyDescent="0.2">
      <c r="B66" s="44" t="s">
        <v>53</v>
      </c>
      <c r="C66" s="28" t="s">
        <v>102</v>
      </c>
      <c r="D66" s="28" t="s">
        <v>97</v>
      </c>
      <c r="F66" s="264" t="s">
        <v>54</v>
      </c>
      <c r="G66" s="264"/>
      <c r="H66" s="264"/>
    </row>
    <row r="67" spans="2:8" s="2" customFormat="1" ht="24" x14ac:dyDescent="0.2">
      <c r="B67" s="45" t="s">
        <v>54</v>
      </c>
      <c r="C67" s="28">
        <f>AVERAGE(H68:H71)</f>
        <v>4.7602500000000001</v>
      </c>
      <c r="D67" s="43">
        <f>C67*10</f>
        <v>47.602499999999999</v>
      </c>
      <c r="F67" s="47" t="s">
        <v>45</v>
      </c>
      <c r="G67" s="47" t="s">
        <v>97</v>
      </c>
      <c r="H67" s="47" t="s">
        <v>102</v>
      </c>
    </row>
    <row r="68" spans="2:8" s="2" customFormat="1" ht="24" x14ac:dyDescent="0.2">
      <c r="B68" s="48" t="s">
        <v>55</v>
      </c>
      <c r="C68" s="43">
        <f>$C$43-C67-C61</f>
        <v>4.3980000000000015</v>
      </c>
      <c r="D68" s="43">
        <f>C68*10</f>
        <v>43.980000000000018</v>
      </c>
      <c r="F68" s="28" t="s">
        <v>47</v>
      </c>
      <c r="G68" s="56">
        <v>48.56</v>
      </c>
      <c r="H68" s="28">
        <f>G68/10</f>
        <v>4.8559999999999999</v>
      </c>
    </row>
    <row r="69" spans="2:8" s="2" customFormat="1" ht="23.25" customHeight="1" x14ac:dyDescent="0.2">
      <c r="B69" s="48" t="s">
        <v>56</v>
      </c>
      <c r="C69" s="42">
        <v>3.3</v>
      </c>
      <c r="D69" s="28">
        <f>C69*10</f>
        <v>33</v>
      </c>
      <c r="F69" s="28" t="s">
        <v>49</v>
      </c>
      <c r="G69" s="56">
        <v>46.19</v>
      </c>
      <c r="H69" s="28">
        <f t="shared" ref="H69:H71" si="3">G69/10</f>
        <v>4.6189999999999998</v>
      </c>
    </row>
    <row r="70" spans="2:8" s="2" customFormat="1" ht="23.25" customHeight="1" x14ac:dyDescent="0.2">
      <c r="B70" s="48" t="s">
        <v>57</v>
      </c>
      <c r="C70" s="57">
        <f>C68-C69</f>
        <v>1.0980000000000016</v>
      </c>
      <c r="D70" s="58">
        <f>C70*10</f>
        <v>10.980000000000016</v>
      </c>
      <c r="F70" s="28" t="s">
        <v>51</v>
      </c>
      <c r="G70" s="56">
        <v>48.02</v>
      </c>
      <c r="H70" s="28">
        <f t="shared" si="3"/>
        <v>4.8020000000000005</v>
      </c>
    </row>
    <row r="71" spans="2:8" s="2" customFormat="1" ht="12" x14ac:dyDescent="0.2">
      <c r="B71" s="36" t="s">
        <v>99</v>
      </c>
      <c r="C71" s="40">
        <f>C52/3</f>
        <v>137.27854145703836</v>
      </c>
      <c r="D71" s="53"/>
      <c r="F71" s="28" t="s">
        <v>52</v>
      </c>
      <c r="G71" s="56">
        <v>47.64</v>
      </c>
      <c r="H71" s="28">
        <f t="shared" si="3"/>
        <v>4.7640000000000002</v>
      </c>
    </row>
    <row r="72" spans="2:8" s="2" customFormat="1" ht="12" x14ac:dyDescent="0.2">
      <c r="C72" s="15"/>
    </row>
    <row r="73" spans="2:8" s="2" customFormat="1" ht="12" x14ac:dyDescent="0.2">
      <c r="C73" s="15"/>
    </row>
    <row r="74" spans="2:8" s="2" customFormat="1" ht="12" x14ac:dyDescent="0.2">
      <c r="B74" s="44" t="s">
        <v>58</v>
      </c>
      <c r="C74" s="28" t="s">
        <v>102</v>
      </c>
      <c r="D74" s="28" t="s">
        <v>97</v>
      </c>
      <c r="F74" s="264" t="s">
        <v>59</v>
      </c>
      <c r="G74" s="264"/>
      <c r="H74" s="264"/>
    </row>
    <row r="75" spans="2:8" s="2" customFormat="1" ht="24" x14ac:dyDescent="0.2">
      <c r="B75" s="45" t="s">
        <v>59</v>
      </c>
      <c r="C75" s="28">
        <f>AVERAGE(H76:H79)</f>
        <v>1.3272499999999998</v>
      </c>
      <c r="D75" s="43">
        <f>C75*10</f>
        <v>13.272499999999997</v>
      </c>
      <c r="F75" s="47" t="s">
        <v>45</v>
      </c>
      <c r="G75" s="47" t="s">
        <v>97</v>
      </c>
      <c r="H75" s="47" t="s">
        <v>102</v>
      </c>
    </row>
    <row r="76" spans="2:8" s="2" customFormat="1" ht="24" x14ac:dyDescent="0.2">
      <c r="B76" s="48" t="s">
        <v>60</v>
      </c>
      <c r="C76" s="42">
        <f>$C$43-C75-C69-C61</f>
        <v>4.5310000000000024</v>
      </c>
      <c r="D76" s="43">
        <f>C76*10</f>
        <v>45.310000000000024</v>
      </c>
      <c r="E76" s="49"/>
      <c r="F76" s="28" t="s">
        <v>47</v>
      </c>
      <c r="G76" s="56">
        <v>13.89</v>
      </c>
      <c r="H76" s="28">
        <f>G76/10</f>
        <v>1.389</v>
      </c>
    </row>
    <row r="77" spans="2:8" s="2" customFormat="1" ht="22.5" customHeight="1" x14ac:dyDescent="0.2">
      <c r="B77" s="48" t="s">
        <v>61</v>
      </c>
      <c r="C77" s="28">
        <f>($C$45-C61)/2</f>
        <v>3.3</v>
      </c>
      <c r="D77" s="28">
        <f>C77*10</f>
        <v>33</v>
      </c>
      <c r="E77" s="15"/>
      <c r="F77" s="28" t="s">
        <v>49</v>
      </c>
      <c r="G77" s="56">
        <v>13.44</v>
      </c>
      <c r="H77" s="28">
        <f t="shared" ref="H77:H79" si="4">G77/10</f>
        <v>1.3439999999999999</v>
      </c>
    </row>
    <row r="78" spans="2:8" s="2" customFormat="1" ht="24" customHeight="1" x14ac:dyDescent="0.2">
      <c r="B78" s="48" t="s">
        <v>62</v>
      </c>
      <c r="C78" s="57">
        <f>C76-C77</f>
        <v>1.2310000000000025</v>
      </c>
      <c r="D78" s="58">
        <f>C78*10</f>
        <v>12.310000000000025</v>
      </c>
      <c r="E78" s="50"/>
      <c r="F78" s="28" t="s">
        <v>51</v>
      </c>
      <c r="G78" s="56">
        <v>12.95</v>
      </c>
      <c r="H78" s="28">
        <f t="shared" si="4"/>
        <v>1.2949999999999999</v>
      </c>
    </row>
    <row r="79" spans="2:8" s="2" customFormat="1" ht="12" x14ac:dyDescent="0.2">
      <c r="B79" s="61" t="s">
        <v>99</v>
      </c>
      <c r="C79" s="40">
        <f>C52/3</f>
        <v>137.27854145703836</v>
      </c>
      <c r="D79" s="53"/>
      <c r="F79" s="28" t="s">
        <v>52</v>
      </c>
      <c r="G79" s="56">
        <v>12.81</v>
      </c>
      <c r="H79" s="28">
        <f t="shared" si="4"/>
        <v>1.2810000000000001</v>
      </c>
    </row>
    <row r="80" spans="2:8" s="2" customFormat="1" ht="12" x14ac:dyDescent="0.2">
      <c r="C80" s="15"/>
      <c r="G80" s="2" t="s">
        <v>71</v>
      </c>
    </row>
    <row r="81" spans="2:10" s="2" customFormat="1" ht="12" x14ac:dyDescent="0.2">
      <c r="C81" s="15"/>
    </row>
    <row r="82" spans="2:10" s="2" customFormat="1" ht="24" x14ac:dyDescent="0.2">
      <c r="B82" s="265" t="s">
        <v>63</v>
      </c>
      <c r="C82" s="266"/>
      <c r="D82" s="5" t="s">
        <v>97</v>
      </c>
      <c r="F82" s="62" t="s">
        <v>64</v>
      </c>
      <c r="G82" s="63" t="s">
        <v>65</v>
      </c>
      <c r="H82" s="63" t="s">
        <v>66</v>
      </c>
      <c r="I82" s="267" t="s">
        <v>223</v>
      </c>
      <c r="J82" s="268"/>
    </row>
    <row r="83" spans="2:10" s="2" customFormat="1" ht="21" customHeight="1" x14ac:dyDescent="0.2">
      <c r="B83" s="28" t="s">
        <v>67</v>
      </c>
      <c r="C83" s="77">
        <f>C43-C61</f>
        <v>9.1582500000000007</v>
      </c>
      <c r="D83" s="8">
        <f>C83*10</f>
        <v>91.58250000000001</v>
      </c>
      <c r="F83" s="28">
        <v>1</v>
      </c>
      <c r="G83" s="28">
        <v>15.04</v>
      </c>
      <c r="H83" s="28">
        <v>80.75</v>
      </c>
      <c r="I83" s="263">
        <v>69.81</v>
      </c>
      <c r="J83" s="263"/>
    </row>
    <row r="84" spans="2:10" s="2" customFormat="1" ht="17.45" customHeight="1" x14ac:dyDescent="0.2">
      <c r="B84" s="28" t="s">
        <v>68</v>
      </c>
      <c r="C84" s="43">
        <f>C43-C61-C69</f>
        <v>5.8582500000000008</v>
      </c>
      <c r="D84" s="8">
        <f>C84*10</f>
        <v>58.58250000000001</v>
      </c>
    </row>
    <row r="85" spans="2:10" s="2" customFormat="1" ht="17.45" customHeight="1" x14ac:dyDescent="0.2">
      <c r="B85" s="28" t="s">
        <v>69</v>
      </c>
      <c r="C85" s="43">
        <f>C43-C61-C69-C77</f>
        <v>2.558250000000001</v>
      </c>
      <c r="D85" s="8">
        <f>C85*10</f>
        <v>25.58250000000001</v>
      </c>
    </row>
    <row r="86" spans="2:10" s="14" customFormat="1" ht="17.25" customHeight="1" x14ac:dyDescent="0.2">
      <c r="B86" s="59" t="s">
        <v>70</v>
      </c>
      <c r="C86" s="60"/>
    </row>
    <row r="87" spans="2:10" s="2" customFormat="1" ht="12" x14ac:dyDescent="0.2">
      <c r="C87" s="15"/>
      <c r="D87" s="51"/>
    </row>
    <row r="88" spans="2:10" s="2" customFormat="1" ht="19.5" customHeight="1" x14ac:dyDescent="0.25">
      <c r="C88" s="15"/>
      <c r="D88" s="32"/>
    </row>
  </sheetData>
  <mergeCells count="15">
    <mergeCell ref="I83:J83"/>
    <mergeCell ref="F66:H66"/>
    <mergeCell ref="F74:H74"/>
    <mergeCell ref="B82:C82"/>
    <mergeCell ref="I82:J82"/>
    <mergeCell ref="B15:C15"/>
    <mergeCell ref="B25:C25"/>
    <mergeCell ref="F58:H58"/>
    <mergeCell ref="B2:N6"/>
    <mergeCell ref="C8:G8"/>
    <mergeCell ref="H8:N12"/>
    <mergeCell ref="C9:G9"/>
    <mergeCell ref="C10:G10"/>
    <mergeCell ref="C11:G11"/>
    <mergeCell ref="C12:G12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2FD81-3FAC-4ABA-A8FE-3203669B4114}">
  <dimension ref="A2:N90"/>
  <sheetViews>
    <sheetView topLeftCell="A40" zoomScale="85" zoomScaleNormal="85" workbookViewId="0">
      <selection activeCell="C52" sqref="C52"/>
    </sheetView>
  </sheetViews>
  <sheetFormatPr baseColWidth="10" defaultColWidth="10.7109375" defaultRowHeight="15.75" x14ac:dyDescent="0.25"/>
  <cols>
    <col min="1" max="1" width="5" style="32" customWidth="1"/>
    <col min="2" max="2" width="28.42578125" style="32" customWidth="1"/>
    <col min="3" max="3" width="35.85546875" style="33" customWidth="1"/>
    <col min="4" max="4" width="10.7109375" style="32" customWidth="1"/>
    <col min="5" max="5" width="13.7109375" style="32" customWidth="1"/>
    <col min="6" max="6" width="16.140625" style="32" customWidth="1"/>
    <col min="7" max="7" width="14.85546875" style="32" customWidth="1"/>
    <col min="8" max="8" width="20.7109375" style="32" customWidth="1"/>
    <col min="9" max="16384" width="10.7109375" style="32"/>
  </cols>
  <sheetData>
    <row r="2" spans="1:14" s="3" customFormat="1" ht="15" x14ac:dyDescent="0.25">
      <c r="A2" s="2"/>
      <c r="B2" s="218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1:14" s="3" customFormat="1" ht="15" x14ac:dyDescent="0.25">
      <c r="A3" s="2"/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3"/>
    </row>
    <row r="4" spans="1:14" s="3" customFormat="1" ht="15" x14ac:dyDescent="0.25">
      <c r="A4" s="2"/>
      <c r="B4" s="221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3"/>
    </row>
    <row r="5" spans="1:14" s="3" customFormat="1" ht="15" x14ac:dyDescent="0.25">
      <c r="A5" s="2"/>
      <c r="B5" s="221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3"/>
    </row>
    <row r="6" spans="1:14" s="3" customFormat="1" ht="15" x14ac:dyDescent="0.25">
      <c r="A6" s="4"/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6"/>
    </row>
    <row r="7" spans="1:14" s="3" customFormat="1" ht="15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4" s="19" customFormat="1" ht="44.25" customHeight="1" x14ac:dyDescent="0.25">
      <c r="A8" s="17"/>
      <c r="B8" s="18" t="s">
        <v>0</v>
      </c>
      <c r="C8" s="227" t="s">
        <v>1</v>
      </c>
      <c r="D8" s="227"/>
      <c r="E8" s="227"/>
      <c r="F8" s="227"/>
      <c r="G8" s="227"/>
      <c r="H8" s="229" t="s">
        <v>115</v>
      </c>
      <c r="I8" s="230"/>
      <c r="J8" s="230"/>
      <c r="K8" s="230"/>
      <c r="L8" s="230"/>
      <c r="M8" s="230"/>
      <c r="N8" s="231"/>
    </row>
    <row r="9" spans="1:14" s="19" customFormat="1" x14ac:dyDescent="0.25">
      <c r="A9" s="17"/>
      <c r="B9" s="18" t="s">
        <v>2</v>
      </c>
      <c r="C9" s="228" t="s">
        <v>3</v>
      </c>
      <c r="D9" s="228"/>
      <c r="E9" s="228"/>
      <c r="F9" s="228"/>
      <c r="G9" s="228"/>
      <c r="H9" s="232"/>
      <c r="I9" s="233"/>
      <c r="J9" s="233"/>
      <c r="K9" s="233"/>
      <c r="L9" s="233"/>
      <c r="M9" s="233"/>
      <c r="N9" s="234"/>
    </row>
    <row r="10" spans="1:14" s="19" customFormat="1" x14ac:dyDescent="0.25">
      <c r="A10" s="17"/>
      <c r="B10" s="18" t="s">
        <v>2</v>
      </c>
      <c r="C10" s="228" t="s">
        <v>4</v>
      </c>
      <c r="D10" s="228"/>
      <c r="E10" s="228"/>
      <c r="F10" s="228"/>
      <c r="G10" s="228"/>
      <c r="H10" s="232"/>
      <c r="I10" s="233"/>
      <c r="J10" s="233"/>
      <c r="K10" s="233"/>
      <c r="L10" s="233"/>
      <c r="M10" s="233"/>
      <c r="N10" s="234"/>
    </row>
    <row r="11" spans="1:14" s="19" customFormat="1" x14ac:dyDescent="0.25">
      <c r="A11" s="17"/>
      <c r="B11" s="18" t="s">
        <v>5</v>
      </c>
      <c r="C11" s="228" t="s">
        <v>6</v>
      </c>
      <c r="D11" s="228"/>
      <c r="E11" s="228"/>
      <c r="F11" s="228"/>
      <c r="G11" s="228"/>
      <c r="H11" s="232"/>
      <c r="I11" s="233"/>
      <c r="J11" s="233"/>
      <c r="K11" s="233"/>
      <c r="L11" s="233"/>
      <c r="M11" s="233"/>
      <c r="N11" s="234"/>
    </row>
    <row r="12" spans="1:14" s="19" customFormat="1" x14ac:dyDescent="0.25">
      <c r="B12" s="18" t="s">
        <v>7</v>
      </c>
      <c r="C12" s="228" t="s">
        <v>8</v>
      </c>
      <c r="D12" s="228"/>
      <c r="E12" s="228"/>
      <c r="F12" s="228"/>
      <c r="G12" s="228"/>
      <c r="H12" s="235"/>
      <c r="I12" s="236"/>
      <c r="J12" s="236"/>
      <c r="K12" s="236"/>
      <c r="L12" s="236"/>
      <c r="M12" s="236"/>
      <c r="N12" s="237"/>
    </row>
    <row r="13" spans="1:14" s="82" customFormat="1" ht="15" x14ac:dyDescent="0.2">
      <c r="C13" s="83"/>
    </row>
    <row r="14" spans="1:14" s="2" customFormat="1" ht="12" x14ac:dyDescent="0.2">
      <c r="B14" s="258" t="s">
        <v>110</v>
      </c>
      <c r="C14" s="258"/>
    </row>
    <row r="15" spans="1:14" s="2" customFormat="1" ht="12" x14ac:dyDescent="0.2">
      <c r="B15" s="36" t="s">
        <v>103</v>
      </c>
      <c r="C15" s="5">
        <v>5</v>
      </c>
    </row>
    <row r="16" spans="1:14" s="2" customFormat="1" ht="12" x14ac:dyDescent="0.2">
      <c r="B16" s="36" t="s">
        <v>104</v>
      </c>
      <c r="C16" s="5">
        <v>10</v>
      </c>
    </row>
    <row r="17" spans="2:6" s="2" customFormat="1" ht="13.5" x14ac:dyDescent="0.2">
      <c r="B17" s="36" t="s">
        <v>105</v>
      </c>
      <c r="C17" s="5">
        <f xml:space="preserve"> PI()*(C15/2)^2*C16</f>
        <v>196.34954084936209</v>
      </c>
    </row>
    <row r="18" spans="2:6" s="2" customFormat="1" ht="13.5" x14ac:dyDescent="0.2">
      <c r="B18" s="36" t="s">
        <v>106</v>
      </c>
      <c r="C18" s="5">
        <f>+'PROCTOR M- 3% ceniza'!J47*(1+'PROCTOR M- 3% ceniza'!J48/100)</f>
        <v>2.0114399999999999</v>
      </c>
    </row>
    <row r="19" spans="2:6" s="2" customFormat="1" ht="12" x14ac:dyDescent="0.2">
      <c r="B19" s="36" t="s">
        <v>107</v>
      </c>
      <c r="C19" s="5">
        <f>+C17*C18</f>
        <v>394.94532044604085</v>
      </c>
    </row>
    <row r="20" spans="2:6" s="2" customFormat="1" ht="12" x14ac:dyDescent="0.2">
      <c r="B20" s="36" t="s">
        <v>108</v>
      </c>
      <c r="C20" s="5">
        <f>+C19/3</f>
        <v>131.64844014868029</v>
      </c>
    </row>
    <row r="21" spans="2:6" s="2" customFormat="1" ht="12" x14ac:dyDescent="0.2">
      <c r="B21" s="36" t="s">
        <v>109</v>
      </c>
      <c r="C21" s="5">
        <f>+'PROCTOR M- 3% ceniza'!J48</f>
        <v>15.6</v>
      </c>
    </row>
    <row r="22" spans="2:6" s="2" customFormat="1" ht="12" x14ac:dyDescent="0.2">
      <c r="C22" s="15"/>
    </row>
    <row r="23" spans="2:6" s="2" customFormat="1" ht="12" x14ac:dyDescent="0.2">
      <c r="C23" s="15"/>
    </row>
    <row r="24" spans="2:6" s="2" customFormat="1" ht="12" x14ac:dyDescent="0.2">
      <c r="B24" s="248" t="s">
        <v>33</v>
      </c>
      <c r="C24" s="248"/>
      <c r="E24" s="14"/>
      <c r="F24" s="2" t="s">
        <v>34</v>
      </c>
    </row>
    <row r="25" spans="2:6" s="2" customFormat="1" ht="12" x14ac:dyDescent="0.2">
      <c r="B25" s="36" t="s">
        <v>35</v>
      </c>
      <c r="C25" s="5" t="s">
        <v>36</v>
      </c>
    </row>
    <row r="26" spans="2:6" s="2" customFormat="1" ht="12" x14ac:dyDescent="0.2">
      <c r="B26" s="36" t="s">
        <v>80</v>
      </c>
      <c r="C26" s="5" t="s">
        <v>91</v>
      </c>
    </row>
    <row r="27" spans="2:6" s="2" customFormat="1" ht="12" x14ac:dyDescent="0.2">
      <c r="B27" s="36" t="s">
        <v>81</v>
      </c>
      <c r="C27" s="5" t="s">
        <v>92</v>
      </c>
    </row>
    <row r="28" spans="2:6" s="2" customFormat="1" ht="12" x14ac:dyDescent="0.2">
      <c r="B28" s="36" t="s">
        <v>82</v>
      </c>
      <c r="C28" s="5" t="s">
        <v>33</v>
      </c>
    </row>
    <row r="29" spans="2:6" s="14" customFormat="1" ht="12" x14ac:dyDescent="0.2">
      <c r="B29" s="52" t="s">
        <v>83</v>
      </c>
      <c r="C29" s="37"/>
    </row>
    <row r="30" spans="2:6" s="2" customFormat="1" ht="12" x14ac:dyDescent="0.2">
      <c r="B30" s="36" t="s">
        <v>84</v>
      </c>
      <c r="C30" s="5" t="s">
        <v>37</v>
      </c>
    </row>
    <row r="31" spans="2:6" s="2" customFormat="1" ht="12" x14ac:dyDescent="0.2">
      <c r="B31" s="36" t="s">
        <v>85</v>
      </c>
      <c r="C31" s="5" t="s">
        <v>38</v>
      </c>
    </row>
    <row r="32" spans="2:6" s="2" customFormat="1" ht="12" x14ac:dyDescent="0.2">
      <c r="B32" s="36" t="s">
        <v>86</v>
      </c>
      <c r="C32" s="5" t="s">
        <v>37</v>
      </c>
    </row>
    <row r="33" spans="2:5" s="2" customFormat="1" ht="12" x14ac:dyDescent="0.2">
      <c r="B33" s="36" t="s">
        <v>87</v>
      </c>
      <c r="C33" s="8">
        <v>50.8</v>
      </c>
      <c r="D33" s="5">
        <f>C33/1000</f>
        <v>5.0799999999999998E-2</v>
      </c>
      <c r="E33" s="5" t="s">
        <v>95</v>
      </c>
    </row>
    <row r="34" spans="2:5" s="2" customFormat="1" ht="13.5" x14ac:dyDescent="0.2">
      <c r="B34" s="36" t="s">
        <v>88</v>
      </c>
      <c r="C34" s="38">
        <f>+PI()*(C33/2)^2</f>
        <v>2026.8299163899908</v>
      </c>
      <c r="D34" s="38">
        <f>+PI()*(D33/2)^2</f>
        <v>2.0268299163899908E-3</v>
      </c>
      <c r="E34" s="5" t="s">
        <v>94</v>
      </c>
    </row>
    <row r="35" spans="2:5" s="2" customFormat="1" ht="12" x14ac:dyDescent="0.2">
      <c r="B35" s="36" t="s">
        <v>89</v>
      </c>
      <c r="C35" s="8">
        <f>AVERAGE(D61,D69,D77)</f>
        <v>13.05750000000001</v>
      </c>
      <c r="D35" s="5" t="s">
        <v>116</v>
      </c>
      <c r="E35" s="5" t="s">
        <v>97</v>
      </c>
    </row>
    <row r="36" spans="2:5" s="2" customFormat="1" ht="12" x14ac:dyDescent="0.2">
      <c r="B36" s="36" t="s">
        <v>90</v>
      </c>
      <c r="C36" s="5">
        <v>20</v>
      </c>
      <c r="D36" s="53"/>
    </row>
    <row r="37" spans="2:5" s="2" customFormat="1" ht="12" x14ac:dyDescent="0.2">
      <c r="C37" s="15"/>
    </row>
    <row r="38" spans="2:5" s="2" customFormat="1" ht="12" x14ac:dyDescent="0.2">
      <c r="C38" s="15"/>
    </row>
    <row r="39" spans="2:5" s="2" customFormat="1" ht="12" x14ac:dyDescent="0.2">
      <c r="B39" s="6" t="s">
        <v>39</v>
      </c>
      <c r="C39" s="24" t="s">
        <v>40</v>
      </c>
    </row>
    <row r="40" spans="2:5" s="2" customFormat="1" ht="12" x14ac:dyDescent="0.2">
      <c r="B40" s="36" t="s">
        <v>72</v>
      </c>
      <c r="C40" s="8">
        <f>[1]MED.MOL!K70/10</f>
        <v>10.525499999999999</v>
      </c>
      <c r="D40" s="38">
        <f t="shared" ref="D40:D45" si="0">C40*10</f>
        <v>105.255</v>
      </c>
      <c r="E40" s="5" t="s">
        <v>97</v>
      </c>
    </row>
    <row r="41" spans="2:5" s="2" customFormat="1" ht="12" x14ac:dyDescent="0.2">
      <c r="B41" s="36" t="s">
        <v>73</v>
      </c>
      <c r="C41" s="8">
        <f>[1]MED.MOL!K71/10</f>
        <v>2.5469999999999997</v>
      </c>
      <c r="D41" s="38">
        <f t="shared" si="0"/>
        <v>25.47</v>
      </c>
      <c r="E41" s="5" t="s">
        <v>97</v>
      </c>
    </row>
    <row r="42" spans="2:5" s="2" customFormat="1" ht="12" x14ac:dyDescent="0.2">
      <c r="B42" s="36" t="s">
        <v>74</v>
      </c>
      <c r="C42" s="8">
        <f>[1]MED.MOL!K72/10</f>
        <v>12.565000000000001</v>
      </c>
      <c r="D42" s="38">
        <f t="shared" si="0"/>
        <v>125.65</v>
      </c>
      <c r="E42" s="5" t="s">
        <v>97</v>
      </c>
    </row>
    <row r="43" spans="2:5" s="2" customFormat="1" ht="12" x14ac:dyDescent="0.2">
      <c r="B43" s="36" t="s">
        <v>75</v>
      </c>
      <c r="C43" s="8">
        <f>[1]MED.MOL!K73/10</f>
        <v>5.0750000000000002</v>
      </c>
      <c r="D43" s="38">
        <f t="shared" si="0"/>
        <v>50.75</v>
      </c>
      <c r="E43" s="5" t="s">
        <v>97</v>
      </c>
    </row>
    <row r="44" spans="2:5" s="2" customFormat="1" ht="12" x14ac:dyDescent="0.2">
      <c r="B44" s="36" t="s">
        <v>76</v>
      </c>
      <c r="C44" s="5">
        <v>10</v>
      </c>
      <c r="D44" s="38">
        <f t="shared" si="0"/>
        <v>100</v>
      </c>
      <c r="E44" s="5" t="s">
        <v>97</v>
      </c>
    </row>
    <row r="45" spans="2:5" s="2" customFormat="1" ht="12" x14ac:dyDescent="0.2">
      <c r="B45" s="36" t="s">
        <v>77</v>
      </c>
      <c r="C45" s="5">
        <f>C33/10</f>
        <v>5.08</v>
      </c>
      <c r="D45" s="38">
        <f t="shared" si="0"/>
        <v>50.8</v>
      </c>
      <c r="E45" s="5" t="s">
        <v>97</v>
      </c>
    </row>
    <row r="46" spans="2:5" s="2" customFormat="1" ht="13.5" x14ac:dyDescent="0.2">
      <c r="B46" s="36" t="s">
        <v>78</v>
      </c>
      <c r="C46" s="39">
        <f>+PI()*(C45/2)^2</f>
        <v>20.268299163899908</v>
      </c>
      <c r="D46" s="38">
        <f>+PI()*(D45/2)^2</f>
        <v>2026.8299163899908</v>
      </c>
      <c r="E46" s="5" t="s">
        <v>98</v>
      </c>
    </row>
    <row r="47" spans="2:5" s="2" customFormat="1" ht="13.5" x14ac:dyDescent="0.2">
      <c r="B47" s="36" t="s">
        <v>79</v>
      </c>
      <c r="C47" s="39">
        <f>C46*C44</f>
        <v>202.68299163899908</v>
      </c>
      <c r="D47" s="38">
        <f>D46*D44</f>
        <v>202682.99163899908</v>
      </c>
      <c r="E47" s="5" t="s">
        <v>113</v>
      </c>
    </row>
    <row r="48" spans="2:5" s="2" customFormat="1" ht="13.5" x14ac:dyDescent="0.2">
      <c r="B48" s="64" t="s">
        <v>111</v>
      </c>
      <c r="C48" s="8">
        <f>+'PROCTOR M- 3% ceniza'!J47</f>
        <v>1.74</v>
      </c>
      <c r="D48" s="38">
        <f>C48*1000/100</f>
        <v>17.399999999999999</v>
      </c>
      <c r="E48" s="67" t="s">
        <v>114</v>
      </c>
    </row>
    <row r="49" spans="2:8" s="2" customFormat="1" ht="12" x14ac:dyDescent="0.2">
      <c r="B49" s="64" t="s">
        <v>99</v>
      </c>
      <c r="C49" s="40">
        <f>(C48*C47)</f>
        <v>352.6684054518584</v>
      </c>
    </row>
    <row r="50" spans="2:8" s="2" customFormat="1" ht="12" x14ac:dyDescent="0.2">
      <c r="B50" s="69" t="s">
        <v>100</v>
      </c>
      <c r="C50" s="42">
        <f>C49*C21%</f>
        <v>55.016271250489908</v>
      </c>
    </row>
    <row r="51" spans="2:8" s="2" customFormat="1" ht="12" x14ac:dyDescent="0.2">
      <c r="B51" s="69" t="s">
        <v>101</v>
      </c>
      <c r="C51" s="43">
        <f>C49+C50</f>
        <v>407.68467670234833</v>
      </c>
    </row>
    <row r="52" spans="2:8" s="2" customFormat="1" ht="12" x14ac:dyDescent="0.2">
      <c r="B52" s="69" t="str">
        <f>+B18</f>
        <v>Densidad humeda [gr/cm3]</v>
      </c>
      <c r="C52" s="43">
        <f>+C18</f>
        <v>2.0114399999999999</v>
      </c>
      <c r="D52" s="80"/>
    </row>
    <row r="53" spans="2:8" s="2" customFormat="1" ht="12" x14ac:dyDescent="0.2">
      <c r="B53" s="69" t="str">
        <f t="shared" ref="B53:B54" si="1">+B19</f>
        <v>Masa total suelo humedo [g]</v>
      </c>
      <c r="C53" s="43">
        <f>+C52*C47</f>
        <v>407.68467670234827</v>
      </c>
      <c r="D53" s="80"/>
    </row>
    <row r="54" spans="2:8" s="2" customFormat="1" ht="12" x14ac:dyDescent="0.2">
      <c r="B54" s="69" t="str">
        <f t="shared" si="1"/>
        <v>Masa cada  capa [g]</v>
      </c>
      <c r="C54" s="43">
        <f>+C53/3</f>
        <v>135.8948922341161</v>
      </c>
      <c r="D54" s="80"/>
    </row>
    <row r="55" spans="2:8" s="2" customFormat="1" ht="12" x14ac:dyDescent="0.2">
      <c r="B55" s="78"/>
      <c r="C55" s="79"/>
      <c r="D55" s="80"/>
    </row>
    <row r="56" spans="2:8" s="2" customFormat="1" ht="12" x14ac:dyDescent="0.2">
      <c r="C56" s="15"/>
    </row>
    <row r="57" spans="2:8" s="2" customFormat="1" ht="19.149999999999999" customHeight="1" x14ac:dyDescent="0.2">
      <c r="B57" s="44" t="s">
        <v>43</v>
      </c>
      <c r="C57" s="28" t="s">
        <v>102</v>
      </c>
      <c r="D57" s="28" t="s">
        <v>97</v>
      </c>
      <c r="F57" s="264" t="s">
        <v>44</v>
      </c>
      <c r="G57" s="264"/>
      <c r="H57" s="264"/>
    </row>
    <row r="58" spans="2:8" s="2" customFormat="1" ht="28.9" customHeight="1" x14ac:dyDescent="0.2">
      <c r="B58" s="45" t="s">
        <v>44</v>
      </c>
      <c r="C58" s="46">
        <f>AVERAGE(H59:H62)</f>
        <v>7.963750000000001</v>
      </c>
      <c r="D58" s="43">
        <f>C58*10</f>
        <v>79.637500000000017</v>
      </c>
      <c r="F58" s="47" t="s">
        <v>45</v>
      </c>
      <c r="G58" s="47" t="s">
        <v>97</v>
      </c>
      <c r="H58" s="47" t="s">
        <v>102</v>
      </c>
    </row>
    <row r="59" spans="2:8" s="2" customFormat="1" ht="28.5" customHeight="1" x14ac:dyDescent="0.2">
      <c r="B59" s="48" t="s">
        <v>46</v>
      </c>
      <c r="C59" s="43">
        <f>C42-C58</f>
        <v>4.6012500000000003</v>
      </c>
      <c r="D59" s="43">
        <f t="shared" ref="D59:D60" si="2">C59*10</f>
        <v>46.012500000000003</v>
      </c>
      <c r="F59" s="28" t="s">
        <v>47</v>
      </c>
      <c r="G59" s="56">
        <v>80.12</v>
      </c>
      <c r="H59" s="28">
        <f>G59/10</f>
        <v>8.0120000000000005</v>
      </c>
    </row>
    <row r="60" spans="2:8" s="2" customFormat="1" ht="23.25" customHeight="1" x14ac:dyDescent="0.2">
      <c r="B60" s="48" t="s">
        <v>48</v>
      </c>
      <c r="C60" s="28">
        <v>3.4</v>
      </c>
      <c r="D60" s="28">
        <f t="shared" si="2"/>
        <v>34</v>
      </c>
      <c r="F60" s="28" t="s">
        <v>49</v>
      </c>
      <c r="G60" s="56">
        <v>80.040000000000006</v>
      </c>
      <c r="H60" s="28">
        <f t="shared" ref="H60:H62" si="3">G60/10</f>
        <v>8.0040000000000013</v>
      </c>
    </row>
    <row r="61" spans="2:8" s="2" customFormat="1" ht="24.75" customHeight="1" x14ac:dyDescent="0.2">
      <c r="B61" s="48" t="s">
        <v>50</v>
      </c>
      <c r="C61" s="57">
        <f>C59-C60</f>
        <v>1.2012500000000004</v>
      </c>
      <c r="D61" s="58">
        <f>C61*10</f>
        <v>12.012500000000003</v>
      </c>
      <c r="E61" s="51"/>
      <c r="F61" s="28" t="s">
        <v>51</v>
      </c>
      <c r="G61" s="56">
        <v>80.13</v>
      </c>
      <c r="H61" s="28">
        <f t="shared" si="3"/>
        <v>8.0129999999999999</v>
      </c>
    </row>
    <row r="62" spans="2:8" s="2" customFormat="1" ht="12" x14ac:dyDescent="0.2">
      <c r="B62" s="36" t="s">
        <v>41</v>
      </c>
      <c r="C62" s="40">
        <f>C51/3</f>
        <v>135.8948922341161</v>
      </c>
      <c r="D62" s="5" t="s">
        <v>42</v>
      </c>
      <c r="F62" s="28" t="s">
        <v>52</v>
      </c>
      <c r="G62" s="56">
        <v>78.260000000000005</v>
      </c>
      <c r="H62" s="28">
        <f t="shared" si="3"/>
        <v>7.8260000000000005</v>
      </c>
    </row>
    <row r="63" spans="2:8" s="2" customFormat="1" ht="12" x14ac:dyDescent="0.2">
      <c r="C63" s="15"/>
    </row>
    <row r="64" spans="2:8" s="2" customFormat="1" ht="12" x14ac:dyDescent="0.2">
      <c r="C64" s="15"/>
    </row>
    <row r="65" spans="2:8" s="2" customFormat="1" ht="12" x14ac:dyDescent="0.2">
      <c r="B65" s="44" t="s">
        <v>53</v>
      </c>
      <c r="C65" s="28" t="s">
        <v>102</v>
      </c>
      <c r="D65" s="28" t="s">
        <v>97</v>
      </c>
      <c r="F65" s="264" t="s">
        <v>54</v>
      </c>
      <c r="G65" s="264"/>
      <c r="H65" s="264"/>
    </row>
    <row r="66" spans="2:8" s="2" customFormat="1" ht="24" x14ac:dyDescent="0.2">
      <c r="B66" s="45" t="s">
        <v>54</v>
      </c>
      <c r="C66" s="28">
        <f>AVERAGE(H67:H70)</f>
        <v>4.3650000000000002</v>
      </c>
      <c r="D66" s="43">
        <f>C66*10</f>
        <v>43.650000000000006</v>
      </c>
      <c r="F66" s="47" t="s">
        <v>45</v>
      </c>
      <c r="G66" s="47" t="s">
        <v>97</v>
      </c>
      <c r="H66" s="47" t="s">
        <v>102</v>
      </c>
    </row>
    <row r="67" spans="2:8" s="2" customFormat="1" ht="30" customHeight="1" x14ac:dyDescent="0.2">
      <c r="B67" s="48" t="s">
        <v>55</v>
      </c>
      <c r="C67" s="43">
        <f>$C$42-C66-C60</f>
        <v>4.8000000000000007</v>
      </c>
      <c r="D67" s="43">
        <f t="shared" ref="D67:D69" si="4">C67*10</f>
        <v>48.000000000000007</v>
      </c>
      <c r="F67" s="28" t="s">
        <v>47</v>
      </c>
      <c r="G67" s="56">
        <v>44.41</v>
      </c>
      <c r="H67" s="28">
        <f>G67/10</f>
        <v>4.4409999999999998</v>
      </c>
    </row>
    <row r="68" spans="2:8" s="2" customFormat="1" ht="31.5" customHeight="1" x14ac:dyDescent="0.2">
      <c r="B68" s="48" t="s">
        <v>56</v>
      </c>
      <c r="C68" s="42">
        <v>3.3</v>
      </c>
      <c r="D68" s="28">
        <f t="shared" si="4"/>
        <v>33</v>
      </c>
      <c r="F68" s="28" t="s">
        <v>49</v>
      </c>
      <c r="G68" s="56">
        <v>42.24</v>
      </c>
      <c r="H68" s="28">
        <f t="shared" ref="H68:H70" si="5">G68/10</f>
        <v>4.2240000000000002</v>
      </c>
    </row>
    <row r="69" spans="2:8" s="2" customFormat="1" ht="25.5" customHeight="1" x14ac:dyDescent="0.2">
      <c r="B69" s="48" t="s">
        <v>57</v>
      </c>
      <c r="C69" s="57">
        <f>C67-C68</f>
        <v>1.5000000000000009</v>
      </c>
      <c r="D69" s="58">
        <f t="shared" si="4"/>
        <v>15.000000000000009</v>
      </c>
      <c r="F69" s="28" t="s">
        <v>51</v>
      </c>
      <c r="G69" s="56">
        <v>43.05</v>
      </c>
      <c r="H69" s="28">
        <f t="shared" si="5"/>
        <v>4.3049999999999997</v>
      </c>
    </row>
    <row r="70" spans="2:8" s="2" customFormat="1" ht="12" x14ac:dyDescent="0.2">
      <c r="B70" s="36" t="s">
        <v>41</v>
      </c>
      <c r="C70" s="40">
        <f>C51/3</f>
        <v>135.8948922341161</v>
      </c>
      <c r="D70" s="5" t="s">
        <v>42</v>
      </c>
      <c r="F70" s="28" t="s">
        <v>52</v>
      </c>
      <c r="G70" s="56">
        <v>44.9</v>
      </c>
      <c r="H70" s="28">
        <f t="shared" si="5"/>
        <v>4.49</v>
      </c>
    </row>
    <row r="71" spans="2:8" s="2" customFormat="1" ht="12" x14ac:dyDescent="0.2">
      <c r="C71" s="15"/>
    </row>
    <row r="72" spans="2:8" s="2" customFormat="1" ht="12" x14ac:dyDescent="0.2">
      <c r="C72" s="15"/>
    </row>
    <row r="73" spans="2:8" s="2" customFormat="1" ht="12" x14ac:dyDescent="0.2">
      <c r="B73" s="44" t="s">
        <v>58</v>
      </c>
      <c r="C73" s="28" t="s">
        <v>102</v>
      </c>
      <c r="D73" s="28" t="s">
        <v>97</v>
      </c>
      <c r="F73" s="264" t="s">
        <v>59</v>
      </c>
      <c r="G73" s="264"/>
      <c r="H73" s="264"/>
    </row>
    <row r="74" spans="2:8" s="2" customFormat="1" ht="29.25" customHeight="1" x14ac:dyDescent="0.2">
      <c r="B74" s="45" t="s">
        <v>59</v>
      </c>
      <c r="C74" s="28">
        <f>AVERAGE(H75:H78)</f>
        <v>1.3489999999999998</v>
      </c>
      <c r="D74" s="43">
        <f>C74*10</f>
        <v>13.489999999999998</v>
      </c>
      <c r="F74" s="47" t="s">
        <v>45</v>
      </c>
      <c r="G74" s="47" t="s">
        <v>97</v>
      </c>
      <c r="H74" s="47" t="s">
        <v>102</v>
      </c>
    </row>
    <row r="75" spans="2:8" s="2" customFormat="1" ht="27.75" customHeight="1" x14ac:dyDescent="0.2">
      <c r="B75" s="48" t="s">
        <v>60</v>
      </c>
      <c r="C75" s="42">
        <f>$C$42-C74-C68-C60</f>
        <v>4.5160000000000018</v>
      </c>
      <c r="D75" s="43">
        <f t="shared" ref="D75:D77" si="6">C75*10</f>
        <v>45.160000000000018</v>
      </c>
      <c r="E75" s="49"/>
      <c r="F75" s="28" t="s">
        <v>47</v>
      </c>
      <c r="G75" s="56">
        <v>13.47</v>
      </c>
      <c r="H75" s="28">
        <f>G75/10</f>
        <v>1.347</v>
      </c>
    </row>
    <row r="76" spans="2:8" s="2" customFormat="1" ht="24.75" customHeight="1" x14ac:dyDescent="0.2">
      <c r="B76" s="48" t="s">
        <v>61</v>
      </c>
      <c r="C76" s="28">
        <f>($C$44-C60)/2</f>
        <v>3.3</v>
      </c>
      <c r="D76" s="28">
        <f t="shared" si="6"/>
        <v>33</v>
      </c>
      <c r="E76" s="15"/>
      <c r="F76" s="28" t="s">
        <v>49</v>
      </c>
      <c r="G76" s="56">
        <v>13.25</v>
      </c>
      <c r="H76" s="28">
        <f t="shared" ref="H76:H78" si="7">G76/10</f>
        <v>1.325</v>
      </c>
    </row>
    <row r="77" spans="2:8" s="2" customFormat="1" ht="24" customHeight="1" x14ac:dyDescent="0.2">
      <c r="B77" s="48" t="s">
        <v>62</v>
      </c>
      <c r="C77" s="57">
        <f>C75-C76</f>
        <v>1.216000000000002</v>
      </c>
      <c r="D77" s="58">
        <f t="shared" si="6"/>
        <v>12.16000000000002</v>
      </c>
      <c r="E77" s="50"/>
      <c r="F77" s="28" t="s">
        <v>51</v>
      </c>
      <c r="G77" s="56">
        <v>13.42</v>
      </c>
      <c r="H77" s="28">
        <f t="shared" si="7"/>
        <v>1.3420000000000001</v>
      </c>
    </row>
    <row r="78" spans="2:8" s="2" customFormat="1" ht="12" x14ac:dyDescent="0.2">
      <c r="B78" s="36" t="s">
        <v>41</v>
      </c>
      <c r="C78" s="40">
        <f>C51/3</f>
        <v>135.8948922341161</v>
      </c>
      <c r="D78" s="5" t="s">
        <v>42</v>
      </c>
      <c r="F78" s="28" t="s">
        <v>52</v>
      </c>
      <c r="G78" s="56">
        <v>13.82</v>
      </c>
      <c r="H78" s="28">
        <f t="shared" si="7"/>
        <v>1.3820000000000001</v>
      </c>
    </row>
    <row r="79" spans="2:8" s="2" customFormat="1" ht="12" x14ac:dyDescent="0.2">
      <c r="C79" s="15"/>
    </row>
    <row r="80" spans="2:8" s="2" customFormat="1" ht="12" x14ac:dyDescent="0.2">
      <c r="C80" s="15"/>
    </row>
    <row r="81" spans="2:10" s="2" customFormat="1" ht="24" x14ac:dyDescent="0.2">
      <c r="B81" s="265" t="s">
        <v>63</v>
      </c>
      <c r="C81" s="266"/>
      <c r="D81" s="5" t="s">
        <v>97</v>
      </c>
      <c r="F81" s="62" t="s">
        <v>64</v>
      </c>
      <c r="G81" s="63" t="s">
        <v>65</v>
      </c>
      <c r="H81" s="63" t="s">
        <v>66</v>
      </c>
      <c r="I81" s="267" t="s">
        <v>223</v>
      </c>
      <c r="J81" s="268"/>
    </row>
    <row r="82" spans="2:10" s="2" customFormat="1" ht="21" customHeight="1" x14ac:dyDescent="0.2">
      <c r="B82" s="28" t="s">
        <v>67</v>
      </c>
      <c r="C82" s="43">
        <f>C42-C60</f>
        <v>9.1650000000000009</v>
      </c>
      <c r="D82" s="8">
        <f>C82*10</f>
        <v>91.65</v>
      </c>
      <c r="F82" s="28">
        <v>4</v>
      </c>
      <c r="G82" s="28">
        <v>43.26</v>
      </c>
      <c r="H82" s="28">
        <v>126.09</v>
      </c>
      <c r="I82" s="263">
        <v>111.16</v>
      </c>
      <c r="J82" s="263"/>
    </row>
    <row r="83" spans="2:10" s="2" customFormat="1" ht="17.45" customHeight="1" x14ac:dyDescent="0.2">
      <c r="B83" s="28" t="s">
        <v>68</v>
      </c>
      <c r="C83" s="43">
        <f>C42-C60-C68</f>
        <v>5.8650000000000011</v>
      </c>
      <c r="D83" s="8">
        <f t="shared" ref="D83:D84" si="8">C83*10</f>
        <v>58.650000000000013</v>
      </c>
    </row>
    <row r="84" spans="2:10" s="2" customFormat="1" ht="17.45" customHeight="1" x14ac:dyDescent="0.2">
      <c r="B84" s="28" t="s">
        <v>69</v>
      </c>
      <c r="C84" s="43">
        <f>C42-C60-C68-C76</f>
        <v>2.5650000000000013</v>
      </c>
      <c r="D84" s="8">
        <f t="shared" si="8"/>
        <v>25.650000000000013</v>
      </c>
    </row>
    <row r="85" spans="2:10" s="14" customFormat="1" ht="17.25" customHeight="1" x14ac:dyDescent="0.2">
      <c r="B85" s="59" t="s">
        <v>70</v>
      </c>
      <c r="C85" s="60"/>
      <c r="D85" s="27"/>
    </row>
    <row r="86" spans="2:10" s="2" customFormat="1" ht="12" x14ac:dyDescent="0.2">
      <c r="C86" s="15"/>
    </row>
    <row r="87" spans="2:10" s="2" customFormat="1" ht="12" x14ac:dyDescent="0.2">
      <c r="C87" s="15"/>
    </row>
    <row r="88" spans="2:10" s="2" customFormat="1" ht="12" x14ac:dyDescent="0.2">
      <c r="C88" s="15"/>
    </row>
    <row r="89" spans="2:10" s="2" customFormat="1" ht="12" x14ac:dyDescent="0.2">
      <c r="C89" s="15"/>
      <c r="D89" s="51"/>
    </row>
    <row r="90" spans="2:10" s="2" customFormat="1" ht="12" x14ac:dyDescent="0.2">
      <c r="C90" s="15"/>
    </row>
  </sheetData>
  <mergeCells count="15">
    <mergeCell ref="I82:J82"/>
    <mergeCell ref="F65:H65"/>
    <mergeCell ref="F73:H73"/>
    <mergeCell ref="B81:C81"/>
    <mergeCell ref="B2:N6"/>
    <mergeCell ref="C8:G8"/>
    <mergeCell ref="H8:N12"/>
    <mergeCell ref="C9:G9"/>
    <mergeCell ref="C10:G10"/>
    <mergeCell ref="I81:J81"/>
    <mergeCell ref="C11:G11"/>
    <mergeCell ref="C12:G12"/>
    <mergeCell ref="B14:C14"/>
    <mergeCell ref="B24:C24"/>
    <mergeCell ref="F57:H57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51B93-E45D-474D-AFBB-42E9370CB4A1}">
  <dimension ref="A1:AB1080"/>
  <sheetViews>
    <sheetView topLeftCell="A13" zoomScale="82" zoomScaleNormal="82" workbookViewId="0">
      <selection activeCell="D25" sqref="D25"/>
    </sheetView>
  </sheetViews>
  <sheetFormatPr baseColWidth="10" defaultRowHeight="15" x14ac:dyDescent="0.25"/>
  <cols>
    <col min="5" max="5" width="18.140625" customWidth="1"/>
    <col min="6" max="6" width="13" customWidth="1"/>
    <col min="11" max="11" width="16.28515625" customWidth="1"/>
    <col min="16" max="16" width="17.140625" customWidth="1"/>
    <col min="17" max="17" width="15.5703125" customWidth="1"/>
    <col min="25" max="25" width="13" customWidth="1"/>
    <col min="27" max="27" width="13.5703125" customWidth="1"/>
  </cols>
  <sheetData>
    <row r="1" spans="1:28" s="32" customFormat="1" ht="15.75" x14ac:dyDescent="0.25">
      <c r="C1" s="33"/>
    </row>
    <row r="2" spans="1:28" s="3" customFormat="1" x14ac:dyDescent="0.25">
      <c r="A2" s="2"/>
      <c r="B2" s="218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20"/>
    </row>
    <row r="3" spans="1:28" s="3" customFormat="1" x14ac:dyDescent="0.25">
      <c r="A3" s="2"/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3"/>
    </row>
    <row r="4" spans="1:28" s="3" customFormat="1" x14ac:dyDescent="0.25">
      <c r="A4" s="2"/>
      <c r="B4" s="221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3"/>
    </row>
    <row r="5" spans="1:28" s="3" customFormat="1" x14ac:dyDescent="0.25">
      <c r="A5" s="2"/>
      <c r="B5" s="221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3"/>
    </row>
    <row r="6" spans="1:28" s="3" customFormat="1" x14ac:dyDescent="0.25">
      <c r="A6" s="4"/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6"/>
    </row>
    <row r="7" spans="1:28" s="3" customForma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28" s="19" customFormat="1" ht="44.25" customHeight="1" x14ac:dyDescent="0.25">
      <c r="A8" s="17"/>
      <c r="B8" s="303" t="s">
        <v>0</v>
      </c>
      <c r="C8" s="303"/>
      <c r="D8" s="303"/>
      <c r="E8" s="227" t="s">
        <v>1</v>
      </c>
      <c r="F8" s="227"/>
      <c r="G8" s="227"/>
      <c r="H8" s="227"/>
      <c r="I8" s="227"/>
      <c r="J8" s="227"/>
      <c r="K8" s="227"/>
      <c r="L8" s="307" t="s">
        <v>204</v>
      </c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</row>
    <row r="9" spans="1:28" s="19" customFormat="1" ht="17.25" customHeight="1" x14ac:dyDescent="0.25">
      <c r="A9" s="17"/>
      <c r="B9" s="303" t="s">
        <v>2</v>
      </c>
      <c r="C9" s="303"/>
      <c r="D9" s="303"/>
      <c r="E9" s="228" t="s">
        <v>3</v>
      </c>
      <c r="F9" s="228"/>
      <c r="G9" s="228"/>
      <c r="H9" s="228"/>
      <c r="I9" s="228"/>
      <c r="J9" s="228"/>
      <c r="K9" s="228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</row>
    <row r="10" spans="1:28" s="19" customFormat="1" ht="15.75" x14ac:dyDescent="0.25">
      <c r="A10" s="17"/>
      <c r="B10" s="303" t="s">
        <v>2</v>
      </c>
      <c r="C10" s="303"/>
      <c r="D10" s="303"/>
      <c r="E10" s="228" t="s">
        <v>4</v>
      </c>
      <c r="F10" s="228"/>
      <c r="G10" s="228"/>
      <c r="H10" s="228"/>
      <c r="I10" s="228"/>
      <c r="J10" s="228"/>
      <c r="K10" s="228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</row>
    <row r="11" spans="1:28" s="19" customFormat="1" ht="15.75" x14ac:dyDescent="0.25">
      <c r="A11" s="17"/>
      <c r="B11" s="303" t="s">
        <v>5</v>
      </c>
      <c r="C11" s="303"/>
      <c r="D11" s="303"/>
      <c r="E11" s="228" t="s">
        <v>6</v>
      </c>
      <c r="F11" s="228"/>
      <c r="G11" s="228"/>
      <c r="H11" s="228"/>
      <c r="I11" s="228"/>
      <c r="J11" s="228"/>
      <c r="K11" s="228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</row>
    <row r="12" spans="1:28" s="19" customFormat="1" ht="15.75" x14ac:dyDescent="0.25">
      <c r="B12" s="303" t="s">
        <v>7</v>
      </c>
      <c r="C12" s="303"/>
      <c r="D12" s="303"/>
      <c r="E12" s="228" t="s">
        <v>8</v>
      </c>
      <c r="F12" s="228"/>
      <c r="G12" s="228"/>
      <c r="H12" s="228"/>
      <c r="I12" s="228"/>
      <c r="J12" s="228"/>
      <c r="K12" s="228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  <c r="AA12" s="307"/>
      <c r="AB12" s="307"/>
    </row>
    <row r="13" spans="1:28" s="91" customFormat="1" ht="12.75" x14ac:dyDescent="0.2"/>
    <row r="14" spans="1:28" s="91" customFormat="1" ht="12.75" x14ac:dyDescent="0.2"/>
    <row r="15" spans="1:28" s="91" customFormat="1" ht="12.75" x14ac:dyDescent="0.2">
      <c r="B15" s="304" t="s">
        <v>117</v>
      </c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8" s="91" customFormat="1" ht="12.75" x14ac:dyDescent="0.2"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2:28" s="2" customFormat="1" ht="12" x14ac:dyDescent="0.2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2:28" s="2" customFormat="1" ht="12" x14ac:dyDescent="0.2">
      <c r="B18" s="243" t="s">
        <v>118</v>
      </c>
      <c r="C18" s="244"/>
      <c r="D18" s="244"/>
      <c r="E18" s="244"/>
      <c r="F18" s="245"/>
      <c r="G18" s="22"/>
      <c r="H18" s="305" t="s">
        <v>119</v>
      </c>
      <c r="I18" s="305"/>
      <c r="J18" s="305"/>
      <c r="K18" s="305"/>
      <c r="L18" s="132"/>
      <c r="M18" s="306" t="s">
        <v>120</v>
      </c>
      <c r="N18" s="306"/>
      <c r="O18" s="306"/>
      <c r="P18" s="306"/>
      <c r="Q18" s="306"/>
      <c r="R18" s="22"/>
      <c r="S18" s="258" t="s">
        <v>121</v>
      </c>
      <c r="T18" s="258"/>
      <c r="U18" s="258"/>
      <c r="V18" s="258"/>
      <c r="W18" s="258"/>
      <c r="X18" s="258"/>
      <c r="Y18" s="258"/>
      <c r="Z18" s="258"/>
      <c r="AA18" s="166"/>
    </row>
    <row r="19" spans="2:28" s="2" customFormat="1" ht="12" x14ac:dyDescent="0.2">
      <c r="B19" s="93" t="s">
        <v>229</v>
      </c>
      <c r="C19" s="94"/>
      <c r="D19" s="94"/>
      <c r="E19" s="94"/>
      <c r="F19" s="95"/>
      <c r="G19" s="22"/>
      <c r="H19" s="302" t="s">
        <v>122</v>
      </c>
      <c r="I19" s="302"/>
      <c r="J19" s="302"/>
      <c r="K19" s="96" t="s">
        <v>123</v>
      </c>
      <c r="L19" s="22"/>
      <c r="M19" s="301" t="s">
        <v>124</v>
      </c>
      <c r="N19" s="301"/>
      <c r="O19" s="301"/>
      <c r="P19" s="133" t="s">
        <v>125</v>
      </c>
      <c r="Q19" s="133" t="s">
        <v>126</v>
      </c>
      <c r="R19" s="22"/>
      <c r="S19" s="301" t="s">
        <v>124</v>
      </c>
      <c r="T19" s="301"/>
      <c r="U19" s="301"/>
      <c r="V19" s="301"/>
      <c r="W19" s="301"/>
      <c r="X19" s="301"/>
      <c r="Y19" s="174" t="s">
        <v>125</v>
      </c>
      <c r="Z19" s="133" t="s">
        <v>126</v>
      </c>
    </row>
    <row r="20" spans="2:28" s="2" customFormat="1" ht="12" x14ac:dyDescent="0.2">
      <c r="B20" s="4" t="s">
        <v>230</v>
      </c>
      <c r="F20" s="98"/>
      <c r="G20" s="22"/>
      <c r="H20" s="296" t="s">
        <v>124</v>
      </c>
      <c r="I20" s="297"/>
      <c r="J20" s="99" t="s">
        <v>125</v>
      </c>
      <c r="K20" s="99" t="s">
        <v>126</v>
      </c>
      <c r="L20" s="22"/>
      <c r="M20" s="288" t="s">
        <v>132</v>
      </c>
      <c r="N20" s="288"/>
      <c r="O20" s="288"/>
      <c r="P20" s="75" t="s">
        <v>133</v>
      </c>
      <c r="Q20" s="134">
        <f>+AVERAGE(K21:K24)</f>
        <v>50.637500000000003</v>
      </c>
      <c r="R20" s="22"/>
      <c r="S20" s="292" t="s">
        <v>127</v>
      </c>
      <c r="T20" s="292"/>
      <c r="U20" s="292"/>
      <c r="V20" s="292"/>
      <c r="W20" s="292"/>
      <c r="X20" s="292"/>
      <c r="Y20" s="100" t="s">
        <v>128</v>
      </c>
      <c r="Z20" s="135">
        <f>Q24/10</f>
        <v>10.117000000000001</v>
      </c>
    </row>
    <row r="21" spans="2:28" s="2" customFormat="1" ht="13.5" x14ac:dyDescent="0.2">
      <c r="B21" s="4" t="s">
        <v>231</v>
      </c>
      <c r="F21" s="98"/>
      <c r="G21" s="22"/>
      <c r="H21" s="298" t="s">
        <v>129</v>
      </c>
      <c r="I21" s="298"/>
      <c r="J21" s="136" t="s">
        <v>207</v>
      </c>
      <c r="K21" s="137">
        <v>50.92</v>
      </c>
      <c r="L21" s="22"/>
      <c r="M21" s="288" t="s">
        <v>136</v>
      </c>
      <c r="N21" s="288"/>
      <c r="O21" s="288"/>
      <c r="P21" s="75" t="s">
        <v>137</v>
      </c>
      <c r="Q21" s="134">
        <f>+AVERAGE(K25:K28)</f>
        <v>50.88</v>
      </c>
      <c r="R21" s="22"/>
      <c r="S21" s="292" t="s">
        <v>130</v>
      </c>
      <c r="T21" s="292" t="s">
        <v>130</v>
      </c>
      <c r="U21" s="292" t="s">
        <v>130</v>
      </c>
      <c r="V21" s="292" t="s">
        <v>130</v>
      </c>
      <c r="W21" s="292" t="s">
        <v>130</v>
      </c>
      <c r="X21" s="292" t="s">
        <v>130</v>
      </c>
      <c r="Y21" s="100" t="s">
        <v>131</v>
      </c>
      <c r="Z21" s="135">
        <f>Q23/10</f>
        <v>5.0729166666666661</v>
      </c>
    </row>
    <row r="22" spans="2:28" s="2" customFormat="1" ht="13.5" x14ac:dyDescent="0.2">
      <c r="B22" s="4" t="s">
        <v>232</v>
      </c>
      <c r="F22" s="98"/>
      <c r="G22" s="22"/>
      <c r="H22" s="298"/>
      <c r="I22" s="298"/>
      <c r="J22" s="136" t="s">
        <v>208</v>
      </c>
      <c r="K22" s="137">
        <v>50.3</v>
      </c>
      <c r="L22" s="22"/>
      <c r="M22" s="288" t="s">
        <v>140</v>
      </c>
      <c r="N22" s="288"/>
      <c r="O22" s="288"/>
      <c r="P22" s="75" t="s">
        <v>141</v>
      </c>
      <c r="Q22" s="134">
        <f>+AVERAGE(K29:K32)</f>
        <v>50.67</v>
      </c>
      <c r="R22" s="22"/>
      <c r="S22" s="292" t="s">
        <v>134</v>
      </c>
      <c r="T22" s="292" t="s">
        <v>134</v>
      </c>
      <c r="U22" s="292" t="s">
        <v>134</v>
      </c>
      <c r="V22" s="292" t="s">
        <v>134</v>
      </c>
      <c r="W22" s="292" t="s">
        <v>134</v>
      </c>
      <c r="X22" s="292" t="s">
        <v>134</v>
      </c>
      <c r="Y22" s="100" t="s">
        <v>135</v>
      </c>
      <c r="Z22" s="138">
        <f>+PI()*(Z21/2)^2</f>
        <v>20.211816082336085</v>
      </c>
    </row>
    <row r="23" spans="2:28" s="2" customFormat="1" ht="13.5" x14ac:dyDescent="0.2">
      <c r="B23" s="4" t="s">
        <v>233</v>
      </c>
      <c r="F23" s="98"/>
      <c r="G23" s="22"/>
      <c r="H23" s="298"/>
      <c r="I23" s="298"/>
      <c r="J23" s="136" t="s">
        <v>209</v>
      </c>
      <c r="K23" s="137">
        <v>50.41</v>
      </c>
      <c r="L23" s="22"/>
      <c r="M23" s="300" t="s">
        <v>147</v>
      </c>
      <c r="N23" s="300"/>
      <c r="O23" s="300"/>
      <c r="P23" s="139" t="s">
        <v>148</v>
      </c>
      <c r="Q23" s="140">
        <f>+AVERAGE(Q20:Q22)</f>
        <v>50.729166666666664</v>
      </c>
      <c r="R23" s="22"/>
      <c r="S23" s="292" t="s">
        <v>138</v>
      </c>
      <c r="T23" s="292" t="s">
        <v>138</v>
      </c>
      <c r="U23" s="292" t="s">
        <v>138</v>
      </c>
      <c r="V23" s="292" t="s">
        <v>138</v>
      </c>
      <c r="W23" s="292" t="s">
        <v>138</v>
      </c>
      <c r="X23" s="292" t="s">
        <v>138</v>
      </c>
      <c r="Y23" s="100" t="s">
        <v>139</v>
      </c>
      <c r="Z23" s="141">
        <f>+Z22*Z20</f>
        <v>204.48294330499419</v>
      </c>
    </row>
    <row r="24" spans="2:28" s="2" customFormat="1" ht="13.5" x14ac:dyDescent="0.2">
      <c r="B24" s="4" t="s">
        <v>234</v>
      </c>
      <c r="F24" s="98"/>
      <c r="G24" s="22"/>
      <c r="H24" s="298"/>
      <c r="I24" s="298"/>
      <c r="J24" s="136" t="s">
        <v>210</v>
      </c>
      <c r="K24" s="137">
        <v>50.92</v>
      </c>
      <c r="L24" s="22"/>
      <c r="M24" s="288" t="s">
        <v>127</v>
      </c>
      <c r="N24" s="288"/>
      <c r="O24" s="288"/>
      <c r="P24" s="75" t="s">
        <v>149</v>
      </c>
      <c r="Q24" s="134">
        <f>+AVERAGE(K33:K38)</f>
        <v>101.17</v>
      </c>
      <c r="R24" s="22"/>
      <c r="S24" s="299" t="s">
        <v>142</v>
      </c>
      <c r="T24" s="299" t="s">
        <v>142</v>
      </c>
      <c r="U24" s="299" t="s">
        <v>142</v>
      </c>
      <c r="V24" s="299" t="s">
        <v>142</v>
      </c>
      <c r="W24" s="299" t="s">
        <v>142</v>
      </c>
      <c r="X24" s="299" t="s">
        <v>142</v>
      </c>
      <c r="Y24" s="201" t="s">
        <v>143</v>
      </c>
      <c r="Z24" s="202">
        <f>+Q25</f>
        <v>400.78</v>
      </c>
    </row>
    <row r="25" spans="2:28" s="2" customFormat="1" ht="13.5" x14ac:dyDescent="0.2">
      <c r="B25" s="4" t="s">
        <v>235</v>
      </c>
      <c r="F25" s="98"/>
      <c r="G25" s="22"/>
      <c r="H25" s="290" t="s">
        <v>144</v>
      </c>
      <c r="I25" s="290"/>
      <c r="J25" s="136" t="s">
        <v>207</v>
      </c>
      <c r="K25" s="137">
        <v>50.93</v>
      </c>
      <c r="L25" s="22"/>
      <c r="M25" s="288" t="s">
        <v>153</v>
      </c>
      <c r="N25" s="288"/>
      <c r="O25" s="288"/>
      <c r="P25" s="75" t="s">
        <v>154</v>
      </c>
      <c r="Q25" s="188">
        <v>400.78</v>
      </c>
      <c r="R25" s="22"/>
      <c r="S25" s="292" t="s">
        <v>145</v>
      </c>
      <c r="T25" s="292" t="s">
        <v>145</v>
      </c>
      <c r="U25" s="292" t="s">
        <v>145</v>
      </c>
      <c r="V25" s="292" t="s">
        <v>145</v>
      </c>
      <c r="W25" s="292" t="s">
        <v>145</v>
      </c>
      <c r="X25" s="292" t="s">
        <v>145</v>
      </c>
      <c r="Y25" s="100" t="s">
        <v>146</v>
      </c>
      <c r="Z25" s="115">
        <f>+Q34</f>
        <v>0.12170919400567028</v>
      </c>
    </row>
    <row r="26" spans="2:28" s="2" customFormat="1" ht="13.5" x14ac:dyDescent="0.2">
      <c r="B26" s="4" t="s">
        <v>236</v>
      </c>
      <c r="F26" s="98"/>
      <c r="G26" s="22"/>
      <c r="H26" s="290"/>
      <c r="I26" s="290"/>
      <c r="J26" s="136" t="s">
        <v>208</v>
      </c>
      <c r="K26" s="137">
        <v>50.89</v>
      </c>
      <c r="L26" s="22"/>
      <c r="M26" s="288" t="s">
        <v>157</v>
      </c>
      <c r="N26" s="288"/>
      <c r="O26" s="288"/>
      <c r="P26" s="75" t="s">
        <v>158</v>
      </c>
      <c r="Q26" s="142">
        <f>+PI()*POWER(Q23,2)/4</f>
        <v>2021.181608233609</v>
      </c>
      <c r="R26" s="22"/>
      <c r="S26" s="293" t="s">
        <v>150</v>
      </c>
      <c r="T26" s="294"/>
      <c r="U26" s="294"/>
      <c r="V26" s="294"/>
      <c r="W26" s="294"/>
      <c r="X26" s="295"/>
      <c r="Y26" s="190" t="s">
        <v>151</v>
      </c>
      <c r="Z26" s="188">
        <f>+Z24/(1+Z25)</f>
        <v>357.29403141361257</v>
      </c>
    </row>
    <row r="27" spans="2:28" s="2" customFormat="1" ht="13.5" x14ac:dyDescent="0.2">
      <c r="B27" s="4" t="s">
        <v>237</v>
      </c>
      <c r="F27" s="98"/>
      <c r="G27" s="22"/>
      <c r="H27" s="290"/>
      <c r="I27" s="290"/>
      <c r="J27" s="136" t="s">
        <v>209</v>
      </c>
      <c r="K27" s="137">
        <v>50.86</v>
      </c>
      <c r="L27" s="22"/>
      <c r="M27" s="288" t="s">
        <v>138</v>
      </c>
      <c r="N27" s="288"/>
      <c r="O27" s="288"/>
      <c r="P27" s="75" t="s">
        <v>159</v>
      </c>
      <c r="Q27" s="143">
        <f>Q24*Q26*POWER(1/10,3)</f>
        <v>204.48294330499428</v>
      </c>
      <c r="R27" s="22"/>
      <c r="S27" s="288" t="s">
        <v>155</v>
      </c>
      <c r="T27" s="288" t="s">
        <v>155</v>
      </c>
      <c r="U27" s="288" t="s">
        <v>155</v>
      </c>
      <c r="V27" s="288" t="s">
        <v>155</v>
      </c>
      <c r="W27" s="288" t="s">
        <v>155</v>
      </c>
      <c r="X27" s="288" t="s">
        <v>155</v>
      </c>
      <c r="Y27" s="190" t="s">
        <v>156</v>
      </c>
      <c r="Z27" s="188">
        <f>+Z24-Z26</f>
        <v>43.485968586387401</v>
      </c>
    </row>
    <row r="28" spans="2:28" s="2" customFormat="1" ht="13.5" x14ac:dyDescent="0.2">
      <c r="B28" s="4" t="s">
        <v>238</v>
      </c>
      <c r="F28" s="98"/>
      <c r="G28" s="22"/>
      <c r="H28" s="290"/>
      <c r="I28" s="290"/>
      <c r="J28" s="136" t="s">
        <v>210</v>
      </c>
      <c r="K28" s="137">
        <v>50.84</v>
      </c>
      <c r="L28" s="22"/>
      <c r="M28" s="22"/>
      <c r="N28" s="22"/>
      <c r="O28" s="22"/>
      <c r="P28" s="22"/>
      <c r="Q28" s="22"/>
      <c r="R28" s="22"/>
      <c r="S28" s="288" t="s">
        <v>160</v>
      </c>
      <c r="T28" s="288" t="s">
        <v>160</v>
      </c>
      <c r="U28" s="288" t="s">
        <v>160</v>
      </c>
      <c r="V28" s="288" t="s">
        <v>160</v>
      </c>
      <c r="W28" s="288" t="s">
        <v>160</v>
      </c>
      <c r="X28" s="288" t="s">
        <v>160</v>
      </c>
      <c r="Y28" s="190" t="s">
        <v>224</v>
      </c>
      <c r="Z28" s="209">
        <f>+Z26/Z23</f>
        <v>1.747304814958061</v>
      </c>
    </row>
    <row r="29" spans="2:28" s="2" customFormat="1" ht="13.5" x14ac:dyDescent="0.2">
      <c r="B29" s="4" t="s">
        <v>239</v>
      </c>
      <c r="F29" s="98"/>
      <c r="G29" s="22"/>
      <c r="H29" s="290" t="s">
        <v>152</v>
      </c>
      <c r="I29" s="290"/>
      <c r="J29" s="136" t="s">
        <v>207</v>
      </c>
      <c r="K29" s="137">
        <v>50.78</v>
      </c>
      <c r="L29" s="22"/>
      <c r="M29" s="258" t="s">
        <v>220</v>
      </c>
      <c r="N29" s="258"/>
      <c r="O29" s="258"/>
      <c r="P29" s="258"/>
      <c r="Q29" s="258"/>
      <c r="R29" s="22"/>
    </row>
    <row r="30" spans="2:28" s="2" customFormat="1" ht="13.5" x14ac:dyDescent="0.2">
      <c r="B30" s="4" t="s">
        <v>240</v>
      </c>
      <c r="F30" s="98"/>
      <c r="G30" s="22"/>
      <c r="H30" s="290"/>
      <c r="I30" s="290"/>
      <c r="J30" s="136" t="s">
        <v>208</v>
      </c>
      <c r="K30" s="137">
        <v>50.67</v>
      </c>
      <c r="L30" s="22"/>
      <c r="M30" s="291" t="s">
        <v>124</v>
      </c>
      <c r="N30" s="291"/>
      <c r="O30" s="291"/>
      <c r="P30" s="144" t="s">
        <v>125</v>
      </c>
      <c r="Q30" s="144" t="s">
        <v>126</v>
      </c>
      <c r="R30" s="22"/>
    </row>
    <row r="31" spans="2:28" s="2" customFormat="1" ht="13.5" x14ac:dyDescent="0.2">
      <c r="B31" s="4" t="s">
        <v>241</v>
      </c>
      <c r="F31" s="98"/>
      <c r="G31" s="22"/>
      <c r="H31" s="290"/>
      <c r="I31" s="290"/>
      <c r="J31" s="136" t="s">
        <v>209</v>
      </c>
      <c r="K31" s="137">
        <v>50.63</v>
      </c>
      <c r="L31" s="22"/>
      <c r="M31" s="288" t="s">
        <v>163</v>
      </c>
      <c r="N31" s="288"/>
      <c r="O31" s="288"/>
      <c r="P31" s="75" t="s">
        <v>214</v>
      </c>
      <c r="Q31" s="188">
        <f>+'C.E-0% ceniza '!H81</f>
        <v>56.98</v>
      </c>
      <c r="R31" s="22"/>
    </row>
    <row r="32" spans="2:28" s="2" customFormat="1" ht="13.5" x14ac:dyDescent="0.2">
      <c r="B32" s="4" t="s">
        <v>242</v>
      </c>
      <c r="F32" s="98"/>
      <c r="G32" s="22"/>
      <c r="H32" s="290"/>
      <c r="I32" s="290"/>
      <c r="J32" s="136" t="s">
        <v>210</v>
      </c>
      <c r="K32" s="137">
        <v>50.6</v>
      </c>
      <c r="L32" s="22"/>
      <c r="M32" s="288" t="s">
        <v>164</v>
      </c>
      <c r="N32" s="288"/>
      <c r="O32" s="288"/>
      <c r="P32" s="75" t="s">
        <v>216</v>
      </c>
      <c r="Q32" s="188" cm="1">
        <f t="array" ref="Q32:R32">+'C.E-0% ceniza '!I81:J81</f>
        <v>50.97</v>
      </c>
      <c r="R32" s="22">
        <v>0</v>
      </c>
      <c r="S32" s="191"/>
      <c r="T32" s="191"/>
      <c r="U32" s="191"/>
      <c r="V32" s="191"/>
      <c r="W32" s="191"/>
      <c r="X32" s="191"/>
      <c r="Y32" s="191"/>
      <c r="Z32" s="196"/>
    </row>
    <row r="33" spans="1:28" s="2" customFormat="1" ht="16.149999999999999" customHeight="1" x14ac:dyDescent="0.2">
      <c r="B33" s="4" t="s">
        <v>243</v>
      </c>
      <c r="F33" s="98"/>
      <c r="G33" s="22"/>
      <c r="H33" s="290" t="s">
        <v>162</v>
      </c>
      <c r="I33" s="290"/>
      <c r="J33" s="136" t="s">
        <v>211</v>
      </c>
      <c r="K33" s="137">
        <v>101.21</v>
      </c>
      <c r="L33" s="22"/>
      <c r="M33" s="288" t="s">
        <v>165</v>
      </c>
      <c r="N33" s="288"/>
      <c r="O33" s="288"/>
      <c r="P33" s="75" t="s">
        <v>166</v>
      </c>
      <c r="Q33" s="188">
        <f>+'C.E-0% ceniza '!G81</f>
        <v>1.59</v>
      </c>
      <c r="R33" s="22"/>
      <c r="S33" s="72"/>
      <c r="T33" s="72"/>
      <c r="U33" s="72"/>
      <c r="V33" s="72"/>
      <c r="W33" s="72"/>
      <c r="X33" s="72"/>
      <c r="Y33" s="191"/>
      <c r="Z33" s="192"/>
    </row>
    <row r="34" spans="1:28" s="2" customFormat="1" ht="13.5" x14ac:dyDescent="0.2">
      <c r="B34" s="4" t="s">
        <v>244</v>
      </c>
      <c r="F34" s="98"/>
      <c r="G34" s="22"/>
      <c r="H34" s="290"/>
      <c r="I34" s="290"/>
      <c r="J34" s="136" t="s">
        <v>212</v>
      </c>
      <c r="K34" s="137">
        <v>101.23</v>
      </c>
      <c r="L34" s="22"/>
      <c r="M34" s="288" t="s">
        <v>167</v>
      </c>
      <c r="N34" s="288"/>
      <c r="O34" s="288"/>
      <c r="P34" s="75" t="s">
        <v>168</v>
      </c>
      <c r="Q34" s="163">
        <f>+(Q31-Q33-Q36)/Q36</f>
        <v>0.12170919400567028</v>
      </c>
      <c r="R34" s="22"/>
      <c r="S34" s="191"/>
      <c r="T34" s="191"/>
      <c r="U34" s="191"/>
      <c r="V34" s="191"/>
      <c r="W34" s="191"/>
      <c r="X34" s="191"/>
      <c r="Y34" s="191"/>
      <c r="Z34" s="73"/>
    </row>
    <row r="35" spans="1:28" s="2" customFormat="1" ht="15" customHeight="1" x14ac:dyDescent="0.2">
      <c r="B35" s="4" t="s">
        <v>245</v>
      </c>
      <c r="F35" s="98"/>
      <c r="G35" s="22"/>
      <c r="H35" s="290"/>
      <c r="I35" s="290"/>
      <c r="J35" s="136" t="s">
        <v>213</v>
      </c>
      <c r="K35" s="137">
        <v>101.19</v>
      </c>
      <c r="L35" s="22"/>
      <c r="M35" s="288" t="s">
        <v>170</v>
      </c>
      <c r="N35" s="288"/>
      <c r="O35" s="288"/>
      <c r="P35" s="75" t="s">
        <v>171</v>
      </c>
      <c r="Q35" s="188">
        <f>+Q31-Q32</f>
        <v>6.009999999999998</v>
      </c>
      <c r="R35" s="22"/>
      <c r="S35" s="191"/>
      <c r="T35" s="191"/>
      <c r="U35" s="191"/>
      <c r="V35" s="191"/>
      <c r="W35" s="191"/>
      <c r="X35" s="191"/>
      <c r="Y35" s="191"/>
      <c r="Z35" s="193"/>
    </row>
    <row r="36" spans="1:28" s="2" customFormat="1" ht="13.5" x14ac:dyDescent="0.2">
      <c r="B36" s="4" t="s">
        <v>246</v>
      </c>
      <c r="F36" s="98"/>
      <c r="G36" s="22"/>
      <c r="H36" s="290"/>
      <c r="I36" s="290"/>
      <c r="J36" s="136" t="s">
        <v>215</v>
      </c>
      <c r="K36" s="137">
        <v>101.15</v>
      </c>
      <c r="M36" s="288" t="s">
        <v>173</v>
      </c>
      <c r="N36" s="288"/>
      <c r="O36" s="288"/>
      <c r="P36" s="75" t="s">
        <v>174</v>
      </c>
      <c r="Q36" s="188">
        <f>+Q32-Q33</f>
        <v>49.379999999999995</v>
      </c>
      <c r="S36" s="191"/>
      <c r="T36" s="191"/>
      <c r="U36" s="191"/>
      <c r="V36" s="191"/>
      <c r="W36" s="191"/>
      <c r="X36" s="191"/>
      <c r="Y36" s="191"/>
      <c r="Z36" s="193"/>
    </row>
    <row r="37" spans="1:28" s="2" customFormat="1" ht="13.5" x14ac:dyDescent="0.2">
      <c r="B37" s="4" t="s">
        <v>247</v>
      </c>
      <c r="F37" s="98"/>
      <c r="G37" s="22"/>
      <c r="H37" s="290"/>
      <c r="I37" s="290"/>
      <c r="J37" s="136" t="s">
        <v>217</v>
      </c>
      <c r="K37" s="137">
        <v>101.11</v>
      </c>
      <c r="M37" s="22"/>
      <c r="N37" s="22"/>
      <c r="O37" s="22"/>
      <c r="P37" s="22"/>
      <c r="Q37" s="22"/>
      <c r="S37" s="72"/>
      <c r="T37" s="72"/>
      <c r="U37" s="72"/>
      <c r="V37" s="72"/>
      <c r="W37" s="72"/>
      <c r="X37" s="72"/>
      <c r="Y37" s="191"/>
      <c r="Z37" s="193"/>
    </row>
    <row r="38" spans="1:28" s="2" customFormat="1" ht="13.5" x14ac:dyDescent="0.2">
      <c r="B38" s="108" t="s">
        <v>248</v>
      </c>
      <c r="C38" s="109"/>
      <c r="D38" s="109"/>
      <c r="E38" s="109"/>
      <c r="F38" s="110"/>
      <c r="G38" s="22"/>
      <c r="H38" s="290"/>
      <c r="I38" s="290"/>
      <c r="J38" s="136" t="s">
        <v>218</v>
      </c>
      <c r="K38" s="137">
        <v>101.13</v>
      </c>
      <c r="M38" s="275" t="s">
        <v>181</v>
      </c>
      <c r="N38" s="275"/>
      <c r="O38" s="275"/>
      <c r="P38" s="275"/>
      <c r="Q38" s="275"/>
      <c r="S38" s="22"/>
      <c r="T38" s="22"/>
      <c r="U38" s="22"/>
      <c r="V38" s="22"/>
      <c r="W38" s="22"/>
      <c r="X38" s="22"/>
      <c r="Y38" s="22"/>
      <c r="Z38" s="22"/>
      <c r="AA38" s="22"/>
    </row>
    <row r="39" spans="1:28" s="2" customFormat="1" ht="12" x14ac:dyDescent="0.2">
      <c r="A39" s="22"/>
      <c r="B39" s="22"/>
      <c r="C39" s="22"/>
      <c r="D39" s="22"/>
      <c r="E39" s="22"/>
      <c r="F39" s="22"/>
      <c r="G39" s="22"/>
      <c r="H39" s="145"/>
      <c r="I39" s="145"/>
      <c r="J39" s="145"/>
      <c r="K39" s="22"/>
      <c r="L39" s="22"/>
      <c r="M39" s="281" t="s">
        <v>183</v>
      </c>
      <c r="N39" s="281"/>
      <c r="O39" s="281"/>
      <c r="P39" s="281"/>
      <c r="Q39" s="146">
        <f>+_xlfn.XLOOKUP(Q42,AA42:AA1053,U42:U1053,0,0,1)</f>
        <v>1.6439999999999999</v>
      </c>
      <c r="R39" s="22"/>
      <c r="S39" s="243" t="s">
        <v>182</v>
      </c>
      <c r="T39" s="244"/>
      <c r="U39" s="244"/>
      <c r="V39" s="244"/>
      <c r="W39" s="244"/>
      <c r="X39" s="244"/>
      <c r="Y39" s="244"/>
      <c r="Z39" s="244"/>
      <c r="AA39" s="245"/>
    </row>
    <row r="40" spans="1:28" s="2" customFormat="1" ht="12" x14ac:dyDescent="0.2">
      <c r="B40" s="289" t="s">
        <v>172</v>
      </c>
      <c r="C40" s="289"/>
      <c r="D40" s="289"/>
      <c r="E40" s="289"/>
      <c r="F40" s="289"/>
      <c r="G40" s="22"/>
      <c r="H40" s="145"/>
      <c r="I40" s="145"/>
      <c r="J40" s="145"/>
      <c r="K40" s="22"/>
      <c r="L40" s="22"/>
      <c r="M40" s="272" t="s">
        <v>191</v>
      </c>
      <c r="N40" s="273"/>
      <c r="O40" s="273"/>
      <c r="P40" s="274"/>
      <c r="Q40" s="118">
        <f>+_xlfn.XLOOKUP(Q42,AA42:AA1053,V42:V1053,0,0,1)</f>
        <v>1.8555999999999999</v>
      </c>
      <c r="R40" s="22"/>
      <c r="S40" s="282" t="s">
        <v>184</v>
      </c>
      <c r="T40" s="147" t="s">
        <v>185</v>
      </c>
      <c r="U40" s="147" t="s">
        <v>186</v>
      </c>
      <c r="V40" s="282" t="s">
        <v>187</v>
      </c>
      <c r="W40" s="282"/>
      <c r="X40" s="147" t="s">
        <v>188</v>
      </c>
      <c r="Y40" s="147" t="s">
        <v>189</v>
      </c>
      <c r="Z40" s="276" t="s">
        <v>190</v>
      </c>
      <c r="AA40" s="277"/>
    </row>
    <row r="41" spans="1:28" s="2" customFormat="1" ht="13.9" customHeight="1" x14ac:dyDescent="0.2">
      <c r="B41" s="284" t="s">
        <v>176</v>
      </c>
      <c r="C41" s="286" t="s">
        <v>177</v>
      </c>
      <c r="D41" s="286" t="s">
        <v>178</v>
      </c>
      <c r="E41" s="286" t="s">
        <v>179</v>
      </c>
      <c r="F41" s="286" t="s">
        <v>180</v>
      </c>
      <c r="G41" s="22"/>
      <c r="H41" s="145"/>
      <c r="I41" s="145"/>
      <c r="J41" s="145"/>
      <c r="K41" s="22"/>
      <c r="L41" s="22"/>
      <c r="M41" s="269" t="s">
        <v>199</v>
      </c>
      <c r="N41" s="270"/>
      <c r="O41" s="270"/>
      <c r="P41" s="271"/>
      <c r="Q41" s="115">
        <f>+_xlfn.XLOOKUP(Q42,AA54:AA1053,X54:X1053,0,0,1)</f>
        <v>1.8341405555006424E-2</v>
      </c>
      <c r="R41" s="22"/>
      <c r="S41" s="283"/>
      <c r="T41" s="148" t="s">
        <v>192</v>
      </c>
      <c r="U41" s="148" t="s">
        <v>193</v>
      </c>
      <c r="V41" s="148" t="s">
        <v>97</v>
      </c>
      <c r="W41" s="148" t="s">
        <v>194</v>
      </c>
      <c r="X41" s="133" t="s">
        <v>195</v>
      </c>
      <c r="Y41" s="133" t="s">
        <v>196</v>
      </c>
      <c r="Z41" s="148" t="s">
        <v>197</v>
      </c>
      <c r="AA41" s="148" t="s">
        <v>198</v>
      </c>
      <c r="AB41" s="22"/>
    </row>
    <row r="42" spans="1:28" s="2" customFormat="1" ht="12" x14ac:dyDescent="0.2">
      <c r="B42" s="285"/>
      <c r="C42" s="287"/>
      <c r="D42" s="287"/>
      <c r="E42" s="287"/>
      <c r="F42" s="287"/>
      <c r="G42" s="149" t="s">
        <v>219</v>
      </c>
      <c r="H42" s="145"/>
      <c r="I42" s="145"/>
      <c r="J42" s="145"/>
      <c r="K42" s="22"/>
      <c r="L42" s="22"/>
      <c r="M42" s="272" t="s">
        <v>200</v>
      </c>
      <c r="N42" s="273"/>
      <c r="O42" s="273"/>
      <c r="P42" s="274"/>
      <c r="Q42" s="150">
        <f>+MAX(AA42:AA2150)</f>
        <v>798.46695749323305</v>
      </c>
      <c r="R42" s="22"/>
      <c r="S42" s="96">
        <f t="shared" ref="S42:S105" si="0">B43</f>
        <v>1</v>
      </c>
      <c r="T42" s="112">
        <v>0</v>
      </c>
      <c r="U42" s="113">
        <f t="shared" ref="U42:U105" si="1">D43</f>
        <v>9.0999999999999998E-2</v>
      </c>
      <c r="V42" s="113">
        <f t="shared" ref="V42:V105" si="2">F43</f>
        <v>2.0000000000000001E-4</v>
      </c>
      <c r="W42" s="114">
        <f t="shared" ref="W42:W105" si="3">+CONVERT(V42,"mm","in")</f>
        <v>7.8740157480314964E-6</v>
      </c>
      <c r="X42" s="115">
        <f>+V42/($Q$24)</f>
        <v>1.9768706138183258E-6</v>
      </c>
      <c r="Y42" s="116">
        <f>$Q$26/((1-X42))</f>
        <v>2021.1856038560345</v>
      </c>
      <c r="Z42" s="117">
        <f t="shared" ref="Z42:Z105" si="4">+AA42*0.010197</f>
        <v>0.45910034102246383</v>
      </c>
      <c r="AA42" s="113">
        <f t="shared" ref="AA42:AA105" si="5">+(U42*1000/Y42)*1000</f>
        <v>45.023079437330964</v>
      </c>
    </row>
    <row r="43" spans="1:28" s="2" customFormat="1" ht="12" x14ac:dyDescent="0.2">
      <c r="B43" s="75">
        <v>1</v>
      </c>
      <c r="C43" s="75">
        <v>119.6</v>
      </c>
      <c r="D43" s="75">
        <v>9.0999999999999998E-2</v>
      </c>
      <c r="E43" s="75">
        <v>0.01</v>
      </c>
      <c r="F43" s="75">
        <v>2.0000000000000001E-4</v>
      </c>
      <c r="G43" s="22"/>
      <c r="H43" s="145"/>
      <c r="I43" s="145"/>
      <c r="J43" s="145"/>
      <c r="K43" s="22"/>
      <c r="L43" s="22"/>
      <c r="M43" s="278" t="s">
        <v>221</v>
      </c>
      <c r="N43" s="279"/>
      <c r="O43" s="279"/>
      <c r="P43" s="280"/>
      <c r="Q43" s="151">
        <f>+_xlfn.XLOOKUP(Q42,AA42:AA1053,Y42:Y1053,0,0,1)</f>
        <v>2058.9455638355989</v>
      </c>
      <c r="R43" s="22"/>
      <c r="S43" s="96">
        <f t="shared" si="0"/>
        <v>2</v>
      </c>
      <c r="T43" s="112">
        <f t="shared" ref="T43:T106" si="6">T42+(C44-C43)</f>
        <v>0.10000000000000853</v>
      </c>
      <c r="U43" s="113">
        <f t="shared" si="1"/>
        <v>9.0999999999999998E-2</v>
      </c>
      <c r="V43" s="113">
        <f t="shared" si="2"/>
        <v>1E-4</v>
      </c>
      <c r="W43" s="114">
        <f t="shared" si="3"/>
        <v>3.9370078740157482E-6</v>
      </c>
      <c r="X43" s="115">
        <f>+V43/($Q$24)</f>
        <v>9.8843530690916291E-7</v>
      </c>
      <c r="Y43" s="116">
        <f>$Q$26/((1-X43))</f>
        <v>2021.183606042847</v>
      </c>
      <c r="Z43" s="117">
        <f t="shared" si="4"/>
        <v>0.45910079481434746</v>
      </c>
      <c r="AA43" s="113">
        <f t="shared" si="5"/>
        <v>45.023123939820287</v>
      </c>
    </row>
    <row r="44" spans="1:28" s="2" customFormat="1" ht="12" x14ac:dyDescent="0.2">
      <c r="B44" s="75">
        <v>2</v>
      </c>
      <c r="C44" s="75">
        <v>119.7</v>
      </c>
      <c r="D44" s="75">
        <v>9.0999999999999998E-2</v>
      </c>
      <c r="E44" s="75">
        <v>0.01</v>
      </c>
      <c r="F44" s="75">
        <v>1E-4</v>
      </c>
      <c r="G44" s="22"/>
      <c r="H44" s="145"/>
      <c r="I44" s="145"/>
      <c r="J44" s="145"/>
      <c r="K44" s="22"/>
      <c r="L44" s="22"/>
      <c r="N44" s="92"/>
      <c r="R44" s="22"/>
      <c r="S44" s="96">
        <f t="shared" si="0"/>
        <v>3</v>
      </c>
      <c r="T44" s="112">
        <f t="shared" si="6"/>
        <v>0.20000000000000284</v>
      </c>
      <c r="U44" s="113">
        <f t="shared" si="1"/>
        <v>9.0999999999999998E-2</v>
      </c>
      <c r="V44" s="113">
        <f t="shared" si="2"/>
        <v>2.0000000000000001E-4</v>
      </c>
      <c r="W44" s="114">
        <f t="shared" si="3"/>
        <v>7.8740157480314964E-6</v>
      </c>
      <c r="X44" s="115">
        <f t="shared" ref="X44:X106" si="7">+V44/($Q$24)</f>
        <v>1.9768706138183258E-6</v>
      </c>
      <c r="Y44" s="116">
        <f t="shared" ref="Y44:Y106" si="8">$Q$26/((1-X44))</f>
        <v>2021.1856038560345</v>
      </c>
      <c r="Z44" s="117">
        <f t="shared" si="4"/>
        <v>0.45910034102246383</v>
      </c>
      <c r="AA44" s="113">
        <f t="shared" si="5"/>
        <v>45.023079437330964</v>
      </c>
    </row>
    <row r="45" spans="1:28" s="2" customFormat="1" ht="12" x14ac:dyDescent="0.2">
      <c r="B45" s="75">
        <v>3</v>
      </c>
      <c r="C45" s="75">
        <v>119.8</v>
      </c>
      <c r="D45" s="75">
        <v>9.0999999999999998E-2</v>
      </c>
      <c r="E45" s="75">
        <v>0.01</v>
      </c>
      <c r="F45" s="75">
        <v>2.0000000000000001E-4</v>
      </c>
      <c r="G45" s="22"/>
      <c r="H45" s="145"/>
      <c r="I45" s="145"/>
      <c r="J45" s="145"/>
      <c r="K45" s="22"/>
      <c r="L45" s="22"/>
      <c r="M45" s="92"/>
      <c r="N45" s="92"/>
      <c r="R45" s="22"/>
      <c r="S45" s="96">
        <f t="shared" si="0"/>
        <v>4</v>
      </c>
      <c r="T45" s="112">
        <f t="shared" si="6"/>
        <v>0.30000000000001137</v>
      </c>
      <c r="U45" s="113">
        <f t="shared" si="1"/>
        <v>0.09</v>
      </c>
      <c r="V45" s="113">
        <f t="shared" si="2"/>
        <v>0</v>
      </c>
      <c r="W45" s="114">
        <f t="shared" si="3"/>
        <v>0</v>
      </c>
      <c r="X45" s="115">
        <f t="shared" si="7"/>
        <v>0</v>
      </c>
      <c r="Y45" s="116">
        <f t="shared" si="8"/>
        <v>2021.181608233609</v>
      </c>
      <c r="Z45" s="117">
        <f t="shared" si="4"/>
        <v>0.45405617994022851</v>
      </c>
      <c r="AA45" s="113">
        <f t="shared" si="5"/>
        <v>44.528408349536974</v>
      </c>
    </row>
    <row r="46" spans="1:28" s="2" customFormat="1" ht="12" x14ac:dyDescent="0.2">
      <c r="B46" s="75">
        <v>4</v>
      </c>
      <c r="C46" s="75">
        <v>119.9</v>
      </c>
      <c r="D46" s="75">
        <v>0.09</v>
      </c>
      <c r="E46" s="75">
        <v>0.01</v>
      </c>
      <c r="F46" s="75">
        <v>0</v>
      </c>
      <c r="G46" s="22"/>
      <c r="H46" s="145"/>
      <c r="I46" s="145"/>
      <c r="J46" s="145"/>
      <c r="K46" s="22"/>
      <c r="L46" s="22"/>
      <c r="S46" s="96">
        <f t="shared" si="0"/>
        <v>5</v>
      </c>
      <c r="T46" s="112">
        <f t="shared" si="6"/>
        <v>0.40000000000000568</v>
      </c>
      <c r="U46" s="113">
        <f t="shared" si="1"/>
        <v>9.1999999999999998E-2</v>
      </c>
      <c r="V46" s="113">
        <f t="shared" si="2"/>
        <v>1E-4</v>
      </c>
      <c r="W46" s="114">
        <f t="shared" si="3"/>
        <v>3.9370078740157482E-6</v>
      </c>
      <c r="X46" s="115">
        <f t="shared" si="7"/>
        <v>9.8843530690916291E-7</v>
      </c>
      <c r="Y46" s="116">
        <f t="shared" si="8"/>
        <v>2021.183606042847</v>
      </c>
      <c r="Z46" s="117">
        <f t="shared" si="4"/>
        <v>0.464145858493626</v>
      </c>
      <c r="AA46" s="113">
        <f t="shared" si="5"/>
        <v>45.517883543554575</v>
      </c>
    </row>
    <row r="47" spans="1:28" s="2" customFormat="1" ht="12" x14ac:dyDescent="0.2">
      <c r="B47" s="75">
        <v>5</v>
      </c>
      <c r="C47" s="75">
        <v>120</v>
      </c>
      <c r="D47" s="75">
        <v>9.1999999999999998E-2</v>
      </c>
      <c r="E47" s="75">
        <v>0.01</v>
      </c>
      <c r="F47" s="75">
        <v>1E-4</v>
      </c>
      <c r="G47" s="22"/>
      <c r="H47" s="145"/>
      <c r="I47" s="145"/>
      <c r="J47" s="145"/>
      <c r="K47" s="22"/>
      <c r="L47" s="22"/>
      <c r="S47" s="96">
        <f t="shared" si="0"/>
        <v>6</v>
      </c>
      <c r="T47" s="112">
        <f t="shared" si="6"/>
        <v>0.5</v>
      </c>
      <c r="U47" s="113">
        <f t="shared" si="1"/>
        <v>9.7000000000000003E-2</v>
      </c>
      <c r="V47" s="113">
        <f t="shared" si="2"/>
        <v>8.9999999999999998E-4</v>
      </c>
      <c r="W47" s="114">
        <f t="shared" si="3"/>
        <v>3.5433070866141735E-5</v>
      </c>
      <c r="X47" s="115">
        <f t="shared" si="7"/>
        <v>8.8959177621824641E-6</v>
      </c>
      <c r="Y47" s="116">
        <f t="shared" si="8"/>
        <v>2021.1995886589307</v>
      </c>
      <c r="Z47" s="117">
        <f t="shared" si="4"/>
        <v>0.4893673071921984</v>
      </c>
      <c r="AA47" s="113">
        <f t="shared" si="5"/>
        <v>47.991302068470965</v>
      </c>
    </row>
    <row r="48" spans="1:28" s="2" customFormat="1" ht="12" x14ac:dyDescent="0.2">
      <c r="B48" s="75">
        <v>6</v>
      </c>
      <c r="C48" s="75">
        <v>120.1</v>
      </c>
      <c r="D48" s="75">
        <v>9.7000000000000003E-2</v>
      </c>
      <c r="E48" s="75">
        <v>0.01</v>
      </c>
      <c r="F48" s="75">
        <v>8.9999999999999998E-4</v>
      </c>
      <c r="G48" s="22"/>
      <c r="H48" s="22"/>
      <c r="I48" s="22"/>
      <c r="J48" s="22"/>
      <c r="K48" s="22"/>
      <c r="L48" s="22"/>
      <c r="S48" s="96">
        <f t="shared" si="0"/>
        <v>7</v>
      </c>
      <c r="T48" s="112">
        <f t="shared" si="6"/>
        <v>0.60000000000000853</v>
      </c>
      <c r="U48" s="113">
        <f t="shared" si="1"/>
        <v>0.106</v>
      </c>
      <c r="V48" s="113">
        <f t="shared" si="2"/>
        <v>3.5999999999999999E-3</v>
      </c>
      <c r="W48" s="114">
        <f t="shared" si="3"/>
        <v>1.4173228346456694E-4</v>
      </c>
      <c r="X48" s="115">
        <f>+V48/($Q$24)</f>
        <v>3.5583671048729856E-5</v>
      </c>
      <c r="Y48" s="116">
        <f>$Q$26/((1-X48))</f>
        <v>2021.2535318543926</v>
      </c>
      <c r="Z48" s="117">
        <f t="shared" si="4"/>
        <v>0.53475824925750315</v>
      </c>
      <c r="AA48" s="113">
        <f t="shared" si="5"/>
        <v>52.442703663577838</v>
      </c>
    </row>
    <row r="49" spans="2:27" s="2" customFormat="1" ht="12" x14ac:dyDescent="0.2">
      <c r="B49" s="75">
        <v>7</v>
      </c>
      <c r="C49" s="75">
        <v>120.2</v>
      </c>
      <c r="D49" s="75">
        <v>0.106</v>
      </c>
      <c r="E49" s="75">
        <v>0.01</v>
      </c>
      <c r="F49" s="75">
        <v>3.5999999999999999E-3</v>
      </c>
      <c r="G49" s="22"/>
      <c r="H49" s="22"/>
      <c r="I49" s="22"/>
      <c r="J49" s="22"/>
      <c r="K49" s="22"/>
      <c r="L49" s="22"/>
      <c r="S49" s="96">
        <f t="shared" si="0"/>
        <v>8</v>
      </c>
      <c r="T49" s="112">
        <f t="shared" si="6"/>
        <v>0.70000000000000284</v>
      </c>
      <c r="U49" s="113">
        <f t="shared" si="1"/>
        <v>0.113</v>
      </c>
      <c r="V49" s="113">
        <f t="shared" si="2"/>
        <v>8.0999999999999996E-3</v>
      </c>
      <c r="W49" s="114">
        <f t="shared" si="3"/>
        <v>3.1889763779527558E-4</v>
      </c>
      <c r="X49" s="115">
        <f t="shared" si="7"/>
        <v>8.0063259859642182E-5</v>
      </c>
      <c r="Y49" s="116">
        <f t="shared" si="8"/>
        <v>2021.3434435789979</v>
      </c>
      <c r="Z49" s="117">
        <f t="shared" si="4"/>
        <v>0.57004711577355827</v>
      </c>
      <c r="AA49" s="113">
        <f t="shared" si="5"/>
        <v>55.903414315343561</v>
      </c>
    </row>
    <row r="50" spans="2:27" s="2" customFormat="1" ht="12" x14ac:dyDescent="0.2">
      <c r="B50" s="75">
        <v>8</v>
      </c>
      <c r="C50" s="75">
        <v>120.3</v>
      </c>
      <c r="D50" s="75">
        <v>0.113</v>
      </c>
      <c r="E50" s="75">
        <v>0.01</v>
      </c>
      <c r="F50" s="75">
        <v>8.0999999999999996E-3</v>
      </c>
      <c r="G50" s="22"/>
      <c r="H50" s="22"/>
      <c r="I50" s="22"/>
      <c r="J50" s="22"/>
      <c r="K50" s="22"/>
      <c r="L50" s="22"/>
      <c r="S50" s="96">
        <f t="shared" si="0"/>
        <v>9</v>
      </c>
      <c r="T50" s="112">
        <f t="shared" si="6"/>
        <v>0.80000000000001137</v>
      </c>
      <c r="U50" s="113">
        <f t="shared" si="1"/>
        <v>0.11899999999999999</v>
      </c>
      <c r="V50" s="113">
        <f t="shared" si="2"/>
        <v>1.47E-2</v>
      </c>
      <c r="W50" s="114">
        <f t="shared" si="3"/>
        <v>5.7874015748031493E-4</v>
      </c>
      <c r="X50" s="115">
        <f t="shared" si="7"/>
        <v>1.4529999011564693E-4</v>
      </c>
      <c r="Y50" s="116">
        <f t="shared" si="8"/>
        <v>2021.4753285788706</v>
      </c>
      <c r="Z50" s="117">
        <f t="shared" si="4"/>
        <v>0.600275938491453</v>
      </c>
      <c r="AA50" s="113">
        <f t="shared" si="5"/>
        <v>58.86789629218918</v>
      </c>
    </row>
    <row r="51" spans="2:27" s="2" customFormat="1" ht="12" x14ac:dyDescent="0.2">
      <c r="B51" s="75">
        <v>9</v>
      </c>
      <c r="C51" s="75">
        <v>120.4</v>
      </c>
      <c r="D51" s="75">
        <v>0.11899999999999999</v>
      </c>
      <c r="E51" s="75">
        <v>0.01</v>
      </c>
      <c r="F51" s="75">
        <v>1.47E-2</v>
      </c>
      <c r="G51" s="22"/>
      <c r="H51" s="22"/>
      <c r="I51" s="22"/>
      <c r="J51" s="22"/>
      <c r="K51" s="22"/>
      <c r="L51" s="22"/>
      <c r="S51" s="96">
        <f t="shared" si="0"/>
        <v>10</v>
      </c>
      <c r="T51" s="112">
        <f t="shared" si="6"/>
        <v>0.90000000000000568</v>
      </c>
      <c r="U51" s="113">
        <f t="shared" si="1"/>
        <v>0.124</v>
      </c>
      <c r="V51" s="113">
        <f t="shared" si="2"/>
        <v>2.3099999999999999E-2</v>
      </c>
      <c r="W51" s="114">
        <f t="shared" si="3"/>
        <v>9.0944881889763783E-4</v>
      </c>
      <c r="X51" s="115">
        <f t="shared" si="7"/>
        <v>2.2832855589601658E-4</v>
      </c>
      <c r="Y51" s="116">
        <f t="shared" si="8"/>
        <v>2021.6432071076249</v>
      </c>
      <c r="Z51" s="117">
        <f t="shared" si="4"/>
        <v>0.6254456748621946</v>
      </c>
      <c r="AA51" s="113">
        <f t="shared" si="5"/>
        <v>61.336243489476772</v>
      </c>
    </row>
    <row r="52" spans="2:27" s="2" customFormat="1" ht="12" x14ac:dyDescent="0.2">
      <c r="B52" s="75">
        <v>10</v>
      </c>
      <c r="C52" s="75">
        <v>120.5</v>
      </c>
      <c r="D52" s="75">
        <v>0.124</v>
      </c>
      <c r="E52" s="75">
        <v>0.01</v>
      </c>
      <c r="F52" s="75">
        <v>2.3099999999999999E-2</v>
      </c>
      <c r="G52" s="22"/>
      <c r="H52" s="22"/>
      <c r="I52" s="22"/>
      <c r="J52" s="22"/>
      <c r="K52" s="22"/>
      <c r="L52" s="22"/>
      <c r="S52" s="96">
        <f t="shared" si="0"/>
        <v>11</v>
      </c>
      <c r="T52" s="112">
        <f t="shared" si="6"/>
        <v>1</v>
      </c>
      <c r="U52" s="113">
        <f t="shared" si="1"/>
        <v>0.13</v>
      </c>
      <c r="V52" s="113">
        <f t="shared" si="2"/>
        <v>3.1899999999999998E-2</v>
      </c>
      <c r="W52" s="114">
        <f t="shared" si="3"/>
        <v>1.2559055118110236E-3</v>
      </c>
      <c r="X52" s="115">
        <f t="shared" si="7"/>
        <v>3.1531086290402288E-4</v>
      </c>
      <c r="Y52" s="116">
        <f t="shared" si="8"/>
        <v>2021.8191097617439</v>
      </c>
      <c r="Z52" s="117">
        <f t="shared" si="4"/>
        <v>0.65565212713624654</v>
      </c>
      <c r="AA52" s="113">
        <f t="shared" si="5"/>
        <v>64.298531640310543</v>
      </c>
    </row>
    <row r="53" spans="2:27" s="2" customFormat="1" ht="12" x14ac:dyDescent="0.2">
      <c r="B53" s="75">
        <v>11</v>
      </c>
      <c r="C53" s="75">
        <v>120.6</v>
      </c>
      <c r="D53" s="75">
        <v>0.13</v>
      </c>
      <c r="E53" s="75">
        <v>0.01</v>
      </c>
      <c r="F53" s="75">
        <v>3.1899999999999998E-2</v>
      </c>
      <c r="G53" s="22"/>
      <c r="H53" s="22"/>
      <c r="I53" s="22"/>
      <c r="J53" s="22"/>
      <c r="K53" s="22"/>
      <c r="L53" s="22"/>
      <c r="S53" s="96">
        <f t="shared" si="0"/>
        <v>12</v>
      </c>
      <c r="T53" s="112">
        <f t="shared" si="6"/>
        <v>1.1000000000000085</v>
      </c>
      <c r="U53" s="113">
        <f t="shared" si="1"/>
        <v>0.13600000000000001</v>
      </c>
      <c r="V53" s="113">
        <f t="shared" si="2"/>
        <v>4.0500000000000001E-2</v>
      </c>
      <c r="W53" s="114">
        <f t="shared" si="3"/>
        <v>1.594488188976378E-3</v>
      </c>
      <c r="X53" s="115">
        <f t="shared" si="7"/>
        <v>4.0031629929821095E-4</v>
      </c>
      <c r="Y53" s="116">
        <f t="shared" si="8"/>
        <v>2021.9910442056396</v>
      </c>
      <c r="Z53" s="117">
        <f t="shared" si="4"/>
        <v>0.68585466981868637</v>
      </c>
      <c r="AA53" s="113">
        <f t="shared" si="5"/>
        <v>67.260436385082514</v>
      </c>
    </row>
    <row r="54" spans="2:27" s="2" customFormat="1" ht="12" x14ac:dyDescent="0.2">
      <c r="B54" s="75">
        <v>12</v>
      </c>
      <c r="C54" s="75">
        <v>120.7</v>
      </c>
      <c r="D54" s="75">
        <v>0.13600000000000001</v>
      </c>
      <c r="E54" s="75">
        <v>0.01</v>
      </c>
      <c r="F54" s="75">
        <v>4.0500000000000001E-2</v>
      </c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96">
        <f t="shared" si="0"/>
        <v>13</v>
      </c>
      <c r="T54" s="112">
        <f t="shared" si="6"/>
        <v>1.2000000000000028</v>
      </c>
      <c r="U54" s="113">
        <f t="shared" si="1"/>
        <v>0.14000000000000001</v>
      </c>
      <c r="V54" s="113">
        <f t="shared" si="2"/>
        <v>4.7699999999999999E-2</v>
      </c>
      <c r="W54" s="114">
        <f t="shared" si="3"/>
        <v>1.8779527559055118E-3</v>
      </c>
      <c r="X54" s="115">
        <f t="shared" si="7"/>
        <v>4.7148364139567065E-4</v>
      </c>
      <c r="Y54" s="116">
        <f t="shared" si="8"/>
        <v>2022.1350118123721</v>
      </c>
      <c r="Z54" s="117">
        <f t="shared" si="4"/>
        <v>0.70597659981195193</v>
      </c>
      <c r="AA54" s="113">
        <f t="shared" si="5"/>
        <v>69.233755007546534</v>
      </c>
    </row>
    <row r="55" spans="2:27" s="2" customFormat="1" ht="12" x14ac:dyDescent="0.2">
      <c r="B55" s="75">
        <v>13</v>
      </c>
      <c r="C55" s="75">
        <v>120.8</v>
      </c>
      <c r="D55" s="75">
        <v>0.14000000000000001</v>
      </c>
      <c r="E55" s="75">
        <v>0.01</v>
      </c>
      <c r="F55" s="75">
        <v>4.7699999999999999E-2</v>
      </c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96">
        <f t="shared" si="0"/>
        <v>14</v>
      </c>
      <c r="T55" s="112">
        <f t="shared" si="6"/>
        <v>1.2000000000000028</v>
      </c>
      <c r="U55" s="113">
        <f t="shared" si="1"/>
        <v>0.14000000000000001</v>
      </c>
      <c r="V55" s="113">
        <f t="shared" si="2"/>
        <v>4.8399999999999999E-2</v>
      </c>
      <c r="W55" s="114">
        <f t="shared" si="3"/>
        <v>1.9055118110236221E-3</v>
      </c>
      <c r="X55" s="115">
        <f t="shared" si="7"/>
        <v>4.7840268854403478E-4</v>
      </c>
      <c r="Y55" s="116">
        <f t="shared" si="8"/>
        <v>2022.1490097565131</v>
      </c>
      <c r="Z55" s="117">
        <f t="shared" si="4"/>
        <v>0.70597171282243676</v>
      </c>
      <c r="AA55" s="113">
        <f t="shared" si="5"/>
        <v>69.23327574996928</v>
      </c>
    </row>
    <row r="56" spans="2:27" s="2" customFormat="1" ht="12" x14ac:dyDescent="0.2">
      <c r="B56" s="75">
        <v>14</v>
      </c>
      <c r="C56" s="75">
        <v>120.8</v>
      </c>
      <c r="D56" s="75">
        <v>0.14000000000000001</v>
      </c>
      <c r="E56" s="75">
        <v>0.01</v>
      </c>
      <c r="F56" s="75">
        <v>4.8399999999999999E-2</v>
      </c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96">
        <f t="shared" si="0"/>
        <v>15</v>
      </c>
      <c r="T56" s="112">
        <f t="shared" si="6"/>
        <v>1.3000000000000114</v>
      </c>
      <c r="U56" s="113">
        <f t="shared" si="1"/>
        <v>0.14499999999999999</v>
      </c>
      <c r="V56" s="113">
        <f t="shared" si="2"/>
        <v>5.4199999999999998E-2</v>
      </c>
      <c r="W56" s="114">
        <f t="shared" si="3"/>
        <v>2.1338582677165358E-3</v>
      </c>
      <c r="X56" s="115">
        <f t="shared" si="7"/>
        <v>5.3573193634476617E-4</v>
      </c>
      <c r="Y56" s="116">
        <f t="shared" si="8"/>
        <v>2022.2650001779568</v>
      </c>
      <c r="Z56" s="117">
        <f t="shared" si="4"/>
        <v>0.73114304993158064</v>
      </c>
      <c r="AA56" s="113">
        <f t="shared" si="5"/>
        <v>71.70177992856533</v>
      </c>
    </row>
    <row r="57" spans="2:27" s="2" customFormat="1" ht="12" x14ac:dyDescent="0.2">
      <c r="B57" s="75">
        <v>15</v>
      </c>
      <c r="C57" s="75">
        <v>120.9</v>
      </c>
      <c r="D57" s="75">
        <v>0.14499999999999999</v>
      </c>
      <c r="E57" s="75">
        <v>0.01</v>
      </c>
      <c r="F57" s="75">
        <v>5.4199999999999998E-2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96">
        <f t="shared" si="0"/>
        <v>16</v>
      </c>
      <c r="T57" s="112">
        <f t="shared" si="6"/>
        <v>1.4000000000000057</v>
      </c>
      <c r="U57" s="113">
        <f t="shared" si="1"/>
        <v>0.14899999999999999</v>
      </c>
      <c r="V57" s="113">
        <f t="shared" si="2"/>
        <v>5.96E-2</v>
      </c>
      <c r="W57" s="114">
        <f t="shared" si="3"/>
        <v>2.3464566929133858E-3</v>
      </c>
      <c r="X57" s="115">
        <f t="shared" si="7"/>
        <v>5.8910744291786098E-4</v>
      </c>
      <c r="Y57" s="116">
        <f t="shared" si="8"/>
        <v>2022.3730032221633</v>
      </c>
      <c r="Z57" s="117">
        <f t="shared" si="4"/>
        <v>0.75127239019670322</v>
      </c>
      <c r="AA57" s="113">
        <f t="shared" si="5"/>
        <v>73.675825262008757</v>
      </c>
    </row>
    <row r="58" spans="2:27" s="2" customFormat="1" ht="12" x14ac:dyDescent="0.2">
      <c r="B58" s="75">
        <v>16</v>
      </c>
      <c r="C58" s="75">
        <v>121</v>
      </c>
      <c r="D58" s="75">
        <v>0.14899999999999999</v>
      </c>
      <c r="E58" s="75">
        <v>0.01</v>
      </c>
      <c r="F58" s="75">
        <v>5.96E-2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96">
        <f t="shared" si="0"/>
        <v>17</v>
      </c>
      <c r="T58" s="112">
        <f t="shared" si="6"/>
        <v>1.5</v>
      </c>
      <c r="U58" s="113">
        <f t="shared" si="1"/>
        <v>0.154</v>
      </c>
      <c r="V58" s="113">
        <f t="shared" si="2"/>
        <v>6.4799999999999996E-2</v>
      </c>
      <c r="W58" s="114">
        <f t="shared" si="3"/>
        <v>2.5511811023622047E-3</v>
      </c>
      <c r="X58" s="115">
        <f t="shared" si="7"/>
        <v>6.4050607887713746E-4</v>
      </c>
      <c r="Y58" s="116">
        <f t="shared" si="8"/>
        <v>2022.4770170574236</v>
      </c>
      <c r="Z58" s="117">
        <f t="shared" si="4"/>
        <v>0.77644293940345621</v>
      </c>
      <c r="AA58" s="113">
        <f t="shared" si="5"/>
        <v>76.144252172546459</v>
      </c>
    </row>
    <row r="59" spans="2:27" s="2" customFormat="1" ht="12" x14ac:dyDescent="0.2">
      <c r="B59" s="75">
        <v>17</v>
      </c>
      <c r="C59" s="75">
        <v>121.1</v>
      </c>
      <c r="D59" s="75">
        <v>0.154</v>
      </c>
      <c r="E59" s="75">
        <v>0.01</v>
      </c>
      <c r="F59" s="75">
        <v>6.4799999999999996E-2</v>
      </c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152"/>
      <c r="R59" s="22"/>
      <c r="S59" s="96">
        <f t="shared" si="0"/>
        <v>18</v>
      </c>
      <c r="T59" s="112">
        <f t="shared" si="6"/>
        <v>1.6000000000000085</v>
      </c>
      <c r="U59" s="113">
        <f t="shared" si="1"/>
        <v>0.158</v>
      </c>
      <c r="V59" s="113">
        <f t="shared" si="2"/>
        <v>7.0599999999999996E-2</v>
      </c>
      <c r="W59" s="114">
        <f t="shared" si="3"/>
        <v>2.7795275590551181E-3</v>
      </c>
      <c r="X59" s="115">
        <f t="shared" si="7"/>
        <v>6.9783532667786884E-4</v>
      </c>
      <c r="Y59" s="116">
        <f t="shared" si="8"/>
        <v>2022.5930451119812</v>
      </c>
      <c r="Z59" s="117">
        <f t="shared" si="4"/>
        <v>0.796564590140178</v>
      </c>
      <c r="AA59" s="113">
        <f t="shared" si="5"/>
        <v>78.117543408863199</v>
      </c>
    </row>
    <row r="60" spans="2:27" s="2" customFormat="1" ht="12" x14ac:dyDescent="0.2">
      <c r="B60" s="75">
        <v>18</v>
      </c>
      <c r="C60" s="75">
        <v>121.2</v>
      </c>
      <c r="D60" s="75">
        <v>0.158</v>
      </c>
      <c r="E60" s="75">
        <v>0.01</v>
      </c>
      <c r="F60" s="75">
        <v>7.0599999999999996E-2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152"/>
      <c r="R60" s="22"/>
      <c r="S60" s="96">
        <f t="shared" si="0"/>
        <v>19</v>
      </c>
      <c r="T60" s="112">
        <f t="shared" si="6"/>
        <v>1.7000000000000028</v>
      </c>
      <c r="U60" s="113">
        <f t="shared" si="1"/>
        <v>0.16200000000000001</v>
      </c>
      <c r="V60" s="113">
        <f t="shared" si="2"/>
        <v>7.7399999999999997E-2</v>
      </c>
      <c r="W60" s="114">
        <f t="shared" si="3"/>
        <v>3.0472440944881891E-3</v>
      </c>
      <c r="X60" s="115">
        <f t="shared" si="7"/>
        <v>7.6504892754769192E-4</v>
      </c>
      <c r="Y60" s="116">
        <f t="shared" si="8"/>
        <v>2022.7290949584265</v>
      </c>
      <c r="Z60" s="117">
        <f t="shared" si="4"/>
        <v>0.81667584854409392</v>
      </c>
      <c r="AA60" s="113">
        <f t="shared" si="5"/>
        <v>80.089815489270762</v>
      </c>
    </row>
    <row r="61" spans="2:27" s="2" customFormat="1" ht="12" x14ac:dyDescent="0.2">
      <c r="B61" s="75">
        <v>19</v>
      </c>
      <c r="C61" s="75">
        <v>121.3</v>
      </c>
      <c r="D61" s="75">
        <v>0.16200000000000001</v>
      </c>
      <c r="E61" s="75">
        <v>0.01</v>
      </c>
      <c r="F61" s="75">
        <v>7.7399999999999997E-2</v>
      </c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152"/>
      <c r="R61" s="22"/>
      <c r="S61" s="96">
        <f t="shared" si="0"/>
        <v>20</v>
      </c>
      <c r="T61" s="112">
        <f t="shared" si="6"/>
        <v>1.8000000000000114</v>
      </c>
      <c r="U61" s="113">
        <f t="shared" si="1"/>
        <v>0.16600000000000001</v>
      </c>
      <c r="V61" s="113">
        <f t="shared" si="2"/>
        <v>8.48E-2</v>
      </c>
      <c r="W61" s="114">
        <f t="shared" si="3"/>
        <v>3.3385826771653543E-3</v>
      </c>
      <c r="X61" s="115">
        <f t="shared" si="7"/>
        <v>8.3819314025897001E-4</v>
      </c>
      <c r="Y61" s="116">
        <f t="shared" si="8"/>
        <v>2022.8771700010905</v>
      </c>
      <c r="Z61" s="117">
        <f t="shared" si="4"/>
        <v>0.83677942739305677</v>
      </c>
      <c r="AA61" s="113">
        <f t="shared" si="5"/>
        <v>82.061334450628308</v>
      </c>
    </row>
    <row r="62" spans="2:27" s="2" customFormat="1" ht="12" x14ac:dyDescent="0.2">
      <c r="B62" s="75">
        <v>20</v>
      </c>
      <c r="C62" s="75">
        <v>121.4</v>
      </c>
      <c r="D62" s="75">
        <v>0.16600000000000001</v>
      </c>
      <c r="E62" s="75">
        <v>0.01</v>
      </c>
      <c r="F62" s="75">
        <v>8.48E-2</v>
      </c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152"/>
      <c r="R62" s="22"/>
      <c r="S62" s="96">
        <f t="shared" si="0"/>
        <v>21</v>
      </c>
      <c r="T62" s="112">
        <f t="shared" si="6"/>
        <v>1.9000000000000057</v>
      </c>
      <c r="U62" s="113">
        <f t="shared" si="1"/>
        <v>0.17</v>
      </c>
      <c r="V62" s="113">
        <f t="shared" si="2"/>
        <v>9.2799999999999994E-2</v>
      </c>
      <c r="W62" s="114">
        <f t="shared" si="3"/>
        <v>3.6535433070866139E-3</v>
      </c>
      <c r="X62" s="115">
        <f t="shared" si="7"/>
        <v>9.1726796481170301E-4</v>
      </c>
      <c r="Y62" s="116">
        <f t="shared" si="8"/>
        <v>2023.0372755180617</v>
      </c>
      <c r="Z62" s="117">
        <f t="shared" si="4"/>
        <v>0.85687496764293969</v>
      </c>
      <c r="AA62" s="113">
        <f t="shared" si="5"/>
        <v>84.032065082175123</v>
      </c>
    </row>
    <row r="63" spans="2:27" s="2" customFormat="1" ht="12" x14ac:dyDescent="0.2">
      <c r="B63" s="75">
        <v>21</v>
      </c>
      <c r="C63" s="75">
        <v>121.5</v>
      </c>
      <c r="D63" s="75">
        <v>0.17</v>
      </c>
      <c r="E63" s="75">
        <v>0.01</v>
      </c>
      <c r="F63" s="75">
        <v>9.2799999999999994E-2</v>
      </c>
      <c r="G63" s="22"/>
      <c r="H63" s="153"/>
      <c r="I63" s="153"/>
      <c r="J63" s="153"/>
      <c r="K63" s="153"/>
      <c r="L63" s="153"/>
      <c r="M63" s="152"/>
      <c r="N63" s="153"/>
      <c r="O63" s="153"/>
      <c r="P63" s="153"/>
      <c r="Q63" s="153"/>
      <c r="R63" s="22"/>
      <c r="S63" s="96">
        <f t="shared" si="0"/>
        <v>22</v>
      </c>
      <c r="T63" s="112">
        <f t="shared" si="6"/>
        <v>2</v>
      </c>
      <c r="U63" s="113">
        <f t="shared" si="1"/>
        <v>0.17399999999999999</v>
      </c>
      <c r="V63" s="113">
        <f t="shared" si="2"/>
        <v>0.1013</v>
      </c>
      <c r="W63" s="114">
        <f t="shared" si="3"/>
        <v>3.9881889763779526E-3</v>
      </c>
      <c r="X63" s="115">
        <f t="shared" si="7"/>
        <v>1.001284965898982E-3</v>
      </c>
      <c r="Y63" s="116">
        <f t="shared" si="8"/>
        <v>2023.2074154015461</v>
      </c>
      <c r="Z63" s="117">
        <f t="shared" si="4"/>
        <v>0.87696297793958955</v>
      </c>
      <c r="AA63" s="113">
        <f t="shared" si="5"/>
        <v>86.002057265822259</v>
      </c>
    </row>
    <row r="64" spans="2:27" s="2" customFormat="1" ht="12" x14ac:dyDescent="0.2">
      <c r="B64" s="75">
        <v>22</v>
      </c>
      <c r="C64" s="75">
        <v>121.6</v>
      </c>
      <c r="D64" s="75">
        <v>0.17399999999999999</v>
      </c>
      <c r="E64" s="75">
        <v>0.01</v>
      </c>
      <c r="F64" s="75">
        <v>0.1013</v>
      </c>
      <c r="G64" s="22"/>
      <c r="H64" s="153"/>
      <c r="I64" s="153"/>
      <c r="J64" s="153"/>
      <c r="K64" s="153"/>
      <c r="L64" s="153"/>
      <c r="M64" s="152"/>
      <c r="N64" s="153"/>
      <c r="O64" s="153"/>
      <c r="P64" s="153"/>
      <c r="Q64" s="153"/>
      <c r="R64" s="22"/>
      <c r="S64" s="96">
        <f t="shared" si="0"/>
        <v>23</v>
      </c>
      <c r="T64" s="112">
        <f t="shared" si="6"/>
        <v>2.1000000000000085</v>
      </c>
      <c r="U64" s="113">
        <f t="shared" si="1"/>
        <v>0.17799999999999999</v>
      </c>
      <c r="V64" s="113">
        <f t="shared" si="2"/>
        <v>0.1095</v>
      </c>
      <c r="W64" s="114">
        <f t="shared" si="3"/>
        <v>4.3110236220472442E-3</v>
      </c>
      <c r="X64" s="115">
        <f t="shared" si="7"/>
        <v>1.0823366610655332E-3</v>
      </c>
      <c r="Y64" s="116">
        <f t="shared" si="8"/>
        <v>2023.3715774708637</v>
      </c>
      <c r="Z64" s="117">
        <f t="shared" si="4"/>
        <v>0.89705026017453615</v>
      </c>
      <c r="AA64" s="113">
        <f t="shared" si="5"/>
        <v>87.971978049871154</v>
      </c>
    </row>
    <row r="65" spans="2:27" s="2" customFormat="1" ht="12" x14ac:dyDescent="0.2">
      <c r="B65" s="75">
        <v>23</v>
      </c>
      <c r="C65" s="75">
        <v>121.7</v>
      </c>
      <c r="D65" s="75">
        <v>0.17799999999999999</v>
      </c>
      <c r="E65" s="75">
        <v>0.01</v>
      </c>
      <c r="F65" s="75">
        <v>0.1095</v>
      </c>
      <c r="G65" s="22"/>
      <c r="H65" s="22"/>
      <c r="I65" s="22"/>
      <c r="J65" s="22"/>
      <c r="K65" s="22"/>
      <c r="L65" s="22"/>
      <c r="M65" s="152"/>
      <c r="N65" s="152"/>
      <c r="O65" s="152"/>
      <c r="P65" s="152"/>
      <c r="Q65" s="152"/>
      <c r="R65" s="22"/>
      <c r="S65" s="96">
        <f t="shared" si="0"/>
        <v>24</v>
      </c>
      <c r="T65" s="112">
        <f t="shared" si="6"/>
        <v>2.2000000000000028</v>
      </c>
      <c r="U65" s="113">
        <f t="shared" si="1"/>
        <v>0.182</v>
      </c>
      <c r="V65" s="113">
        <f t="shared" si="2"/>
        <v>0.1167</v>
      </c>
      <c r="W65" s="114">
        <f t="shared" si="3"/>
        <v>4.5944881889763778E-3</v>
      </c>
      <c r="X65" s="115">
        <f t="shared" si="7"/>
        <v>1.1535040031629929E-3</v>
      </c>
      <c r="Y65" s="116">
        <f t="shared" si="8"/>
        <v>2023.5157417421719</v>
      </c>
      <c r="Z65" s="117">
        <f t="shared" si="4"/>
        <v>0.91714334695621313</v>
      </c>
      <c r="AA65" s="113">
        <f t="shared" si="5"/>
        <v>89.942468074552636</v>
      </c>
    </row>
    <row r="66" spans="2:27" s="2" customFormat="1" ht="12" x14ac:dyDescent="0.2">
      <c r="B66" s="75">
        <v>24</v>
      </c>
      <c r="C66" s="75">
        <v>121.8</v>
      </c>
      <c r="D66" s="75">
        <v>0.182</v>
      </c>
      <c r="E66" s="75">
        <v>0.01</v>
      </c>
      <c r="F66" s="75">
        <v>0.1167</v>
      </c>
      <c r="G66" s="2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22"/>
      <c r="S66" s="96">
        <f t="shared" si="0"/>
        <v>25</v>
      </c>
      <c r="T66" s="112">
        <f t="shared" si="6"/>
        <v>2.3000000000000114</v>
      </c>
      <c r="U66" s="113">
        <f t="shared" si="1"/>
        <v>0.186</v>
      </c>
      <c r="V66" s="113">
        <f t="shared" si="2"/>
        <v>0.1241</v>
      </c>
      <c r="W66" s="114">
        <f t="shared" si="3"/>
        <v>4.8858267716535434E-3</v>
      </c>
      <c r="X66" s="115">
        <f t="shared" si="7"/>
        <v>1.226648215874271E-3</v>
      </c>
      <c r="Y66" s="116">
        <f t="shared" si="8"/>
        <v>2023.663931985308</v>
      </c>
      <c r="Z66" s="117">
        <f t="shared" si="4"/>
        <v>0.9372317063235428</v>
      </c>
      <c r="AA66" s="113">
        <f t="shared" si="5"/>
        <v>91.912494490883873</v>
      </c>
    </row>
    <row r="67" spans="2:27" s="2" customFormat="1" ht="12" x14ac:dyDescent="0.2">
      <c r="B67" s="75">
        <v>25</v>
      </c>
      <c r="C67" s="75">
        <v>121.9</v>
      </c>
      <c r="D67" s="75">
        <v>0.186</v>
      </c>
      <c r="E67" s="75">
        <v>0.01</v>
      </c>
      <c r="F67" s="75">
        <v>0.1241</v>
      </c>
      <c r="G67" s="2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22"/>
      <c r="S67" s="96">
        <f t="shared" si="0"/>
        <v>26</v>
      </c>
      <c r="T67" s="112">
        <f t="shared" si="6"/>
        <v>2.4000000000000057</v>
      </c>
      <c r="U67" s="113">
        <f t="shared" si="1"/>
        <v>0.189</v>
      </c>
      <c r="V67" s="113">
        <f t="shared" si="2"/>
        <v>0.13139999999999999</v>
      </c>
      <c r="W67" s="114">
        <f t="shared" si="3"/>
        <v>5.1732283464566925E-3</v>
      </c>
      <c r="X67" s="115">
        <f t="shared" si="7"/>
        <v>1.2988039932786397E-3</v>
      </c>
      <c r="Y67" s="116">
        <f t="shared" si="8"/>
        <v>2023.810140926282</v>
      </c>
      <c r="Z67" s="117">
        <f t="shared" si="4"/>
        <v>0.95227954491715339</v>
      </c>
      <c r="AA67" s="113">
        <f t="shared" si="5"/>
        <v>93.388206817412325</v>
      </c>
    </row>
    <row r="68" spans="2:27" s="2" customFormat="1" ht="12" x14ac:dyDescent="0.2">
      <c r="B68" s="75">
        <v>26</v>
      </c>
      <c r="C68" s="75">
        <v>122</v>
      </c>
      <c r="D68" s="75">
        <v>0.189</v>
      </c>
      <c r="E68" s="75">
        <v>0.01</v>
      </c>
      <c r="F68" s="75">
        <v>0.13139999999999999</v>
      </c>
      <c r="G68" s="2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22"/>
      <c r="S68" s="96">
        <f t="shared" si="0"/>
        <v>27</v>
      </c>
      <c r="T68" s="112">
        <f t="shared" si="6"/>
        <v>2.5</v>
      </c>
      <c r="U68" s="113">
        <f t="shared" si="1"/>
        <v>0.19400000000000001</v>
      </c>
      <c r="V68" s="113">
        <f t="shared" si="2"/>
        <v>0.13880000000000001</v>
      </c>
      <c r="W68" s="114">
        <f t="shared" si="3"/>
        <v>5.4645669291338581E-3</v>
      </c>
      <c r="X68" s="115">
        <f t="shared" si="7"/>
        <v>1.3719482059899181E-3</v>
      </c>
      <c r="Y68" s="116">
        <f t="shared" si="8"/>
        <v>2023.9583742942204</v>
      </c>
      <c r="Z68" s="117">
        <f t="shared" si="4"/>
        <v>0.97740053606084132</v>
      </c>
      <c r="AA68" s="113">
        <f t="shared" si="5"/>
        <v>95.851773664885883</v>
      </c>
    </row>
    <row r="69" spans="2:27" s="2" customFormat="1" ht="12" x14ac:dyDescent="0.2">
      <c r="B69" s="75">
        <v>27</v>
      </c>
      <c r="C69" s="75">
        <v>122.1</v>
      </c>
      <c r="D69" s="75">
        <v>0.19400000000000001</v>
      </c>
      <c r="E69" s="75">
        <v>0.01</v>
      </c>
      <c r="F69" s="75">
        <v>0.13880000000000001</v>
      </c>
      <c r="G69" s="2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22"/>
      <c r="S69" s="96">
        <f t="shared" si="0"/>
        <v>28</v>
      </c>
      <c r="T69" s="112">
        <f t="shared" si="6"/>
        <v>2.6000000000000085</v>
      </c>
      <c r="U69" s="113">
        <f t="shared" si="1"/>
        <v>0.19800000000000001</v>
      </c>
      <c r="V69" s="113">
        <f t="shared" si="2"/>
        <v>0.1459</v>
      </c>
      <c r="W69" s="114">
        <f t="shared" si="3"/>
        <v>5.7440944881889762E-3</v>
      </c>
      <c r="X69" s="115">
        <f t="shared" si="7"/>
        <v>1.4421271127804684E-3</v>
      </c>
      <c r="Y69" s="116">
        <f t="shared" si="8"/>
        <v>2024.100618614709</v>
      </c>
      <c r="Z69" s="117">
        <f t="shared" si="4"/>
        <v>0.99748302106730447</v>
      </c>
      <c r="AA69" s="113">
        <f t="shared" si="5"/>
        <v>97.821223994047713</v>
      </c>
    </row>
    <row r="70" spans="2:27" s="2" customFormat="1" ht="12" x14ac:dyDescent="0.2">
      <c r="B70" s="75">
        <v>28</v>
      </c>
      <c r="C70" s="75">
        <v>122.2</v>
      </c>
      <c r="D70" s="75">
        <v>0.19800000000000001</v>
      </c>
      <c r="E70" s="75">
        <v>0.01</v>
      </c>
      <c r="F70" s="75">
        <v>0.1459</v>
      </c>
      <c r="G70" s="2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22"/>
      <c r="S70" s="96">
        <f t="shared" si="0"/>
        <v>29</v>
      </c>
      <c r="T70" s="112">
        <f t="shared" si="6"/>
        <v>2.7000000000000028</v>
      </c>
      <c r="U70" s="113">
        <f t="shared" si="1"/>
        <v>0.20100000000000001</v>
      </c>
      <c r="V70" s="113">
        <f t="shared" si="2"/>
        <v>0.15229999999999999</v>
      </c>
      <c r="W70" s="114">
        <f t="shared" si="3"/>
        <v>5.9960629921259846E-3</v>
      </c>
      <c r="X70" s="115">
        <f t="shared" si="7"/>
        <v>1.5053869724226548E-3</v>
      </c>
      <c r="Y70" s="116">
        <f t="shared" si="8"/>
        <v>2024.2288559826072</v>
      </c>
      <c r="Z70" s="117">
        <f t="shared" si="4"/>
        <v>1.0125322509569097</v>
      </c>
      <c r="AA70" s="113">
        <f t="shared" si="5"/>
        <v>99.297072762274183</v>
      </c>
    </row>
    <row r="71" spans="2:27" s="2" customFormat="1" ht="12" x14ac:dyDescent="0.2">
      <c r="B71" s="75">
        <v>29</v>
      </c>
      <c r="C71" s="75">
        <v>122.3</v>
      </c>
      <c r="D71" s="75">
        <v>0.20100000000000001</v>
      </c>
      <c r="E71" s="75">
        <v>0.01</v>
      </c>
      <c r="F71" s="75">
        <v>0.15229999999999999</v>
      </c>
      <c r="G71" s="2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22"/>
      <c r="S71" s="96">
        <f t="shared" si="0"/>
        <v>30</v>
      </c>
      <c r="T71" s="112">
        <f t="shared" si="6"/>
        <v>2.8000000000000114</v>
      </c>
      <c r="U71" s="113">
        <f t="shared" si="1"/>
        <v>0.20599999999999999</v>
      </c>
      <c r="V71" s="113">
        <f t="shared" si="2"/>
        <v>0.15840000000000001</v>
      </c>
      <c r="W71" s="114">
        <f t="shared" si="3"/>
        <v>6.2362204724409464E-3</v>
      </c>
      <c r="X71" s="115">
        <f t="shared" si="7"/>
        <v>1.5656815261441139E-3</v>
      </c>
      <c r="Y71" s="116">
        <f t="shared" si="8"/>
        <v>2024.3510973491582</v>
      </c>
      <c r="Z71" s="117">
        <f t="shared" si="4"/>
        <v>1.0376569572099743</v>
      </c>
      <c r="AA71" s="113">
        <f t="shared" si="5"/>
        <v>101.76100394331414</v>
      </c>
    </row>
    <row r="72" spans="2:27" s="2" customFormat="1" ht="12" x14ac:dyDescent="0.2">
      <c r="B72" s="75">
        <v>30</v>
      </c>
      <c r="C72" s="75">
        <v>122.4</v>
      </c>
      <c r="D72" s="75">
        <v>0.20599999999999999</v>
      </c>
      <c r="E72" s="75">
        <v>0.01</v>
      </c>
      <c r="F72" s="75">
        <v>0.15840000000000001</v>
      </c>
      <c r="G72" s="2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22"/>
      <c r="S72" s="96">
        <f t="shared" si="0"/>
        <v>31</v>
      </c>
      <c r="T72" s="112">
        <f t="shared" si="6"/>
        <v>2.9000000000000057</v>
      </c>
      <c r="U72" s="113">
        <f t="shared" si="1"/>
        <v>0.21</v>
      </c>
      <c r="V72" s="113">
        <f t="shared" si="2"/>
        <v>0.16350000000000001</v>
      </c>
      <c r="W72" s="114">
        <f t="shared" si="3"/>
        <v>6.4370078740157485E-3</v>
      </c>
      <c r="X72" s="115">
        <f t="shared" si="7"/>
        <v>1.6160917267964811E-3</v>
      </c>
      <c r="Y72" s="116">
        <f t="shared" si="8"/>
        <v>2024.4533104799614</v>
      </c>
      <c r="Z72" s="117">
        <f t="shared" si="4"/>
        <v>1.0577522281767613</v>
      </c>
      <c r="AA72" s="113">
        <f t="shared" si="5"/>
        <v>103.73170816679037</v>
      </c>
    </row>
    <row r="73" spans="2:27" s="2" customFormat="1" ht="12" x14ac:dyDescent="0.2">
      <c r="B73" s="75">
        <v>31</v>
      </c>
      <c r="C73" s="75">
        <v>122.5</v>
      </c>
      <c r="D73" s="75">
        <v>0.21</v>
      </c>
      <c r="E73" s="75">
        <v>0.01</v>
      </c>
      <c r="F73" s="75">
        <v>0.16350000000000001</v>
      </c>
      <c r="G73" s="2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22"/>
      <c r="S73" s="96">
        <f t="shared" si="0"/>
        <v>32</v>
      </c>
      <c r="T73" s="112">
        <f t="shared" si="6"/>
        <v>3</v>
      </c>
      <c r="U73" s="113">
        <f t="shared" si="1"/>
        <v>0.214</v>
      </c>
      <c r="V73" s="113">
        <f t="shared" si="2"/>
        <v>0.16930000000000001</v>
      </c>
      <c r="W73" s="114">
        <f t="shared" si="3"/>
        <v>6.665354330708661E-3</v>
      </c>
      <c r="X73" s="115">
        <f t="shared" si="7"/>
        <v>1.6734209745972127E-3</v>
      </c>
      <c r="Y73" s="116">
        <f t="shared" si="8"/>
        <v>2024.5695654088954</v>
      </c>
      <c r="Z73" s="117">
        <f t="shared" si="4"/>
        <v>1.0778379944476133</v>
      </c>
      <c r="AA73" s="113">
        <f t="shared" si="5"/>
        <v>105.70148028318265</v>
      </c>
    </row>
    <row r="74" spans="2:27" s="2" customFormat="1" ht="12" x14ac:dyDescent="0.2">
      <c r="B74" s="75">
        <v>32</v>
      </c>
      <c r="C74" s="75">
        <v>122.6</v>
      </c>
      <c r="D74" s="75">
        <v>0.214</v>
      </c>
      <c r="E74" s="75">
        <v>0.01</v>
      </c>
      <c r="F74" s="75">
        <v>0.16930000000000001</v>
      </c>
      <c r="G74" s="2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22"/>
      <c r="S74" s="96">
        <f t="shared" si="0"/>
        <v>33</v>
      </c>
      <c r="T74" s="112">
        <f t="shared" si="6"/>
        <v>3.1000000000000085</v>
      </c>
      <c r="U74" s="113">
        <f t="shared" si="1"/>
        <v>0.218</v>
      </c>
      <c r="V74" s="113">
        <f t="shared" si="2"/>
        <v>0.1754</v>
      </c>
      <c r="W74" s="114">
        <f t="shared" si="3"/>
        <v>6.905511811023622E-3</v>
      </c>
      <c r="X74" s="115">
        <f t="shared" si="7"/>
        <v>1.7337155283186716E-3</v>
      </c>
      <c r="Y74" s="116">
        <f t="shared" si="8"/>
        <v>2024.6918479304263</v>
      </c>
      <c r="Z74" s="117">
        <f t="shared" si="4"/>
        <v>1.0979181855610387</v>
      </c>
      <c r="AA74" s="113">
        <f t="shared" si="5"/>
        <v>107.67070565470615</v>
      </c>
    </row>
    <row r="75" spans="2:27" s="2" customFormat="1" ht="12" x14ac:dyDescent="0.2">
      <c r="B75" s="75">
        <v>33</v>
      </c>
      <c r="C75" s="75">
        <v>122.7</v>
      </c>
      <c r="D75" s="75">
        <v>0.218</v>
      </c>
      <c r="E75" s="75">
        <v>0.01</v>
      </c>
      <c r="F75" s="75">
        <v>0.1754</v>
      </c>
      <c r="G75" s="2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22"/>
      <c r="S75" s="96">
        <f t="shared" si="0"/>
        <v>34</v>
      </c>
      <c r="T75" s="112">
        <f t="shared" si="6"/>
        <v>3.2000000000000028</v>
      </c>
      <c r="U75" s="113">
        <f t="shared" si="1"/>
        <v>0.222</v>
      </c>
      <c r="V75" s="113">
        <f t="shared" si="2"/>
        <v>0.1822</v>
      </c>
      <c r="W75" s="114">
        <f t="shared" si="3"/>
        <v>7.1732283464566926E-3</v>
      </c>
      <c r="X75" s="115">
        <f t="shared" si="7"/>
        <v>1.8009291291884947E-3</v>
      </c>
      <c r="Y75" s="116">
        <f t="shared" si="8"/>
        <v>2024.8281802850861</v>
      </c>
      <c r="Z75" s="117">
        <f t="shared" si="4"/>
        <v>1.1179881937840657</v>
      </c>
      <c r="AA75" s="113">
        <f t="shared" si="5"/>
        <v>109.63893240993093</v>
      </c>
    </row>
    <row r="76" spans="2:27" s="2" customFormat="1" ht="12" x14ac:dyDescent="0.2">
      <c r="B76" s="75">
        <v>34</v>
      </c>
      <c r="C76" s="75">
        <v>122.8</v>
      </c>
      <c r="D76" s="75">
        <v>0.222</v>
      </c>
      <c r="E76" s="75">
        <v>0.01</v>
      </c>
      <c r="F76" s="75">
        <v>0.1822</v>
      </c>
      <c r="G76" s="2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22"/>
      <c r="S76" s="96">
        <f t="shared" si="0"/>
        <v>35</v>
      </c>
      <c r="T76" s="112">
        <f t="shared" si="6"/>
        <v>3.3000000000000114</v>
      </c>
      <c r="U76" s="113">
        <f t="shared" si="1"/>
        <v>0.22600000000000001</v>
      </c>
      <c r="V76" s="113">
        <f t="shared" si="2"/>
        <v>0.19040000000000001</v>
      </c>
      <c r="W76" s="114">
        <f t="shared" si="3"/>
        <v>7.496062992125985E-3</v>
      </c>
      <c r="X76" s="115">
        <f t="shared" si="7"/>
        <v>1.8819808243550461E-3</v>
      </c>
      <c r="Y76" s="116">
        <f t="shared" si="8"/>
        <v>2024.9926054865957</v>
      </c>
      <c r="Z76" s="117">
        <f t="shared" si="4"/>
        <v>1.1380397112345182</v>
      </c>
      <c r="AA76" s="113">
        <f t="shared" si="5"/>
        <v>111.60534581097561</v>
      </c>
    </row>
    <row r="77" spans="2:27" s="2" customFormat="1" ht="12" x14ac:dyDescent="0.2">
      <c r="B77" s="75">
        <v>35</v>
      </c>
      <c r="C77" s="75">
        <v>122.9</v>
      </c>
      <c r="D77" s="75">
        <v>0.22600000000000001</v>
      </c>
      <c r="E77" s="75">
        <v>0.01</v>
      </c>
      <c r="F77" s="75">
        <v>0.19040000000000001</v>
      </c>
      <c r="G77" s="2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22"/>
      <c r="S77" s="96">
        <f t="shared" si="0"/>
        <v>36</v>
      </c>
      <c r="T77" s="112">
        <f t="shared" si="6"/>
        <v>3.4000000000000057</v>
      </c>
      <c r="U77" s="113">
        <f t="shared" si="1"/>
        <v>0.23</v>
      </c>
      <c r="V77" s="113">
        <f t="shared" si="2"/>
        <v>0.19889999999999999</v>
      </c>
      <c r="W77" s="114">
        <f t="shared" si="3"/>
        <v>7.8307086614173241E-3</v>
      </c>
      <c r="X77" s="115">
        <f t="shared" si="7"/>
        <v>1.9659978254423249E-3</v>
      </c>
      <c r="Y77" s="116">
        <f t="shared" si="8"/>
        <v>2025.1630744341128</v>
      </c>
      <c r="Z77" s="117">
        <f t="shared" si="4"/>
        <v>1.1580845165544731</v>
      </c>
      <c r="AA77" s="113">
        <f t="shared" si="5"/>
        <v>113.57110096640906</v>
      </c>
    </row>
    <row r="78" spans="2:27" s="2" customFormat="1" ht="12" x14ac:dyDescent="0.2">
      <c r="B78" s="75">
        <v>36</v>
      </c>
      <c r="C78" s="75">
        <v>123</v>
      </c>
      <c r="D78" s="75">
        <v>0.23</v>
      </c>
      <c r="E78" s="75">
        <v>0.01</v>
      </c>
      <c r="F78" s="75">
        <v>0.19889999999999999</v>
      </c>
      <c r="G78" s="2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22"/>
      <c r="S78" s="96">
        <f t="shared" si="0"/>
        <v>37</v>
      </c>
      <c r="T78" s="112">
        <f t="shared" si="6"/>
        <v>3.5</v>
      </c>
      <c r="U78" s="113">
        <f t="shared" si="1"/>
        <v>0.23499999999999999</v>
      </c>
      <c r="V78" s="113">
        <f t="shared" si="2"/>
        <v>0.20699999999999999</v>
      </c>
      <c r="W78" s="114">
        <f t="shared" si="3"/>
        <v>8.1496062992125976E-3</v>
      </c>
      <c r="X78" s="115">
        <f t="shared" si="7"/>
        <v>2.0460610853019669E-3</v>
      </c>
      <c r="Y78" s="116">
        <f t="shared" si="8"/>
        <v>2025.3255480224857</v>
      </c>
      <c r="Z78" s="117">
        <f t="shared" si="4"/>
        <v>1.1831653446231032</v>
      </c>
      <c r="AA78" s="113">
        <f t="shared" si="5"/>
        <v>116.03072909905887</v>
      </c>
    </row>
    <row r="79" spans="2:27" s="2" customFormat="1" ht="12" x14ac:dyDescent="0.2">
      <c r="B79" s="75">
        <v>37</v>
      </c>
      <c r="C79" s="75">
        <v>123.1</v>
      </c>
      <c r="D79" s="75">
        <v>0.23499999999999999</v>
      </c>
      <c r="E79" s="75">
        <v>0.01</v>
      </c>
      <c r="F79" s="75">
        <v>0.20699999999999999</v>
      </c>
      <c r="G79" s="2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22"/>
      <c r="S79" s="96">
        <f t="shared" si="0"/>
        <v>38</v>
      </c>
      <c r="T79" s="112">
        <f t="shared" si="6"/>
        <v>3.6000000000000085</v>
      </c>
      <c r="U79" s="113">
        <f t="shared" si="1"/>
        <v>0.23899999999999999</v>
      </c>
      <c r="V79" s="113">
        <f t="shared" si="2"/>
        <v>0.214</v>
      </c>
      <c r="W79" s="114">
        <f t="shared" si="3"/>
        <v>8.425196850393701E-3</v>
      </c>
      <c r="X79" s="115">
        <f t="shared" si="7"/>
        <v>2.1152515567856084E-3</v>
      </c>
      <c r="Y79" s="116">
        <f t="shared" si="8"/>
        <v>2025.465978297419</v>
      </c>
      <c r="Z79" s="117">
        <f t="shared" si="4"/>
        <v>1.2032209013199919</v>
      </c>
      <c r="AA79" s="113">
        <f t="shared" si="5"/>
        <v>117.99753862116231</v>
      </c>
    </row>
    <row r="80" spans="2:27" s="2" customFormat="1" ht="12" x14ac:dyDescent="0.2">
      <c r="B80" s="75">
        <v>38</v>
      </c>
      <c r="C80" s="75">
        <v>123.2</v>
      </c>
      <c r="D80" s="75">
        <v>0.23899999999999999</v>
      </c>
      <c r="E80" s="75">
        <v>0.01</v>
      </c>
      <c r="F80" s="75">
        <v>0.214</v>
      </c>
      <c r="G80" s="2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22"/>
      <c r="S80" s="96">
        <f t="shared" si="0"/>
        <v>39</v>
      </c>
      <c r="T80" s="112">
        <f t="shared" si="6"/>
        <v>3.7000000000000028</v>
      </c>
      <c r="U80" s="113">
        <f t="shared" si="1"/>
        <v>0.24399999999999999</v>
      </c>
      <c r="V80" s="113">
        <f t="shared" si="2"/>
        <v>0.2208</v>
      </c>
      <c r="W80" s="114">
        <f t="shared" si="3"/>
        <v>8.6929133858267716E-3</v>
      </c>
      <c r="X80" s="115">
        <f t="shared" si="7"/>
        <v>2.1824651576554314E-3</v>
      </c>
      <c r="Y80" s="116">
        <f t="shared" si="8"/>
        <v>2025.6024149274508</v>
      </c>
      <c r="Z80" s="117">
        <f t="shared" si="4"/>
        <v>1.2283101469787261</v>
      </c>
      <c r="AA80" s="113">
        <f t="shared" si="5"/>
        <v>120.45799225053705</v>
      </c>
    </row>
    <row r="81" spans="2:27" s="2" customFormat="1" ht="12" x14ac:dyDescent="0.2">
      <c r="B81" s="75">
        <v>39</v>
      </c>
      <c r="C81" s="75">
        <v>123.3</v>
      </c>
      <c r="D81" s="75">
        <v>0.24399999999999999</v>
      </c>
      <c r="E81" s="75">
        <v>0.01</v>
      </c>
      <c r="F81" s="75">
        <v>0.2208</v>
      </c>
      <c r="G81" s="2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22"/>
      <c r="S81" s="96">
        <f t="shared" si="0"/>
        <v>40</v>
      </c>
      <c r="T81" s="112">
        <f t="shared" si="6"/>
        <v>3.8000000000000114</v>
      </c>
      <c r="U81" s="113">
        <f t="shared" si="1"/>
        <v>0.248</v>
      </c>
      <c r="V81" s="113">
        <f t="shared" si="2"/>
        <v>0.2266</v>
      </c>
      <c r="W81" s="114">
        <f t="shared" si="3"/>
        <v>8.9212598425196851E-3</v>
      </c>
      <c r="X81" s="115">
        <f t="shared" si="7"/>
        <v>2.2397944054561628E-3</v>
      </c>
      <c r="Y81" s="116">
        <f t="shared" si="8"/>
        <v>2025.7188018730717</v>
      </c>
      <c r="Z81" s="117">
        <f t="shared" si="4"/>
        <v>1.2483746498584625</v>
      </c>
      <c r="AA81" s="113">
        <f t="shared" si="5"/>
        <v>122.42567910742989</v>
      </c>
    </row>
    <row r="82" spans="2:27" s="2" customFormat="1" ht="12" x14ac:dyDescent="0.2">
      <c r="B82" s="75">
        <v>40</v>
      </c>
      <c r="C82" s="75">
        <v>123.4</v>
      </c>
      <c r="D82" s="75">
        <v>0.248</v>
      </c>
      <c r="E82" s="75">
        <v>0.01</v>
      </c>
      <c r="F82" s="75">
        <v>0.2266</v>
      </c>
      <c r="G82" s="2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22"/>
      <c r="S82" s="96">
        <f t="shared" si="0"/>
        <v>41</v>
      </c>
      <c r="T82" s="112">
        <f t="shared" si="6"/>
        <v>3.9000000000000057</v>
      </c>
      <c r="U82" s="113">
        <f t="shared" si="1"/>
        <v>0.252</v>
      </c>
      <c r="V82" s="113">
        <f t="shared" si="2"/>
        <v>0.23250000000000001</v>
      </c>
      <c r="W82" s="114">
        <f t="shared" si="3"/>
        <v>9.1535433070866149E-3</v>
      </c>
      <c r="X82" s="115">
        <f t="shared" si="7"/>
        <v>2.2981120885638036E-3</v>
      </c>
      <c r="Y82" s="116">
        <f t="shared" si="8"/>
        <v>2025.8372092135651</v>
      </c>
      <c r="Z82" s="117">
        <f t="shared" si="4"/>
        <v>1.268435582243818</v>
      </c>
      <c r="AA82" s="113">
        <f t="shared" si="5"/>
        <v>124.39301581286831</v>
      </c>
    </row>
    <row r="83" spans="2:27" s="2" customFormat="1" ht="12" x14ac:dyDescent="0.2">
      <c r="B83" s="75">
        <v>41</v>
      </c>
      <c r="C83" s="75">
        <v>123.5</v>
      </c>
      <c r="D83" s="75">
        <v>0.252</v>
      </c>
      <c r="E83" s="75">
        <v>0.01</v>
      </c>
      <c r="F83" s="75">
        <v>0.23250000000000001</v>
      </c>
      <c r="G83" s="2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22"/>
      <c r="S83" s="96">
        <f t="shared" si="0"/>
        <v>42</v>
      </c>
      <c r="T83" s="112">
        <f t="shared" si="6"/>
        <v>4</v>
      </c>
      <c r="U83" s="113">
        <f t="shared" si="1"/>
        <v>0.25700000000000001</v>
      </c>
      <c r="V83" s="113">
        <f t="shared" si="2"/>
        <v>0.23849999999999999</v>
      </c>
      <c r="W83" s="114">
        <f t="shared" si="3"/>
        <v>9.3897637795275594E-3</v>
      </c>
      <c r="X83" s="115">
        <f t="shared" si="7"/>
        <v>2.3574182069783533E-3</v>
      </c>
      <c r="Y83" s="116">
        <f t="shared" si="8"/>
        <v>2025.9576376551843</v>
      </c>
      <c r="Z83" s="117">
        <f t="shared" si="4"/>
        <v>1.2935260596233791</v>
      </c>
      <c r="AA83" s="113">
        <f t="shared" si="5"/>
        <v>126.85359023471405</v>
      </c>
    </row>
    <row r="84" spans="2:27" s="2" customFormat="1" ht="12" x14ac:dyDescent="0.2">
      <c r="B84" s="75">
        <v>42</v>
      </c>
      <c r="C84" s="75">
        <v>123.6</v>
      </c>
      <c r="D84" s="75">
        <v>0.25700000000000001</v>
      </c>
      <c r="E84" s="75">
        <v>0.01</v>
      </c>
      <c r="F84" s="75">
        <v>0.23849999999999999</v>
      </c>
      <c r="G84" s="2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22"/>
      <c r="S84" s="96">
        <f t="shared" si="0"/>
        <v>43</v>
      </c>
      <c r="T84" s="112">
        <f t="shared" si="6"/>
        <v>4.1000000000000085</v>
      </c>
      <c r="U84" s="113">
        <f t="shared" si="1"/>
        <v>0.26100000000000001</v>
      </c>
      <c r="V84" s="113">
        <f t="shared" si="2"/>
        <v>0.24410000000000001</v>
      </c>
      <c r="W84" s="114">
        <f t="shared" si="3"/>
        <v>9.6102362204724401E-3</v>
      </c>
      <c r="X84" s="115">
        <f t="shared" si="7"/>
        <v>2.4127705841652664E-3</v>
      </c>
      <c r="Y84" s="116">
        <f t="shared" si="8"/>
        <v>2026.0700504527997</v>
      </c>
      <c r="Z84" s="117">
        <f t="shared" si="4"/>
        <v>1.3135858749825597</v>
      </c>
      <c r="AA84" s="113">
        <f t="shared" si="5"/>
        <v>128.82081739556338</v>
      </c>
    </row>
    <row r="85" spans="2:27" s="2" customFormat="1" ht="12" x14ac:dyDescent="0.2">
      <c r="B85" s="75">
        <v>43</v>
      </c>
      <c r="C85" s="75">
        <v>123.7</v>
      </c>
      <c r="D85" s="75">
        <v>0.26100000000000001</v>
      </c>
      <c r="E85" s="75">
        <v>0.01</v>
      </c>
      <c r="F85" s="75">
        <v>0.24410000000000001</v>
      </c>
      <c r="G85" s="2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22"/>
      <c r="S85" s="96">
        <f t="shared" si="0"/>
        <v>44</v>
      </c>
      <c r="T85" s="112">
        <f t="shared" si="6"/>
        <v>4.2000000000000028</v>
      </c>
      <c r="U85" s="113">
        <f t="shared" si="1"/>
        <v>0.26500000000000001</v>
      </c>
      <c r="V85" s="113">
        <f t="shared" si="2"/>
        <v>0.25009999999999999</v>
      </c>
      <c r="W85" s="114">
        <f t="shared" si="3"/>
        <v>9.8464566929133846E-3</v>
      </c>
      <c r="X85" s="115">
        <f t="shared" si="7"/>
        <v>2.4720767025798161E-3</v>
      </c>
      <c r="Y85" s="116">
        <f t="shared" si="8"/>
        <v>2026.1905065799135</v>
      </c>
      <c r="Z85" s="117">
        <f t="shared" si="4"/>
        <v>1.3336381703619555</v>
      </c>
      <c r="AA85" s="113">
        <f t="shared" si="5"/>
        <v>130.78730708658975</v>
      </c>
    </row>
    <row r="86" spans="2:27" s="2" customFormat="1" ht="12" x14ac:dyDescent="0.2">
      <c r="B86" s="75">
        <v>44</v>
      </c>
      <c r="C86" s="75">
        <v>123.8</v>
      </c>
      <c r="D86" s="75">
        <v>0.26500000000000001</v>
      </c>
      <c r="E86" s="75">
        <v>0.02</v>
      </c>
      <c r="F86" s="75">
        <v>0.25009999999999999</v>
      </c>
      <c r="G86" s="2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22"/>
      <c r="S86" s="96">
        <f t="shared" si="0"/>
        <v>45</v>
      </c>
      <c r="T86" s="112">
        <f t="shared" si="6"/>
        <v>4.3000000000000114</v>
      </c>
      <c r="U86" s="113">
        <f t="shared" si="1"/>
        <v>0.27</v>
      </c>
      <c r="V86" s="113">
        <f t="shared" si="2"/>
        <v>0.25700000000000001</v>
      </c>
      <c r="W86" s="114">
        <f t="shared" si="3"/>
        <v>1.0118110236220472E-2</v>
      </c>
      <c r="X86" s="115">
        <f t="shared" si="7"/>
        <v>2.5402787387565485E-3</v>
      </c>
      <c r="Y86" s="116">
        <f t="shared" si="8"/>
        <v>2026.329048834087</v>
      </c>
      <c r="Z86" s="117">
        <f t="shared" si="4"/>
        <v>1.3587082520403757</v>
      </c>
      <c r="AA86" s="113">
        <f t="shared" si="5"/>
        <v>133.24588134160791</v>
      </c>
    </row>
    <row r="87" spans="2:27" s="2" customFormat="1" ht="12" x14ac:dyDescent="0.2">
      <c r="B87" s="75">
        <v>45</v>
      </c>
      <c r="C87" s="75">
        <v>123.9</v>
      </c>
      <c r="D87" s="75">
        <v>0.27</v>
      </c>
      <c r="E87" s="75">
        <v>0.02</v>
      </c>
      <c r="F87" s="75">
        <v>0.25700000000000001</v>
      </c>
      <c r="G87" s="2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22"/>
      <c r="S87" s="96">
        <f t="shared" si="0"/>
        <v>46</v>
      </c>
      <c r="T87" s="112">
        <f t="shared" si="6"/>
        <v>4.4000000000000057</v>
      </c>
      <c r="U87" s="113">
        <f t="shared" si="1"/>
        <v>0.27500000000000002</v>
      </c>
      <c r="V87" s="113">
        <f t="shared" si="2"/>
        <v>0.26479999999999998</v>
      </c>
      <c r="W87" s="114">
        <f t="shared" si="3"/>
        <v>1.0425196850393701E-2</v>
      </c>
      <c r="X87" s="115">
        <f t="shared" si="7"/>
        <v>2.6173766926954629E-3</v>
      </c>
      <c r="Y87" s="116">
        <f t="shared" si="8"/>
        <v>2026.4856846326475</v>
      </c>
      <c r="Z87" s="117">
        <f t="shared" si="4"/>
        <v>1.3837625507373512</v>
      </c>
      <c r="AA87" s="113">
        <f t="shared" si="5"/>
        <v>135.70290779026686</v>
      </c>
    </row>
    <row r="88" spans="2:27" s="2" customFormat="1" ht="12" x14ac:dyDescent="0.2">
      <c r="B88" s="75">
        <v>46</v>
      </c>
      <c r="C88" s="75">
        <v>124</v>
      </c>
      <c r="D88" s="75">
        <v>0.27500000000000002</v>
      </c>
      <c r="E88" s="75">
        <v>0.02</v>
      </c>
      <c r="F88" s="75">
        <v>0.26479999999999998</v>
      </c>
      <c r="G88" s="2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22"/>
      <c r="S88" s="96">
        <f t="shared" si="0"/>
        <v>47</v>
      </c>
      <c r="T88" s="112">
        <f t="shared" si="6"/>
        <v>4.5</v>
      </c>
      <c r="U88" s="113">
        <f t="shared" si="1"/>
        <v>0.28000000000000003</v>
      </c>
      <c r="V88" s="113">
        <f t="shared" si="2"/>
        <v>0.2727</v>
      </c>
      <c r="W88" s="114">
        <f t="shared" si="3"/>
        <v>1.0736220472440945E-2</v>
      </c>
      <c r="X88" s="115">
        <f t="shared" si="7"/>
        <v>2.695463081941287E-3</v>
      </c>
      <c r="Y88" s="116">
        <f t="shared" si="8"/>
        <v>2026.6443532680678</v>
      </c>
      <c r="Z88" s="117">
        <f t="shared" si="4"/>
        <v>1.4088115635068919</v>
      </c>
      <c r="AA88" s="113">
        <f t="shared" si="5"/>
        <v>138.15941585828105</v>
      </c>
    </row>
    <row r="89" spans="2:27" s="2" customFormat="1" ht="12" x14ac:dyDescent="0.2">
      <c r="B89" s="75">
        <v>47</v>
      </c>
      <c r="C89" s="75">
        <v>124.1</v>
      </c>
      <c r="D89" s="75">
        <v>0.28000000000000003</v>
      </c>
      <c r="E89" s="75">
        <v>0.02</v>
      </c>
      <c r="F89" s="75">
        <v>0.2727</v>
      </c>
      <c r="G89" s="2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22"/>
      <c r="S89" s="96">
        <f t="shared" si="0"/>
        <v>48</v>
      </c>
      <c r="T89" s="112">
        <f t="shared" si="6"/>
        <v>4.6000000000000085</v>
      </c>
      <c r="U89" s="113">
        <f t="shared" si="1"/>
        <v>0.28399999999999997</v>
      </c>
      <c r="V89" s="113">
        <f t="shared" si="2"/>
        <v>0.28029999999999999</v>
      </c>
      <c r="W89" s="114">
        <f t="shared" si="3"/>
        <v>1.1035433070866144E-2</v>
      </c>
      <c r="X89" s="115">
        <f t="shared" si="7"/>
        <v>2.770584165266383E-3</v>
      </c>
      <c r="Y89" s="116">
        <f t="shared" si="8"/>
        <v>2026.7970199633287</v>
      </c>
      <c r="Z89" s="117">
        <f t="shared" si="4"/>
        <v>1.4288298095348477</v>
      </c>
      <c r="AA89" s="113">
        <f t="shared" si="5"/>
        <v>140.12256639549355</v>
      </c>
    </row>
    <row r="90" spans="2:27" s="2" customFormat="1" ht="12" x14ac:dyDescent="0.2">
      <c r="B90" s="75">
        <v>48</v>
      </c>
      <c r="C90" s="75">
        <v>124.2</v>
      </c>
      <c r="D90" s="75">
        <v>0.28399999999999997</v>
      </c>
      <c r="E90" s="75">
        <v>0.02</v>
      </c>
      <c r="F90" s="75">
        <v>0.28029999999999999</v>
      </c>
      <c r="G90" s="22"/>
      <c r="H90" s="152"/>
      <c r="I90" s="152"/>
      <c r="J90" s="152"/>
      <c r="K90" s="152"/>
      <c r="L90" s="152"/>
      <c r="M90" s="153"/>
      <c r="N90" s="153"/>
      <c r="O90" s="153"/>
      <c r="P90" s="153"/>
      <c r="Q90" s="153"/>
      <c r="R90" s="22"/>
      <c r="S90" s="96">
        <f t="shared" si="0"/>
        <v>49</v>
      </c>
      <c r="T90" s="112">
        <f t="shared" si="6"/>
        <v>4.7000000000000028</v>
      </c>
      <c r="U90" s="113">
        <f t="shared" si="1"/>
        <v>0.28899999999999998</v>
      </c>
      <c r="V90" s="113">
        <f t="shared" si="2"/>
        <v>0.2868</v>
      </c>
      <c r="W90" s="114">
        <f t="shared" si="3"/>
        <v>1.1291338582677165E-2</v>
      </c>
      <c r="X90" s="115">
        <f t="shared" si="7"/>
        <v>2.8348324602154788E-3</v>
      </c>
      <c r="Y90" s="116">
        <f t="shared" si="8"/>
        <v>2026.9276084124435</v>
      </c>
      <c r="Z90" s="117">
        <f t="shared" si="4"/>
        <v>1.4538915883178161</v>
      </c>
      <c r="AA90" s="113">
        <f t="shared" si="5"/>
        <v>142.58032640166874</v>
      </c>
    </row>
    <row r="91" spans="2:27" s="2" customFormat="1" ht="12" x14ac:dyDescent="0.2">
      <c r="B91" s="75">
        <v>49</v>
      </c>
      <c r="C91" s="75">
        <v>124.3</v>
      </c>
      <c r="D91" s="75">
        <v>0.28899999999999998</v>
      </c>
      <c r="E91" s="75">
        <v>0.02</v>
      </c>
      <c r="F91" s="75">
        <v>0.2868</v>
      </c>
      <c r="G91" s="22"/>
      <c r="H91" s="152"/>
      <c r="I91" s="152"/>
      <c r="J91" s="152"/>
      <c r="K91" s="152"/>
      <c r="L91" s="152"/>
      <c r="M91" s="153"/>
      <c r="N91" s="153"/>
      <c r="O91" s="153"/>
      <c r="P91" s="153"/>
      <c r="Q91" s="153"/>
      <c r="R91" s="22"/>
      <c r="S91" s="96">
        <f t="shared" si="0"/>
        <v>50</v>
      </c>
      <c r="T91" s="112">
        <f t="shared" si="6"/>
        <v>4.8000000000000114</v>
      </c>
      <c r="U91" s="113">
        <f t="shared" si="1"/>
        <v>0.29399999999999998</v>
      </c>
      <c r="V91" s="113">
        <f t="shared" si="2"/>
        <v>0.29270000000000002</v>
      </c>
      <c r="W91" s="114">
        <f t="shared" si="3"/>
        <v>1.1523622047244095E-2</v>
      </c>
      <c r="X91" s="115">
        <f t="shared" si="7"/>
        <v>2.8931501433231196E-3</v>
      </c>
      <c r="Y91" s="116">
        <f t="shared" si="8"/>
        <v>2027.0461571135847</v>
      </c>
      <c r="Z91" s="117">
        <f t="shared" si="4"/>
        <v>1.4789589223113151</v>
      </c>
      <c r="AA91" s="113">
        <f t="shared" si="5"/>
        <v>145.03863119655929</v>
      </c>
    </row>
    <row r="92" spans="2:27" s="2" customFormat="1" ht="12" x14ac:dyDescent="0.2">
      <c r="B92" s="75">
        <v>50</v>
      </c>
      <c r="C92" s="75">
        <v>124.4</v>
      </c>
      <c r="D92" s="75">
        <v>0.29399999999999998</v>
      </c>
      <c r="E92" s="75">
        <v>0.02</v>
      </c>
      <c r="F92" s="75">
        <v>0.29270000000000002</v>
      </c>
      <c r="G92" s="2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22"/>
      <c r="S92" s="96">
        <f t="shared" si="0"/>
        <v>51</v>
      </c>
      <c r="T92" s="112">
        <f t="shared" si="6"/>
        <v>4.9000000000000057</v>
      </c>
      <c r="U92" s="113">
        <f t="shared" si="1"/>
        <v>0.29899999999999999</v>
      </c>
      <c r="V92" s="113">
        <f t="shared" si="2"/>
        <v>0.29909999999999998</v>
      </c>
      <c r="W92" s="114">
        <f t="shared" si="3"/>
        <v>1.1775590551181101E-2</v>
      </c>
      <c r="X92" s="115">
        <f t="shared" si="7"/>
        <v>2.9564100029653055E-3</v>
      </c>
      <c r="Y92" s="116">
        <f t="shared" si="8"/>
        <v>2027.1747679954697</v>
      </c>
      <c r="Z92" s="117">
        <f t="shared" si="4"/>
        <v>1.5040158589852839</v>
      </c>
      <c r="AA92" s="113">
        <f t="shared" si="5"/>
        <v>147.4959163465023</v>
      </c>
    </row>
    <row r="93" spans="2:27" s="2" customFormat="1" ht="12" x14ac:dyDescent="0.2">
      <c r="B93" s="75">
        <v>51</v>
      </c>
      <c r="C93" s="75">
        <v>124.5</v>
      </c>
      <c r="D93" s="75">
        <v>0.29899999999999999</v>
      </c>
      <c r="E93" s="75">
        <v>0.02</v>
      </c>
      <c r="F93" s="75">
        <v>0.29909999999999998</v>
      </c>
      <c r="G93" s="2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22"/>
      <c r="S93" s="96">
        <f t="shared" si="0"/>
        <v>52</v>
      </c>
      <c r="T93" s="112">
        <f t="shared" si="6"/>
        <v>5</v>
      </c>
      <c r="U93" s="113">
        <f t="shared" si="1"/>
        <v>0.30399999999999999</v>
      </c>
      <c r="V93" s="113">
        <f t="shared" si="2"/>
        <v>0.30530000000000002</v>
      </c>
      <c r="W93" s="114">
        <f t="shared" si="3"/>
        <v>1.2019685039370081E-2</v>
      </c>
      <c r="X93" s="115">
        <f t="shared" si="7"/>
        <v>3.017692991993674E-3</v>
      </c>
      <c r="Y93" s="116">
        <f t="shared" si="8"/>
        <v>2027.2993753512799</v>
      </c>
      <c r="Z93" s="117">
        <f t="shared" si="4"/>
        <v>1.5290726360840849</v>
      </c>
      <c r="AA93" s="113">
        <f t="shared" si="5"/>
        <v>149.95318584721829</v>
      </c>
    </row>
    <row r="94" spans="2:27" s="2" customFormat="1" ht="12" x14ac:dyDescent="0.2">
      <c r="B94" s="75">
        <v>52</v>
      </c>
      <c r="C94" s="75">
        <v>124.6</v>
      </c>
      <c r="D94" s="75">
        <v>0.30399999999999999</v>
      </c>
      <c r="E94" s="75">
        <v>0.02</v>
      </c>
      <c r="F94" s="75">
        <v>0.30530000000000002</v>
      </c>
      <c r="G94" s="22"/>
      <c r="H94" s="153"/>
      <c r="I94" s="153"/>
      <c r="J94" s="153"/>
      <c r="K94" s="153"/>
      <c r="L94" s="153" t="s">
        <v>202</v>
      </c>
      <c r="M94" s="152"/>
      <c r="N94" s="152"/>
      <c r="O94" s="152"/>
      <c r="P94" s="152"/>
      <c r="Q94" s="152"/>
      <c r="R94" s="22"/>
      <c r="S94" s="96">
        <f t="shared" si="0"/>
        <v>53</v>
      </c>
      <c r="T94" s="112">
        <f t="shared" si="6"/>
        <v>5.1000000000000085</v>
      </c>
      <c r="U94" s="113">
        <f t="shared" si="1"/>
        <v>0.309</v>
      </c>
      <c r="V94" s="113">
        <f t="shared" si="2"/>
        <v>0.31219999999999998</v>
      </c>
      <c r="W94" s="114">
        <f t="shared" si="3"/>
        <v>1.2291338582677166E-2</v>
      </c>
      <c r="X94" s="115">
        <f t="shared" si="7"/>
        <v>3.0858950281704061E-3</v>
      </c>
      <c r="Y94" s="116">
        <f t="shared" si="8"/>
        <v>2027.4380692915593</v>
      </c>
      <c r="Z94" s="117">
        <f t="shared" si="4"/>
        <v>1.5541155351300071</v>
      </c>
      <c r="AA94" s="113">
        <f t="shared" si="5"/>
        <v>152.40909435422253</v>
      </c>
    </row>
    <row r="95" spans="2:27" s="2" customFormat="1" ht="12" x14ac:dyDescent="0.2">
      <c r="B95" s="75">
        <v>53</v>
      </c>
      <c r="C95" s="75">
        <v>124.7</v>
      </c>
      <c r="D95" s="75">
        <v>0.309</v>
      </c>
      <c r="E95" s="75">
        <v>0.02</v>
      </c>
      <c r="F95" s="75">
        <v>0.31219999999999998</v>
      </c>
      <c r="G95" s="22"/>
      <c r="H95" s="153"/>
      <c r="I95" s="153"/>
      <c r="J95" s="153"/>
      <c r="K95" s="153"/>
      <c r="L95" s="153" t="s">
        <v>201</v>
      </c>
      <c r="M95" s="152"/>
      <c r="N95" s="152"/>
      <c r="O95" s="152"/>
      <c r="P95" s="152"/>
      <c r="Q95" s="152"/>
      <c r="R95" s="22"/>
      <c r="S95" s="96">
        <f t="shared" si="0"/>
        <v>54</v>
      </c>
      <c r="T95" s="112">
        <f t="shared" si="6"/>
        <v>5.2000000000000028</v>
      </c>
      <c r="U95" s="113">
        <f t="shared" si="1"/>
        <v>0.314</v>
      </c>
      <c r="V95" s="113">
        <f t="shared" si="2"/>
        <v>0.3196</v>
      </c>
      <c r="W95" s="114">
        <f t="shared" si="3"/>
        <v>1.2582677165354331E-2</v>
      </c>
      <c r="X95" s="115">
        <f t="shared" si="7"/>
        <v>3.1590392408816842E-3</v>
      </c>
      <c r="Y95" s="116">
        <f t="shared" si="8"/>
        <v>2027.5868346084321</v>
      </c>
      <c r="Z95" s="117">
        <f t="shared" si="4"/>
        <v>1.5791471641796999</v>
      </c>
      <c r="AA95" s="113">
        <f t="shared" si="5"/>
        <v>154.86389763456899</v>
      </c>
    </row>
    <row r="96" spans="2:27" s="2" customFormat="1" ht="12" x14ac:dyDescent="0.2">
      <c r="B96" s="75">
        <v>54</v>
      </c>
      <c r="C96" s="75">
        <v>124.8</v>
      </c>
      <c r="D96" s="75">
        <v>0.314</v>
      </c>
      <c r="E96" s="75">
        <v>0.02</v>
      </c>
      <c r="F96" s="75">
        <v>0.3196</v>
      </c>
      <c r="G96" s="2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22"/>
      <c r="S96" s="96">
        <f t="shared" si="0"/>
        <v>55</v>
      </c>
      <c r="T96" s="112">
        <f t="shared" si="6"/>
        <v>5.3000000000000114</v>
      </c>
      <c r="U96" s="113">
        <f t="shared" si="1"/>
        <v>0.31900000000000001</v>
      </c>
      <c r="V96" s="113">
        <f t="shared" si="2"/>
        <v>0.32740000000000002</v>
      </c>
      <c r="W96" s="114">
        <f t="shared" si="3"/>
        <v>1.2889763779527561E-2</v>
      </c>
      <c r="X96" s="115">
        <f t="shared" si="7"/>
        <v>3.2361371948205994E-3</v>
      </c>
      <c r="Y96" s="116">
        <f t="shared" si="8"/>
        <v>2027.7436649292486</v>
      </c>
      <c r="Z96" s="117">
        <f t="shared" si="4"/>
        <v>1.604168739993818</v>
      </c>
      <c r="AA96" s="113">
        <f t="shared" si="5"/>
        <v>157.31771501361362</v>
      </c>
    </row>
    <row r="97" spans="2:27" s="2" customFormat="1" ht="12" x14ac:dyDescent="0.2">
      <c r="B97" s="75">
        <v>55</v>
      </c>
      <c r="C97" s="75">
        <v>124.9</v>
      </c>
      <c r="D97" s="75">
        <v>0.31900000000000001</v>
      </c>
      <c r="E97" s="75">
        <v>0.02</v>
      </c>
      <c r="F97" s="75">
        <v>0.32740000000000002</v>
      </c>
      <c r="G97" s="2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22"/>
      <c r="S97" s="96">
        <f t="shared" si="0"/>
        <v>56</v>
      </c>
      <c r="T97" s="112">
        <f t="shared" si="6"/>
        <v>5.4000000000000057</v>
      </c>
      <c r="U97" s="113">
        <f t="shared" si="1"/>
        <v>0.32400000000000001</v>
      </c>
      <c r="V97" s="113">
        <f t="shared" si="2"/>
        <v>0.33579999999999999</v>
      </c>
      <c r="W97" s="114">
        <f t="shared" si="3"/>
        <v>1.3220472440944882E-2</v>
      </c>
      <c r="X97" s="115">
        <f t="shared" si="7"/>
        <v>3.3191657606009683E-3</v>
      </c>
      <c r="Y97" s="116">
        <f t="shared" si="8"/>
        <v>2027.9125862553997</v>
      </c>
      <c r="Z97" s="117">
        <f t="shared" si="4"/>
        <v>1.6291767319717738</v>
      </c>
      <c r="AA97" s="113">
        <f t="shared" si="5"/>
        <v>159.77020025220887</v>
      </c>
    </row>
    <row r="98" spans="2:27" s="2" customFormat="1" ht="12" x14ac:dyDescent="0.2">
      <c r="B98" s="75">
        <v>56</v>
      </c>
      <c r="C98" s="75">
        <v>125</v>
      </c>
      <c r="D98" s="75">
        <v>0.32400000000000001</v>
      </c>
      <c r="E98" s="75">
        <v>0.02</v>
      </c>
      <c r="F98" s="75">
        <v>0.33579999999999999</v>
      </c>
      <c r="G98" s="2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22"/>
      <c r="S98" s="96">
        <f t="shared" si="0"/>
        <v>57</v>
      </c>
      <c r="T98" s="112">
        <f t="shared" si="6"/>
        <v>5.5</v>
      </c>
      <c r="U98" s="113">
        <f t="shared" si="1"/>
        <v>0.32900000000000001</v>
      </c>
      <c r="V98" s="113">
        <f t="shared" si="2"/>
        <v>0.34360000000000002</v>
      </c>
      <c r="W98" s="114">
        <f t="shared" si="3"/>
        <v>1.3527559055118111E-2</v>
      </c>
      <c r="X98" s="115">
        <f t="shared" si="7"/>
        <v>3.3962637145398835E-3</v>
      </c>
      <c r="Y98" s="116">
        <f t="shared" si="8"/>
        <v>2028.0694669748621</v>
      </c>
      <c r="Z98" s="117">
        <f t="shared" si="4"/>
        <v>1.6541903788947399</v>
      </c>
      <c r="AA98" s="113">
        <f t="shared" si="5"/>
        <v>162.22324006028634</v>
      </c>
    </row>
    <row r="99" spans="2:27" s="2" customFormat="1" ht="12" x14ac:dyDescent="0.2">
      <c r="B99" s="75">
        <v>57</v>
      </c>
      <c r="C99" s="75">
        <v>125.1</v>
      </c>
      <c r="D99" s="75">
        <v>0.32900000000000001</v>
      </c>
      <c r="E99" s="75">
        <v>0.02</v>
      </c>
      <c r="F99" s="75">
        <v>0.34360000000000002</v>
      </c>
      <c r="G99" s="2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22"/>
      <c r="S99" s="96">
        <f t="shared" si="0"/>
        <v>58</v>
      </c>
      <c r="T99" s="112">
        <f t="shared" si="6"/>
        <v>5.6000000000000085</v>
      </c>
      <c r="U99" s="113">
        <f t="shared" si="1"/>
        <v>0.33400000000000002</v>
      </c>
      <c r="V99" s="113">
        <f t="shared" si="2"/>
        <v>0.35049999999999998</v>
      </c>
      <c r="W99" s="114">
        <f t="shared" si="3"/>
        <v>1.3799212598425196E-2</v>
      </c>
      <c r="X99" s="115">
        <f t="shared" si="7"/>
        <v>3.4644657507166155E-3</v>
      </c>
      <c r="Y99" s="116">
        <f t="shared" si="8"/>
        <v>2028.2082663075519</v>
      </c>
      <c r="Z99" s="117">
        <f t="shared" si="4"/>
        <v>1.6792151262653192</v>
      </c>
      <c r="AA99" s="113">
        <f t="shared" si="5"/>
        <v>164.67736846771788</v>
      </c>
    </row>
    <row r="100" spans="2:27" s="2" customFormat="1" ht="12" x14ac:dyDescent="0.2">
      <c r="B100" s="75">
        <v>58</v>
      </c>
      <c r="C100" s="75">
        <v>125.2</v>
      </c>
      <c r="D100" s="75">
        <v>0.33400000000000002</v>
      </c>
      <c r="E100" s="75">
        <v>0.02</v>
      </c>
      <c r="F100" s="75">
        <v>0.35049999999999998</v>
      </c>
      <c r="G100" s="2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22"/>
      <c r="S100" s="96">
        <f t="shared" si="0"/>
        <v>59</v>
      </c>
      <c r="T100" s="112">
        <f t="shared" si="6"/>
        <v>5.7000000000000028</v>
      </c>
      <c r="U100" s="113">
        <f t="shared" si="1"/>
        <v>0.33900000000000002</v>
      </c>
      <c r="V100" s="113">
        <f t="shared" si="2"/>
        <v>0.3569</v>
      </c>
      <c r="W100" s="114">
        <f t="shared" si="3"/>
        <v>1.4051181102362207E-2</v>
      </c>
      <c r="X100" s="115">
        <f t="shared" si="7"/>
        <v>3.5277256103588019E-3</v>
      </c>
      <c r="Y100" s="116">
        <f t="shared" si="8"/>
        <v>2028.3370247020896</v>
      </c>
      <c r="Z100" s="117">
        <f t="shared" si="4"/>
        <v>1.7042448852935137</v>
      </c>
      <c r="AA100" s="113">
        <f t="shared" si="5"/>
        <v>167.13198835868528</v>
      </c>
    </row>
    <row r="101" spans="2:27" s="2" customFormat="1" ht="12" x14ac:dyDescent="0.2">
      <c r="B101" s="75">
        <v>59</v>
      </c>
      <c r="C101" s="75">
        <v>125.3</v>
      </c>
      <c r="D101" s="75">
        <v>0.33900000000000002</v>
      </c>
      <c r="E101" s="75">
        <v>0.02</v>
      </c>
      <c r="F101" s="75">
        <v>0.3569</v>
      </c>
      <c r="G101" s="2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22"/>
      <c r="S101" s="96">
        <f t="shared" si="0"/>
        <v>60</v>
      </c>
      <c r="T101" s="112">
        <f t="shared" si="6"/>
        <v>5.8000000000000114</v>
      </c>
      <c r="U101" s="113">
        <f t="shared" si="1"/>
        <v>0.34499999999999997</v>
      </c>
      <c r="V101" s="113">
        <f t="shared" si="2"/>
        <v>0.36199999999999999</v>
      </c>
      <c r="W101" s="114">
        <f t="shared" si="3"/>
        <v>1.4251968503937007E-2</v>
      </c>
      <c r="X101" s="115">
        <f t="shared" si="7"/>
        <v>3.5781358110111693E-3</v>
      </c>
      <c r="Y101" s="116">
        <f t="shared" si="8"/>
        <v>2028.4396407526608</v>
      </c>
      <c r="Z101" s="117">
        <f t="shared" si="4"/>
        <v>1.734320770173198</v>
      </c>
      <c r="AA101" s="113">
        <f t="shared" si="5"/>
        <v>170.08147201855428</v>
      </c>
    </row>
    <row r="102" spans="2:27" s="2" customFormat="1" ht="12" x14ac:dyDescent="0.2">
      <c r="B102" s="75">
        <v>60</v>
      </c>
      <c r="C102" s="75">
        <v>125.4</v>
      </c>
      <c r="D102" s="75">
        <v>0.34499999999999997</v>
      </c>
      <c r="E102" s="75">
        <v>0.02</v>
      </c>
      <c r="F102" s="75">
        <v>0.36199999999999999</v>
      </c>
      <c r="G102" s="2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22"/>
      <c r="S102" s="96">
        <f t="shared" si="0"/>
        <v>61</v>
      </c>
      <c r="T102" s="112">
        <f t="shared" si="6"/>
        <v>5.9000000000000057</v>
      </c>
      <c r="U102" s="113">
        <f t="shared" si="1"/>
        <v>0.35</v>
      </c>
      <c r="V102" s="113">
        <f t="shared" si="2"/>
        <v>0.36720000000000003</v>
      </c>
      <c r="W102" s="114">
        <f t="shared" si="3"/>
        <v>1.4456692913385831E-2</v>
      </c>
      <c r="X102" s="115">
        <f t="shared" si="7"/>
        <v>3.6295344469704461E-3</v>
      </c>
      <c r="Y102" s="116">
        <f t="shared" si="8"/>
        <v>2028.544279573526</v>
      </c>
      <c r="Z102" s="117">
        <f t="shared" si="4"/>
        <v>1.7593650954221831</v>
      </c>
      <c r="AA102" s="113">
        <f t="shared" si="5"/>
        <v>172.53752039052497</v>
      </c>
    </row>
    <row r="103" spans="2:27" s="2" customFormat="1" ht="12" x14ac:dyDescent="0.2">
      <c r="B103" s="75">
        <v>61</v>
      </c>
      <c r="C103" s="75">
        <v>125.5</v>
      </c>
      <c r="D103" s="75">
        <v>0.35</v>
      </c>
      <c r="E103" s="75">
        <v>0.02</v>
      </c>
      <c r="F103" s="75">
        <v>0.36720000000000003</v>
      </c>
      <c r="G103" s="2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22"/>
      <c r="S103" s="96">
        <f t="shared" si="0"/>
        <v>62</v>
      </c>
      <c r="T103" s="112">
        <f t="shared" si="6"/>
        <v>6</v>
      </c>
      <c r="U103" s="113">
        <f t="shared" si="1"/>
        <v>0.35499999999999998</v>
      </c>
      <c r="V103" s="113">
        <f t="shared" si="2"/>
        <v>0.37180000000000002</v>
      </c>
      <c r="W103" s="114">
        <f t="shared" si="3"/>
        <v>1.4637795275590552E-2</v>
      </c>
      <c r="X103" s="115">
        <f t="shared" si="7"/>
        <v>3.6750024710882675E-3</v>
      </c>
      <c r="Y103" s="116">
        <f t="shared" si="8"/>
        <v>2028.6368536838379</v>
      </c>
      <c r="Z103" s="117">
        <f t="shared" si="4"/>
        <v>1.7844174492968001</v>
      </c>
      <c r="AA103" s="113">
        <f t="shared" si="5"/>
        <v>174.9943561142297</v>
      </c>
    </row>
    <row r="104" spans="2:27" s="2" customFormat="1" ht="12" x14ac:dyDescent="0.2">
      <c r="B104" s="75">
        <v>62</v>
      </c>
      <c r="C104" s="75">
        <v>125.6</v>
      </c>
      <c r="D104" s="75">
        <v>0.35499999999999998</v>
      </c>
      <c r="E104" s="75">
        <v>0.02</v>
      </c>
      <c r="F104" s="75">
        <v>0.37180000000000002</v>
      </c>
      <c r="G104" s="2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22"/>
      <c r="S104" s="96">
        <f t="shared" si="0"/>
        <v>63</v>
      </c>
      <c r="T104" s="112">
        <f t="shared" si="6"/>
        <v>6.1000000000000085</v>
      </c>
      <c r="U104" s="113">
        <f t="shared" si="1"/>
        <v>0.36</v>
      </c>
      <c r="V104" s="113">
        <f t="shared" si="2"/>
        <v>0.37619999999999998</v>
      </c>
      <c r="W104" s="114">
        <f t="shared" si="3"/>
        <v>1.4811023622047245E-2</v>
      </c>
      <c r="X104" s="115">
        <f t="shared" si="7"/>
        <v>3.7184936245922701E-3</v>
      </c>
      <c r="Y104" s="116">
        <f t="shared" si="8"/>
        <v>2028.7254107394922</v>
      </c>
      <c r="Z104" s="117">
        <f t="shared" si="4"/>
        <v>1.8094710997196559</v>
      </c>
      <c r="AA104" s="113">
        <f t="shared" si="5"/>
        <v>177.4513189879039</v>
      </c>
    </row>
    <row r="105" spans="2:27" s="2" customFormat="1" ht="12" x14ac:dyDescent="0.2">
      <c r="B105" s="75">
        <v>63</v>
      </c>
      <c r="C105" s="75">
        <v>125.7</v>
      </c>
      <c r="D105" s="75">
        <v>0.36</v>
      </c>
      <c r="E105" s="75">
        <v>0.02</v>
      </c>
      <c r="F105" s="75">
        <v>0.37619999999999998</v>
      </c>
      <c r="G105" s="2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22"/>
      <c r="S105" s="96">
        <f t="shared" si="0"/>
        <v>64</v>
      </c>
      <c r="T105" s="112">
        <f t="shared" si="6"/>
        <v>6.2000000000000028</v>
      </c>
      <c r="U105" s="113">
        <f t="shared" si="1"/>
        <v>0.36599999999999999</v>
      </c>
      <c r="V105" s="113">
        <f t="shared" si="2"/>
        <v>0.38109999999999999</v>
      </c>
      <c r="W105" s="114">
        <f t="shared" si="3"/>
        <v>1.5003937007874018E-2</v>
      </c>
      <c r="X105" s="115">
        <f t="shared" si="7"/>
        <v>3.7669269546308191E-3</v>
      </c>
      <c r="Y105" s="116">
        <f t="shared" si="8"/>
        <v>2028.8240401968294</v>
      </c>
      <c r="Z105" s="117">
        <f t="shared" si="4"/>
        <v>1.8395395194735193</v>
      </c>
      <c r="AA105" s="113">
        <f t="shared" si="5"/>
        <v>180.40007055737172</v>
      </c>
    </row>
    <row r="106" spans="2:27" s="2" customFormat="1" ht="12" x14ac:dyDescent="0.2">
      <c r="B106" s="75">
        <v>64</v>
      </c>
      <c r="C106" s="75">
        <v>125.8</v>
      </c>
      <c r="D106" s="75">
        <v>0.36599999999999999</v>
      </c>
      <c r="E106" s="75">
        <v>0.02</v>
      </c>
      <c r="F106" s="75">
        <v>0.38109999999999999</v>
      </c>
      <c r="G106" s="2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22"/>
      <c r="S106" s="96">
        <f t="shared" ref="S106:S169" si="9">B107</f>
        <v>65</v>
      </c>
      <c r="T106" s="112">
        <f t="shared" si="6"/>
        <v>6.3000000000000114</v>
      </c>
      <c r="U106" s="113">
        <f t="shared" ref="U106:U169" si="10">D107</f>
        <v>0.372</v>
      </c>
      <c r="V106" s="113">
        <f t="shared" ref="V106:V169" si="11">F107</f>
        <v>0.38640000000000002</v>
      </c>
      <c r="W106" s="114">
        <f t="shared" ref="W106:W169" si="12">+CONVERT(V106,"mm","in")</f>
        <v>1.5212598425196851E-2</v>
      </c>
      <c r="X106" s="115">
        <f t="shared" si="7"/>
        <v>3.8193140258970053E-3</v>
      </c>
      <c r="Y106" s="116">
        <f t="shared" si="8"/>
        <v>2028.930731835281</v>
      </c>
      <c r="Z106" s="117">
        <f t="shared" ref="Z106:Z169" si="13">+AA106*0.010197</f>
        <v>1.8695975867883685</v>
      </c>
      <c r="AA106" s="113">
        <f t="shared" ref="AA106:AA169" si="14">+(U106*1000/Y106)*1000</f>
        <v>183.3478068832371</v>
      </c>
    </row>
    <row r="107" spans="2:27" s="2" customFormat="1" ht="12" x14ac:dyDescent="0.2">
      <c r="B107" s="75">
        <v>65</v>
      </c>
      <c r="C107" s="75">
        <v>125.9</v>
      </c>
      <c r="D107" s="75">
        <v>0.372</v>
      </c>
      <c r="E107" s="75">
        <v>0.02</v>
      </c>
      <c r="F107" s="75">
        <v>0.38640000000000002</v>
      </c>
      <c r="G107" s="2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22"/>
      <c r="S107" s="96">
        <f t="shared" si="9"/>
        <v>66</v>
      </c>
      <c r="T107" s="112">
        <f t="shared" ref="T107:T170" si="15">T106+(C108-C107)</f>
        <v>6.4000000000000057</v>
      </c>
      <c r="U107" s="113">
        <f t="shared" si="10"/>
        <v>0.377</v>
      </c>
      <c r="V107" s="113">
        <f t="shared" si="11"/>
        <v>0.39200000000000002</v>
      </c>
      <c r="W107" s="114">
        <f t="shared" si="12"/>
        <v>1.5433070866141731E-2</v>
      </c>
      <c r="X107" s="115">
        <f t="shared" ref="X107:X170" si="16">+V107/($Q$24)</f>
        <v>3.8746664030839184E-3</v>
      </c>
      <c r="Y107" s="116">
        <f t="shared" ref="Y107:Y170" si="17">$Q$26/((1-X107))</f>
        <v>2029.0434748158746</v>
      </c>
      <c r="Z107" s="117">
        <f t="shared" si="13"/>
        <v>1.8946213068938051</v>
      </c>
      <c r="AA107" s="113">
        <f t="shared" si="14"/>
        <v>185.80183454876976</v>
      </c>
    </row>
    <row r="108" spans="2:27" s="2" customFormat="1" ht="12" x14ac:dyDescent="0.2">
      <c r="B108" s="75">
        <v>66</v>
      </c>
      <c r="C108" s="75">
        <v>126</v>
      </c>
      <c r="D108" s="75">
        <v>0.377</v>
      </c>
      <c r="E108" s="75">
        <v>0.02</v>
      </c>
      <c r="F108" s="75">
        <v>0.39200000000000002</v>
      </c>
      <c r="G108" s="2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22"/>
      <c r="S108" s="96">
        <f t="shared" si="9"/>
        <v>67</v>
      </c>
      <c r="T108" s="112">
        <f t="shared" si="15"/>
        <v>6.5</v>
      </c>
      <c r="U108" s="113">
        <f t="shared" si="10"/>
        <v>0.38300000000000001</v>
      </c>
      <c r="V108" s="113">
        <f t="shared" si="11"/>
        <v>0.39789999999999998</v>
      </c>
      <c r="W108" s="114">
        <f t="shared" si="12"/>
        <v>1.5665354330708661E-2</v>
      </c>
      <c r="X108" s="115">
        <f t="shared" si="16"/>
        <v>3.9329840861915587E-3</v>
      </c>
      <c r="Y108" s="116">
        <f t="shared" si="17"/>
        <v>2029.1622711543596</v>
      </c>
      <c r="Z108" s="117">
        <f t="shared" si="13"/>
        <v>1.9246617461393309</v>
      </c>
      <c r="AA108" s="113">
        <f t="shared" si="14"/>
        <v>188.74784212408855</v>
      </c>
    </row>
    <row r="109" spans="2:27" s="2" customFormat="1" ht="12" x14ac:dyDescent="0.2">
      <c r="B109" s="75">
        <v>67</v>
      </c>
      <c r="C109" s="75">
        <v>126.1</v>
      </c>
      <c r="D109" s="75">
        <v>0.38300000000000001</v>
      </c>
      <c r="E109" s="75">
        <v>0.02</v>
      </c>
      <c r="F109" s="75">
        <v>0.39789999999999998</v>
      </c>
      <c r="G109" s="2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22"/>
      <c r="S109" s="96">
        <f t="shared" si="9"/>
        <v>68</v>
      </c>
      <c r="T109" s="112">
        <f t="shared" si="15"/>
        <v>6.6000000000000085</v>
      </c>
      <c r="U109" s="113">
        <f t="shared" si="10"/>
        <v>0.38900000000000001</v>
      </c>
      <c r="V109" s="113">
        <f t="shared" si="11"/>
        <v>0.40379999999999999</v>
      </c>
      <c r="W109" s="114">
        <f t="shared" si="12"/>
        <v>1.5897637795275591E-2</v>
      </c>
      <c r="X109" s="115">
        <f t="shared" si="16"/>
        <v>3.991301769299199E-3</v>
      </c>
      <c r="Y109" s="116">
        <f t="shared" si="17"/>
        <v>2029.2810814042232</v>
      </c>
      <c r="Z109" s="117">
        <f t="shared" si="13"/>
        <v>1.9546986547842682</v>
      </c>
      <c r="AA109" s="113">
        <f t="shared" si="14"/>
        <v>191.69350346025971</v>
      </c>
    </row>
    <row r="110" spans="2:27" s="2" customFormat="1" ht="12" x14ac:dyDescent="0.2">
      <c r="B110" s="75">
        <v>68</v>
      </c>
      <c r="C110" s="75">
        <v>126.2</v>
      </c>
      <c r="D110" s="75">
        <v>0.38900000000000001</v>
      </c>
      <c r="E110" s="75">
        <v>0.02</v>
      </c>
      <c r="F110" s="75">
        <v>0.40379999999999999</v>
      </c>
      <c r="G110" s="2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22"/>
      <c r="S110" s="96">
        <f t="shared" si="9"/>
        <v>69</v>
      </c>
      <c r="T110" s="112">
        <f t="shared" si="15"/>
        <v>6.7000000000000028</v>
      </c>
      <c r="U110" s="113">
        <f t="shared" si="10"/>
        <v>0.39500000000000002</v>
      </c>
      <c r="V110" s="113">
        <f t="shared" si="11"/>
        <v>0.40970000000000001</v>
      </c>
      <c r="W110" s="114">
        <f t="shared" si="12"/>
        <v>1.6129921259842517E-2</v>
      </c>
      <c r="X110" s="115">
        <f t="shared" si="16"/>
        <v>4.0496194524068403E-3</v>
      </c>
      <c r="Y110" s="116">
        <f t="shared" si="17"/>
        <v>2029.3999055679096</v>
      </c>
      <c r="Z110" s="117">
        <f t="shared" si="13"/>
        <v>1.9847320328286164</v>
      </c>
      <c r="AA110" s="113">
        <f t="shared" si="14"/>
        <v>194.63881855728317</v>
      </c>
    </row>
    <row r="111" spans="2:27" s="2" customFormat="1" ht="12" x14ac:dyDescent="0.2">
      <c r="B111" s="75">
        <v>69</v>
      </c>
      <c r="C111" s="75">
        <v>126.3</v>
      </c>
      <c r="D111" s="75">
        <v>0.39500000000000002</v>
      </c>
      <c r="E111" s="75">
        <v>0.02</v>
      </c>
      <c r="F111" s="75">
        <v>0.40970000000000001</v>
      </c>
      <c r="G111" s="2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22"/>
      <c r="S111" s="96">
        <f t="shared" si="9"/>
        <v>70</v>
      </c>
      <c r="T111" s="112">
        <f t="shared" si="15"/>
        <v>6.8000000000000114</v>
      </c>
      <c r="U111" s="113">
        <f t="shared" si="10"/>
        <v>0.40100000000000002</v>
      </c>
      <c r="V111" s="113">
        <f t="shared" si="11"/>
        <v>0.41570000000000001</v>
      </c>
      <c r="W111" s="114">
        <f t="shared" si="12"/>
        <v>1.6366141732283464E-2</v>
      </c>
      <c r="X111" s="115">
        <f t="shared" si="16"/>
        <v>4.1089255708213895E-3</v>
      </c>
      <c r="Y111" s="116">
        <f t="shared" si="17"/>
        <v>2029.5207579725554</v>
      </c>
      <c r="Z111" s="117">
        <f t="shared" si="13"/>
        <v>2.0147598805960545</v>
      </c>
      <c r="AA111" s="113">
        <f t="shared" si="14"/>
        <v>197.58359131078305</v>
      </c>
    </row>
    <row r="112" spans="2:27" s="2" customFormat="1" ht="12" x14ac:dyDescent="0.2">
      <c r="B112" s="75">
        <v>70</v>
      </c>
      <c r="C112" s="75">
        <v>126.4</v>
      </c>
      <c r="D112" s="75">
        <v>0.40100000000000002</v>
      </c>
      <c r="E112" s="75">
        <v>0.02</v>
      </c>
      <c r="F112" s="75">
        <v>0.41570000000000001</v>
      </c>
      <c r="G112" s="2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22"/>
      <c r="S112" s="96">
        <f t="shared" si="9"/>
        <v>71</v>
      </c>
      <c r="T112" s="112">
        <f t="shared" si="15"/>
        <v>6.9000000000000057</v>
      </c>
      <c r="U112" s="113">
        <f t="shared" si="10"/>
        <v>0.40699999999999997</v>
      </c>
      <c r="V112" s="113">
        <f t="shared" si="11"/>
        <v>0.42180000000000001</v>
      </c>
      <c r="W112" s="114">
        <f t="shared" si="12"/>
        <v>1.6606299212598426E-2</v>
      </c>
      <c r="X112" s="115">
        <f t="shared" si="16"/>
        <v>4.1692201245428486E-3</v>
      </c>
      <c r="Y112" s="116">
        <f t="shared" si="17"/>
        <v>2029.6436393403974</v>
      </c>
      <c r="Z112" s="117">
        <f t="shared" si="13"/>
        <v>2.04478210832555</v>
      </c>
      <c r="AA112" s="113">
        <f t="shared" si="14"/>
        <v>200.52781291806903</v>
      </c>
    </row>
    <row r="113" spans="2:27" s="2" customFormat="1" ht="12" x14ac:dyDescent="0.2">
      <c r="B113" s="75">
        <v>71</v>
      </c>
      <c r="C113" s="75">
        <v>126.5</v>
      </c>
      <c r="D113" s="75">
        <v>0.40699999999999997</v>
      </c>
      <c r="E113" s="75">
        <v>0.02</v>
      </c>
      <c r="F113" s="75">
        <v>0.42180000000000001</v>
      </c>
      <c r="G113" s="2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22"/>
      <c r="S113" s="96">
        <f t="shared" si="9"/>
        <v>72</v>
      </c>
      <c r="T113" s="112">
        <f t="shared" si="15"/>
        <v>7</v>
      </c>
      <c r="U113" s="113">
        <f t="shared" si="10"/>
        <v>0.41299999999999998</v>
      </c>
      <c r="V113" s="113">
        <f t="shared" si="11"/>
        <v>0.42799999999999999</v>
      </c>
      <c r="W113" s="114">
        <f t="shared" si="12"/>
        <v>1.6850393700787402E-2</v>
      </c>
      <c r="X113" s="115">
        <f t="shared" si="16"/>
        <v>4.2305031135712167E-3</v>
      </c>
      <c r="Y113" s="116">
        <f t="shared" si="17"/>
        <v>2029.7685504059302</v>
      </c>
      <c r="Z113" s="117">
        <f t="shared" si="13"/>
        <v>2.0747986262560705</v>
      </c>
      <c r="AA113" s="113">
        <f t="shared" si="14"/>
        <v>203.47147457645099</v>
      </c>
    </row>
    <row r="114" spans="2:27" s="2" customFormat="1" ht="12" x14ac:dyDescent="0.2">
      <c r="B114" s="75">
        <v>72</v>
      </c>
      <c r="C114" s="75">
        <v>126.6</v>
      </c>
      <c r="D114" s="75">
        <v>0.41299999999999998</v>
      </c>
      <c r="E114" s="75">
        <v>0.02</v>
      </c>
      <c r="F114" s="75">
        <v>0.42799999999999999</v>
      </c>
      <c r="G114" s="2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22"/>
      <c r="S114" s="96">
        <f t="shared" si="9"/>
        <v>73</v>
      </c>
      <c r="T114" s="112">
        <f t="shared" si="15"/>
        <v>7.1000000000000085</v>
      </c>
      <c r="U114" s="113">
        <f t="shared" si="10"/>
        <v>0.41799999999999998</v>
      </c>
      <c r="V114" s="113">
        <f t="shared" si="11"/>
        <v>0.43430000000000002</v>
      </c>
      <c r="W114" s="114">
        <f t="shared" si="12"/>
        <v>1.7098425196850394E-2</v>
      </c>
      <c r="X114" s="115">
        <f t="shared" si="16"/>
        <v>4.2927745379064937E-3</v>
      </c>
      <c r="Y114" s="116">
        <f t="shared" si="17"/>
        <v>2029.8954919159169</v>
      </c>
      <c r="Z114" s="117">
        <f t="shared" si="13"/>
        <v>2.0997859333028934</v>
      </c>
      <c r="AA114" s="113">
        <f t="shared" si="14"/>
        <v>205.92193128399467</v>
      </c>
    </row>
    <row r="115" spans="2:27" s="2" customFormat="1" ht="12" x14ac:dyDescent="0.2">
      <c r="B115" s="75">
        <v>73</v>
      </c>
      <c r="C115" s="75">
        <v>126.7</v>
      </c>
      <c r="D115" s="75">
        <v>0.41799999999999998</v>
      </c>
      <c r="E115" s="75">
        <v>0.02</v>
      </c>
      <c r="F115" s="75">
        <v>0.43430000000000002</v>
      </c>
      <c r="G115" s="2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22"/>
      <c r="S115" s="96">
        <f t="shared" si="9"/>
        <v>74</v>
      </c>
      <c r="T115" s="112">
        <f t="shared" si="15"/>
        <v>7.2000000000000028</v>
      </c>
      <c r="U115" s="113">
        <f t="shared" si="10"/>
        <v>0.42499999999999999</v>
      </c>
      <c r="V115" s="113">
        <f t="shared" si="11"/>
        <v>0.44090000000000001</v>
      </c>
      <c r="W115" s="114">
        <f t="shared" si="12"/>
        <v>1.7358267716535435E-2</v>
      </c>
      <c r="X115" s="115">
        <f t="shared" si="16"/>
        <v>4.3580112681624985E-3</v>
      </c>
      <c r="Y115" s="116">
        <f t="shared" si="17"/>
        <v>2030.0284952907771</v>
      </c>
      <c r="Z115" s="117">
        <f t="shared" si="13"/>
        <v>2.1348099349606646</v>
      </c>
      <c r="AA115" s="113">
        <f t="shared" si="14"/>
        <v>209.35666715314943</v>
      </c>
    </row>
    <row r="116" spans="2:27" s="2" customFormat="1" ht="12" x14ac:dyDescent="0.2">
      <c r="B116" s="75">
        <v>74</v>
      </c>
      <c r="C116" s="75">
        <v>126.8</v>
      </c>
      <c r="D116" s="75">
        <v>0.42499999999999999</v>
      </c>
      <c r="E116" s="75">
        <v>0.02</v>
      </c>
      <c r="F116" s="75">
        <v>0.44090000000000001</v>
      </c>
      <c r="G116" s="2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22"/>
      <c r="S116" s="96">
        <f t="shared" si="9"/>
        <v>75</v>
      </c>
      <c r="T116" s="112">
        <f t="shared" si="15"/>
        <v>7.3000000000000114</v>
      </c>
      <c r="U116" s="113">
        <f t="shared" si="10"/>
        <v>0.43099999999999999</v>
      </c>
      <c r="V116" s="113">
        <f t="shared" si="11"/>
        <v>0.44869999999999999</v>
      </c>
      <c r="W116" s="114">
        <f t="shared" si="12"/>
        <v>1.7665354330708663E-2</v>
      </c>
      <c r="X116" s="115">
        <f t="shared" si="16"/>
        <v>4.4351092221014132E-3</v>
      </c>
      <c r="Y116" s="116">
        <f t="shared" si="17"/>
        <v>2030.1857035700912</v>
      </c>
      <c r="Z116" s="117">
        <f t="shared" si="13"/>
        <v>2.1647807844728368</v>
      </c>
      <c r="AA116" s="113">
        <f t="shared" si="14"/>
        <v>212.29585019837569</v>
      </c>
    </row>
    <row r="117" spans="2:27" s="2" customFormat="1" ht="12" x14ac:dyDescent="0.2">
      <c r="B117" s="75">
        <v>75</v>
      </c>
      <c r="C117" s="75">
        <v>126.9</v>
      </c>
      <c r="D117" s="75">
        <v>0.43099999999999999</v>
      </c>
      <c r="E117" s="75">
        <v>0.02</v>
      </c>
      <c r="F117" s="75">
        <v>0.44869999999999999</v>
      </c>
      <c r="G117" s="2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22"/>
      <c r="S117" s="96">
        <f t="shared" si="9"/>
        <v>76</v>
      </c>
      <c r="T117" s="112">
        <f t="shared" si="15"/>
        <v>7.4000000000000057</v>
      </c>
      <c r="U117" s="113">
        <f t="shared" si="10"/>
        <v>0.436</v>
      </c>
      <c r="V117" s="113">
        <f t="shared" si="11"/>
        <v>0.45600000000000002</v>
      </c>
      <c r="W117" s="114">
        <f t="shared" si="12"/>
        <v>1.7952755905511812E-2</v>
      </c>
      <c r="X117" s="115">
        <f t="shared" si="16"/>
        <v>4.5072649995057824E-3</v>
      </c>
      <c r="Y117" s="116">
        <f t="shared" si="17"/>
        <v>2030.3328564548547</v>
      </c>
      <c r="Z117" s="117">
        <f t="shared" si="13"/>
        <v>2.1897355331986947</v>
      </c>
      <c r="AA117" s="113">
        <f t="shared" si="14"/>
        <v>214.74311397457043</v>
      </c>
    </row>
    <row r="118" spans="2:27" s="2" customFormat="1" ht="12" x14ac:dyDescent="0.2">
      <c r="B118" s="75">
        <v>76</v>
      </c>
      <c r="C118" s="75">
        <v>127</v>
      </c>
      <c r="D118" s="75">
        <v>0.436</v>
      </c>
      <c r="E118" s="75">
        <v>0.02</v>
      </c>
      <c r="F118" s="75">
        <v>0.45600000000000002</v>
      </c>
      <c r="G118" s="2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22"/>
      <c r="S118" s="96">
        <f t="shared" si="9"/>
        <v>77</v>
      </c>
      <c r="T118" s="112">
        <f t="shared" si="15"/>
        <v>7.5</v>
      </c>
      <c r="U118" s="113">
        <f t="shared" si="10"/>
        <v>0.443</v>
      </c>
      <c r="V118" s="113">
        <f t="shared" si="11"/>
        <v>0.46239999999999998</v>
      </c>
      <c r="W118" s="114">
        <f t="shared" si="12"/>
        <v>1.8204724409448821E-2</v>
      </c>
      <c r="X118" s="115">
        <f t="shared" si="16"/>
        <v>4.5705248591479683E-3</v>
      </c>
      <c r="Y118" s="116">
        <f t="shared" si="17"/>
        <v>2030.4618847534271</v>
      </c>
      <c r="Z118" s="117">
        <f t="shared" si="13"/>
        <v>2.2247504540320704</v>
      </c>
      <c r="AA118" s="113">
        <f t="shared" si="14"/>
        <v>218.17695930490049</v>
      </c>
    </row>
    <row r="119" spans="2:27" s="2" customFormat="1" ht="12" x14ac:dyDescent="0.2">
      <c r="B119" s="75">
        <v>77</v>
      </c>
      <c r="C119" s="75">
        <v>127.1</v>
      </c>
      <c r="D119" s="75">
        <v>0.443</v>
      </c>
      <c r="E119" s="75">
        <v>0.03</v>
      </c>
      <c r="F119" s="75">
        <v>0.46239999999999998</v>
      </c>
      <c r="G119" s="2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22"/>
      <c r="S119" s="96">
        <f t="shared" si="9"/>
        <v>78</v>
      </c>
      <c r="T119" s="112">
        <f t="shared" si="15"/>
        <v>7.6000000000000085</v>
      </c>
      <c r="U119" s="113">
        <f t="shared" si="10"/>
        <v>0.44900000000000001</v>
      </c>
      <c r="V119" s="113">
        <f t="shared" si="11"/>
        <v>0.46839999999999998</v>
      </c>
      <c r="W119" s="114">
        <f t="shared" si="12"/>
        <v>1.8440944881889763E-2</v>
      </c>
      <c r="X119" s="115">
        <f t="shared" si="16"/>
        <v>4.6298309775625185E-3</v>
      </c>
      <c r="Y119" s="116">
        <f t="shared" si="17"/>
        <v>2030.5828636783749</v>
      </c>
      <c r="Z119" s="117">
        <f t="shared" si="13"/>
        <v>2.2547481720131288</v>
      </c>
      <c r="AA119" s="113">
        <f t="shared" si="14"/>
        <v>221.118777288725</v>
      </c>
    </row>
    <row r="120" spans="2:27" s="2" customFormat="1" ht="12" x14ac:dyDescent="0.2">
      <c r="B120" s="75">
        <v>78</v>
      </c>
      <c r="C120" s="75">
        <v>127.2</v>
      </c>
      <c r="D120" s="75">
        <v>0.44900000000000001</v>
      </c>
      <c r="E120" s="75">
        <v>0.03</v>
      </c>
      <c r="F120" s="75">
        <v>0.46839999999999998</v>
      </c>
      <c r="G120" s="2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22"/>
      <c r="S120" s="96">
        <f t="shared" si="9"/>
        <v>79</v>
      </c>
      <c r="T120" s="112">
        <f t="shared" si="15"/>
        <v>7.7000000000000028</v>
      </c>
      <c r="U120" s="113">
        <f t="shared" si="10"/>
        <v>0.45500000000000002</v>
      </c>
      <c r="V120" s="113">
        <f t="shared" si="11"/>
        <v>0.4733</v>
      </c>
      <c r="W120" s="114">
        <f t="shared" si="12"/>
        <v>1.8633858267716536E-2</v>
      </c>
      <c r="X120" s="115">
        <f t="shared" si="16"/>
        <v>4.6782643076010676E-3</v>
      </c>
      <c r="Y120" s="116">
        <f t="shared" si="17"/>
        <v>2030.6816738283801</v>
      </c>
      <c r="Z120" s="117">
        <f t="shared" si="13"/>
        <v>2.2847672581065068</v>
      </c>
      <c r="AA120" s="113">
        <f t="shared" si="14"/>
        <v>224.06269080185419</v>
      </c>
    </row>
    <row r="121" spans="2:27" s="2" customFormat="1" ht="12" x14ac:dyDescent="0.2">
      <c r="B121" s="75">
        <v>79</v>
      </c>
      <c r="C121" s="75">
        <v>127.3</v>
      </c>
      <c r="D121" s="75">
        <v>0.45500000000000002</v>
      </c>
      <c r="E121" s="75">
        <v>0.03</v>
      </c>
      <c r="F121" s="75">
        <v>0.4733</v>
      </c>
      <c r="G121" s="2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22"/>
      <c r="S121" s="96">
        <f t="shared" si="9"/>
        <v>80</v>
      </c>
      <c r="T121" s="112">
        <f t="shared" si="15"/>
        <v>7.8000000000000114</v>
      </c>
      <c r="U121" s="113">
        <f t="shared" si="10"/>
        <v>0.46100000000000002</v>
      </c>
      <c r="V121" s="113">
        <f t="shared" si="11"/>
        <v>0.47760000000000002</v>
      </c>
      <c r="W121" s="114">
        <f t="shared" si="12"/>
        <v>1.880314960629921E-2</v>
      </c>
      <c r="X121" s="115">
        <f t="shared" si="16"/>
        <v>4.7207670257981621E-3</v>
      </c>
      <c r="Y121" s="116">
        <f t="shared" si="17"/>
        <v>2030.768392698895</v>
      </c>
      <c r="Z121" s="117">
        <f t="shared" si="13"/>
        <v>2.314797205284747</v>
      </c>
      <c r="AA121" s="113">
        <f t="shared" si="14"/>
        <v>227.00766944049693</v>
      </c>
    </row>
    <row r="122" spans="2:27" s="2" customFormat="1" ht="12" x14ac:dyDescent="0.2">
      <c r="B122" s="75">
        <v>80</v>
      </c>
      <c r="C122" s="75">
        <v>127.4</v>
      </c>
      <c r="D122" s="75">
        <v>0.46100000000000002</v>
      </c>
      <c r="E122" s="75">
        <v>0.03</v>
      </c>
      <c r="F122" s="75">
        <v>0.47760000000000002</v>
      </c>
      <c r="G122" s="2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22"/>
      <c r="S122" s="96">
        <f t="shared" si="9"/>
        <v>81</v>
      </c>
      <c r="T122" s="112">
        <f t="shared" si="15"/>
        <v>7.9000000000000057</v>
      </c>
      <c r="U122" s="113">
        <f t="shared" si="10"/>
        <v>0.46700000000000003</v>
      </c>
      <c r="V122" s="113">
        <f t="shared" si="11"/>
        <v>0.48259999999999997</v>
      </c>
      <c r="W122" s="114">
        <f t="shared" si="12"/>
        <v>1.9E-2</v>
      </c>
      <c r="X122" s="115">
        <f t="shared" si="16"/>
        <v>4.7701887911436192E-3</v>
      </c>
      <c r="Y122" s="116">
        <f t="shared" si="17"/>
        <v>2030.8692379085589</v>
      </c>
      <c r="Z122" s="117">
        <f t="shared" si="13"/>
        <v>2.3448082777126644</v>
      </c>
      <c r="AA122" s="113">
        <f t="shared" si="14"/>
        <v>229.95079706900702</v>
      </c>
    </row>
    <row r="123" spans="2:27" s="2" customFormat="1" ht="12" x14ac:dyDescent="0.2">
      <c r="B123" s="75">
        <v>81</v>
      </c>
      <c r="C123" s="75">
        <v>127.5</v>
      </c>
      <c r="D123" s="75">
        <v>0.46700000000000003</v>
      </c>
      <c r="E123" s="75">
        <v>0.03</v>
      </c>
      <c r="F123" s="75">
        <v>0.48259999999999997</v>
      </c>
      <c r="G123" s="2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22"/>
      <c r="S123" s="96">
        <f t="shared" si="9"/>
        <v>82</v>
      </c>
      <c r="T123" s="112">
        <f t="shared" si="15"/>
        <v>8</v>
      </c>
      <c r="U123" s="113">
        <f t="shared" si="10"/>
        <v>0.47299999999999998</v>
      </c>
      <c r="V123" s="113">
        <f t="shared" si="11"/>
        <v>0.48780000000000001</v>
      </c>
      <c r="W123" s="114">
        <f t="shared" si="12"/>
        <v>1.9204724409448818E-2</v>
      </c>
      <c r="X123" s="115">
        <f t="shared" si="16"/>
        <v>4.821587427102896E-3</v>
      </c>
      <c r="Y123" s="116">
        <f t="shared" si="17"/>
        <v>2030.974127551784</v>
      </c>
      <c r="Z123" s="117">
        <f t="shared" si="13"/>
        <v>2.3748116406652855</v>
      </c>
      <c r="AA123" s="113">
        <f t="shared" si="14"/>
        <v>232.89316864423711</v>
      </c>
    </row>
    <row r="124" spans="2:27" s="2" customFormat="1" ht="12" x14ac:dyDescent="0.2">
      <c r="B124" s="75">
        <v>82</v>
      </c>
      <c r="C124" s="75">
        <v>127.6</v>
      </c>
      <c r="D124" s="75">
        <v>0.47299999999999998</v>
      </c>
      <c r="E124" s="75">
        <v>0.03</v>
      </c>
      <c r="F124" s="75">
        <v>0.48780000000000001</v>
      </c>
      <c r="G124" s="2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22"/>
      <c r="S124" s="96">
        <f t="shared" si="9"/>
        <v>83</v>
      </c>
      <c r="T124" s="112">
        <f t="shared" si="15"/>
        <v>8.1000000000000085</v>
      </c>
      <c r="U124" s="113">
        <f t="shared" si="10"/>
        <v>0.48</v>
      </c>
      <c r="V124" s="113">
        <f t="shared" si="11"/>
        <v>0.49299999999999999</v>
      </c>
      <c r="W124" s="114">
        <f t="shared" si="12"/>
        <v>1.9409448818897636E-2</v>
      </c>
      <c r="X124" s="115">
        <f t="shared" si="16"/>
        <v>4.8729860630621728E-3</v>
      </c>
      <c r="Y124" s="116">
        <f t="shared" si="17"/>
        <v>2031.0790280301781</v>
      </c>
      <c r="Z124" s="117">
        <f t="shared" si="13"/>
        <v>2.4098323760188398</v>
      </c>
      <c r="AA124" s="113">
        <f t="shared" si="14"/>
        <v>236.32758419327646</v>
      </c>
    </row>
    <row r="125" spans="2:27" s="2" customFormat="1" ht="12" x14ac:dyDescent="0.2">
      <c r="B125" s="75">
        <v>83</v>
      </c>
      <c r="C125" s="75">
        <v>127.7</v>
      </c>
      <c r="D125" s="75">
        <v>0.48</v>
      </c>
      <c r="E125" s="75">
        <v>0.03</v>
      </c>
      <c r="F125" s="75">
        <v>0.49299999999999999</v>
      </c>
      <c r="G125" s="2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22"/>
      <c r="S125" s="96">
        <f t="shared" si="9"/>
        <v>84</v>
      </c>
      <c r="T125" s="112">
        <f t="shared" si="15"/>
        <v>8.2000000000000028</v>
      </c>
      <c r="U125" s="113">
        <f t="shared" si="10"/>
        <v>0.48499999999999999</v>
      </c>
      <c r="V125" s="113">
        <f t="shared" si="11"/>
        <v>0.4985</v>
      </c>
      <c r="W125" s="114">
        <f t="shared" si="12"/>
        <v>1.9625984251968504E-2</v>
      </c>
      <c r="X125" s="115">
        <f t="shared" si="16"/>
        <v>4.9273500049421765E-3</v>
      </c>
      <c r="Y125" s="116">
        <f t="shared" si="17"/>
        <v>2031.1899922519704</v>
      </c>
      <c r="Z125" s="117">
        <f t="shared" si="13"/>
        <v>2.4348017757397962</v>
      </c>
      <c r="AA125" s="113">
        <f t="shared" si="14"/>
        <v>238.77628476412633</v>
      </c>
    </row>
    <row r="126" spans="2:27" s="2" customFormat="1" ht="12" x14ac:dyDescent="0.2">
      <c r="B126" s="75">
        <v>84</v>
      </c>
      <c r="C126" s="75">
        <v>127.8</v>
      </c>
      <c r="D126" s="75">
        <v>0.48499999999999999</v>
      </c>
      <c r="E126" s="75">
        <v>0.03</v>
      </c>
      <c r="F126" s="75">
        <v>0.4985</v>
      </c>
      <c r="G126" s="2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22"/>
      <c r="S126" s="96">
        <f t="shared" si="9"/>
        <v>85</v>
      </c>
      <c r="T126" s="112">
        <f t="shared" si="15"/>
        <v>8.3000000000000114</v>
      </c>
      <c r="U126" s="113">
        <f t="shared" si="10"/>
        <v>0.49099999999999999</v>
      </c>
      <c r="V126" s="113">
        <f t="shared" si="11"/>
        <v>0.504</v>
      </c>
      <c r="W126" s="114">
        <f t="shared" si="12"/>
        <v>1.9842519685039372E-2</v>
      </c>
      <c r="X126" s="115">
        <f t="shared" si="16"/>
        <v>4.9817139468221801E-3</v>
      </c>
      <c r="Y126" s="116">
        <f t="shared" si="17"/>
        <v>2031.3009685990726</v>
      </c>
      <c r="Z126" s="117">
        <f t="shared" si="13"/>
        <v>2.464788368339621</v>
      </c>
      <c r="AA126" s="113">
        <f t="shared" si="14"/>
        <v>241.71701170340503</v>
      </c>
    </row>
    <row r="127" spans="2:27" s="2" customFormat="1" ht="12" x14ac:dyDescent="0.2">
      <c r="B127" s="75">
        <v>85</v>
      </c>
      <c r="C127" s="75">
        <v>127.9</v>
      </c>
      <c r="D127" s="75">
        <v>0.49099999999999999</v>
      </c>
      <c r="E127" s="75">
        <v>0.03</v>
      </c>
      <c r="F127" s="75">
        <v>0.504</v>
      </c>
      <c r="G127" s="2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22"/>
      <c r="S127" s="96">
        <f t="shared" si="9"/>
        <v>86</v>
      </c>
      <c r="T127" s="112">
        <f t="shared" si="15"/>
        <v>8.4000000000000057</v>
      </c>
      <c r="U127" s="113">
        <f t="shared" si="10"/>
        <v>0.497</v>
      </c>
      <c r="V127" s="113">
        <f t="shared" si="11"/>
        <v>0.50980000000000003</v>
      </c>
      <c r="W127" s="114">
        <f t="shared" si="12"/>
        <v>2.0070866141732285E-2</v>
      </c>
      <c r="X127" s="115">
        <f t="shared" si="16"/>
        <v>5.0390431946229124E-3</v>
      </c>
      <c r="Y127" s="116">
        <f t="shared" si="17"/>
        <v>2031.4180113390817</v>
      </c>
      <c r="Z127" s="117">
        <f t="shared" si="13"/>
        <v>2.4947642344961323</v>
      </c>
      <c r="AA127" s="113">
        <f t="shared" si="14"/>
        <v>244.65668672120549</v>
      </c>
    </row>
    <row r="128" spans="2:27" s="2" customFormat="1" ht="12" x14ac:dyDescent="0.2">
      <c r="B128" s="75">
        <v>86</v>
      </c>
      <c r="C128" s="75">
        <v>128</v>
      </c>
      <c r="D128" s="75">
        <v>0.497</v>
      </c>
      <c r="E128" s="75">
        <v>0.03</v>
      </c>
      <c r="F128" s="75">
        <v>0.50980000000000003</v>
      </c>
      <c r="G128" s="2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22"/>
      <c r="S128" s="96">
        <f t="shared" si="9"/>
        <v>87</v>
      </c>
      <c r="T128" s="112">
        <f t="shared" si="15"/>
        <v>8.5</v>
      </c>
      <c r="U128" s="113">
        <f t="shared" si="10"/>
        <v>0.503</v>
      </c>
      <c r="V128" s="113">
        <f t="shared" si="11"/>
        <v>0.51619999999999999</v>
      </c>
      <c r="W128" s="114">
        <f t="shared" si="12"/>
        <v>2.0322834645669294E-2</v>
      </c>
      <c r="X128" s="115">
        <f t="shared" si="16"/>
        <v>5.1023030542650984E-3</v>
      </c>
      <c r="Y128" s="116">
        <f t="shared" si="17"/>
        <v>2031.5471776027753</v>
      </c>
      <c r="Z128" s="117">
        <f t="shared" si="13"/>
        <v>2.5247215799597251</v>
      </c>
      <c r="AA128" s="113">
        <f t="shared" si="14"/>
        <v>247.5945454505958</v>
      </c>
    </row>
    <row r="129" spans="2:27" s="2" customFormat="1" ht="12" x14ac:dyDescent="0.2">
      <c r="B129" s="75">
        <v>87</v>
      </c>
      <c r="C129" s="75">
        <v>128.1</v>
      </c>
      <c r="D129" s="75">
        <v>0.503</v>
      </c>
      <c r="E129" s="75">
        <v>0.03</v>
      </c>
      <c r="F129" s="75">
        <v>0.51619999999999999</v>
      </c>
      <c r="G129" s="2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22"/>
      <c r="S129" s="96">
        <f t="shared" si="9"/>
        <v>88</v>
      </c>
      <c r="T129" s="112">
        <f t="shared" si="15"/>
        <v>8.5999999999999943</v>
      </c>
      <c r="U129" s="113">
        <f t="shared" si="10"/>
        <v>0.51</v>
      </c>
      <c r="V129" s="113">
        <f t="shared" si="11"/>
        <v>0.5222</v>
      </c>
      <c r="W129" s="114">
        <f t="shared" si="12"/>
        <v>2.0559055118110237E-2</v>
      </c>
      <c r="X129" s="115">
        <f t="shared" si="16"/>
        <v>5.1616091726796477E-3</v>
      </c>
      <c r="Y129" s="116">
        <f t="shared" si="17"/>
        <v>2031.6682858939214</v>
      </c>
      <c r="Z129" s="117">
        <f t="shared" si="13"/>
        <v>2.5597042765826434</v>
      </c>
      <c r="AA129" s="113">
        <f t="shared" si="14"/>
        <v>251.02523061514597</v>
      </c>
    </row>
    <row r="130" spans="2:27" s="2" customFormat="1" ht="12" x14ac:dyDescent="0.2">
      <c r="B130" s="75">
        <v>88</v>
      </c>
      <c r="C130" s="75">
        <v>128.19999999999999</v>
      </c>
      <c r="D130" s="75">
        <v>0.51</v>
      </c>
      <c r="E130" s="75">
        <v>0.03</v>
      </c>
      <c r="F130" s="75">
        <v>0.5222</v>
      </c>
      <c r="G130" s="2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22"/>
      <c r="S130" s="96">
        <f t="shared" si="9"/>
        <v>89</v>
      </c>
      <c r="T130" s="112">
        <f t="shared" si="15"/>
        <v>8.7000000000000171</v>
      </c>
      <c r="U130" s="113">
        <f t="shared" si="10"/>
        <v>0.51600000000000001</v>
      </c>
      <c r="V130" s="113">
        <f t="shared" si="11"/>
        <v>0.52890000000000004</v>
      </c>
      <c r="W130" s="114">
        <f t="shared" si="12"/>
        <v>2.0822834645669294E-2</v>
      </c>
      <c r="X130" s="115">
        <f t="shared" si="16"/>
        <v>5.2278343382425622E-3</v>
      </c>
      <c r="Y130" s="116">
        <f t="shared" si="17"/>
        <v>2031.8035405514668</v>
      </c>
      <c r="Z130" s="117">
        <f t="shared" si="13"/>
        <v>2.5896460435204758</v>
      </c>
      <c r="AA130" s="113">
        <f t="shared" si="14"/>
        <v>253.96156158874922</v>
      </c>
    </row>
    <row r="131" spans="2:27" s="2" customFormat="1" ht="12" x14ac:dyDescent="0.2">
      <c r="B131" s="75">
        <v>89</v>
      </c>
      <c r="C131" s="75">
        <v>128.30000000000001</v>
      </c>
      <c r="D131" s="75">
        <v>0.51600000000000001</v>
      </c>
      <c r="E131" s="75">
        <v>0.03</v>
      </c>
      <c r="F131" s="75">
        <v>0.52890000000000004</v>
      </c>
      <c r="G131" s="2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22"/>
      <c r="S131" s="96">
        <f t="shared" si="9"/>
        <v>90</v>
      </c>
      <c r="T131" s="112">
        <f t="shared" si="15"/>
        <v>8.8000000000000114</v>
      </c>
      <c r="U131" s="113">
        <f t="shared" si="10"/>
        <v>0.52200000000000002</v>
      </c>
      <c r="V131" s="113">
        <f t="shared" si="11"/>
        <v>0.53559999999999997</v>
      </c>
      <c r="W131" s="114">
        <f t="shared" si="12"/>
        <v>2.1086614173228348E-2</v>
      </c>
      <c r="X131" s="115">
        <f t="shared" si="16"/>
        <v>5.2940595038054759E-3</v>
      </c>
      <c r="Y131" s="116">
        <f t="shared" si="17"/>
        <v>2031.9388132188817</v>
      </c>
      <c r="Z131" s="117">
        <f t="shared" si="13"/>
        <v>2.6195838011322148</v>
      </c>
      <c r="AA131" s="113">
        <f t="shared" si="14"/>
        <v>256.89749937552369</v>
      </c>
    </row>
    <row r="132" spans="2:27" s="2" customFormat="1" ht="12" x14ac:dyDescent="0.2">
      <c r="B132" s="75">
        <v>90</v>
      </c>
      <c r="C132" s="75">
        <v>128.4</v>
      </c>
      <c r="D132" s="75">
        <v>0.52200000000000002</v>
      </c>
      <c r="E132" s="75">
        <v>0.03</v>
      </c>
      <c r="F132" s="75">
        <v>0.53559999999999997</v>
      </c>
      <c r="G132" s="2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22"/>
      <c r="S132" s="96">
        <f t="shared" si="9"/>
        <v>91</v>
      </c>
      <c r="T132" s="112">
        <f t="shared" si="15"/>
        <v>8.9000000000000057</v>
      </c>
      <c r="U132" s="113">
        <f t="shared" si="10"/>
        <v>0.52800000000000002</v>
      </c>
      <c r="V132" s="113">
        <f t="shared" si="11"/>
        <v>0.54210000000000003</v>
      </c>
      <c r="W132" s="114">
        <f t="shared" si="12"/>
        <v>2.134251968503937E-2</v>
      </c>
      <c r="X132" s="115">
        <f t="shared" si="16"/>
        <v>5.3583077987545717E-3</v>
      </c>
      <c r="Y132" s="116">
        <f t="shared" si="17"/>
        <v>2032.0700651111097</v>
      </c>
      <c r="Z132" s="117">
        <f t="shared" si="13"/>
        <v>2.6495228153984014</v>
      </c>
      <c r="AA132" s="113">
        <f t="shared" si="14"/>
        <v>259.8335603999609</v>
      </c>
    </row>
    <row r="133" spans="2:27" s="2" customFormat="1" ht="12" x14ac:dyDescent="0.2">
      <c r="B133" s="75">
        <v>91</v>
      </c>
      <c r="C133" s="75">
        <v>128.5</v>
      </c>
      <c r="D133" s="75">
        <v>0.52800000000000002</v>
      </c>
      <c r="E133" s="75">
        <v>0.03</v>
      </c>
      <c r="F133" s="75">
        <v>0.54210000000000003</v>
      </c>
      <c r="G133" s="2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22"/>
      <c r="S133" s="96">
        <f t="shared" si="9"/>
        <v>92</v>
      </c>
      <c r="T133" s="112">
        <f t="shared" si="15"/>
        <v>9</v>
      </c>
      <c r="U133" s="113">
        <f t="shared" si="10"/>
        <v>0.53500000000000003</v>
      </c>
      <c r="V133" s="113">
        <f t="shared" si="11"/>
        <v>0.54900000000000004</v>
      </c>
      <c r="W133" s="114">
        <f t="shared" si="12"/>
        <v>2.1614173228346457E-2</v>
      </c>
      <c r="X133" s="115">
        <f t="shared" si="16"/>
        <v>5.4265098349313041E-3</v>
      </c>
      <c r="Y133" s="116">
        <f t="shared" si="17"/>
        <v>2032.2094125977105</v>
      </c>
      <c r="Z133" s="117">
        <f t="shared" si="13"/>
        <v>2.6844649799286859</v>
      </c>
      <c r="AA133" s="113">
        <f t="shared" si="14"/>
        <v>263.26027066084987</v>
      </c>
    </row>
    <row r="134" spans="2:27" s="2" customFormat="1" ht="12" x14ac:dyDescent="0.2">
      <c r="B134" s="75">
        <v>92</v>
      </c>
      <c r="C134" s="75">
        <v>128.6</v>
      </c>
      <c r="D134" s="75">
        <v>0.53500000000000003</v>
      </c>
      <c r="E134" s="75">
        <v>0.03</v>
      </c>
      <c r="F134" s="75">
        <v>0.54900000000000004</v>
      </c>
      <c r="G134" s="2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22"/>
      <c r="S134" s="96">
        <f t="shared" si="9"/>
        <v>93</v>
      </c>
      <c r="T134" s="112">
        <f t="shared" si="15"/>
        <v>9.0999999999999943</v>
      </c>
      <c r="U134" s="113">
        <f t="shared" si="10"/>
        <v>0.54100000000000004</v>
      </c>
      <c r="V134" s="113">
        <f t="shared" si="11"/>
        <v>0.55520000000000003</v>
      </c>
      <c r="W134" s="114">
        <f t="shared" si="12"/>
        <v>2.1858267716535432E-2</v>
      </c>
      <c r="X134" s="115">
        <f t="shared" si="16"/>
        <v>5.4877928239596722E-3</v>
      </c>
      <c r="Y134" s="116">
        <f t="shared" si="17"/>
        <v>2032.334639685158</v>
      </c>
      <c r="Z134" s="117">
        <f t="shared" si="13"/>
        <v>2.7144038645400488</v>
      </c>
      <c r="AA134" s="113">
        <f t="shared" si="14"/>
        <v>266.19631897029018</v>
      </c>
    </row>
    <row r="135" spans="2:27" s="2" customFormat="1" ht="12" x14ac:dyDescent="0.2">
      <c r="B135" s="75">
        <v>93</v>
      </c>
      <c r="C135" s="75">
        <v>128.69999999999999</v>
      </c>
      <c r="D135" s="75">
        <v>0.54100000000000004</v>
      </c>
      <c r="E135" s="75">
        <v>0.03</v>
      </c>
      <c r="F135" s="75">
        <v>0.55520000000000003</v>
      </c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152"/>
      <c r="R135" s="22"/>
      <c r="S135" s="96">
        <f t="shared" si="9"/>
        <v>94</v>
      </c>
      <c r="T135" s="112">
        <f t="shared" si="15"/>
        <v>9.2000000000000171</v>
      </c>
      <c r="U135" s="113">
        <f t="shared" si="10"/>
        <v>0.54700000000000004</v>
      </c>
      <c r="V135" s="113">
        <f t="shared" si="11"/>
        <v>0.56069999999999998</v>
      </c>
      <c r="W135" s="114">
        <f t="shared" si="12"/>
        <v>2.20748031496063E-2</v>
      </c>
      <c r="X135" s="115">
        <f t="shared" si="16"/>
        <v>5.5421567658396759E-3</v>
      </c>
      <c r="Y135" s="116">
        <f t="shared" si="17"/>
        <v>2032.4457411491207</v>
      </c>
      <c r="Z135" s="117">
        <f t="shared" si="13"/>
        <v>2.7443581331949365</v>
      </c>
      <c r="AA135" s="113">
        <f t="shared" si="14"/>
        <v>269.13387596302215</v>
      </c>
    </row>
    <row r="136" spans="2:27" s="2" customFormat="1" ht="12" x14ac:dyDescent="0.2">
      <c r="B136" s="75">
        <v>94</v>
      </c>
      <c r="C136" s="75">
        <v>128.80000000000001</v>
      </c>
      <c r="D136" s="75">
        <v>0.54700000000000004</v>
      </c>
      <c r="E136" s="75">
        <v>0.03</v>
      </c>
      <c r="F136" s="75">
        <v>0.56069999999999998</v>
      </c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152"/>
      <c r="R136" s="22"/>
      <c r="S136" s="96">
        <f t="shared" si="9"/>
        <v>95</v>
      </c>
      <c r="T136" s="112">
        <f t="shared" si="15"/>
        <v>9.3000000000000114</v>
      </c>
      <c r="U136" s="113">
        <f t="shared" si="10"/>
        <v>0.55300000000000005</v>
      </c>
      <c r="V136" s="113">
        <f t="shared" si="11"/>
        <v>0.56640000000000001</v>
      </c>
      <c r="W136" s="114">
        <f t="shared" si="12"/>
        <v>2.2299212598425197E-2</v>
      </c>
      <c r="X136" s="115">
        <f t="shared" si="16"/>
        <v>5.5984975783334983E-3</v>
      </c>
      <c r="Y136" s="116">
        <f t="shared" si="17"/>
        <v>2032.560895484796</v>
      </c>
      <c r="Z136" s="117">
        <f t="shared" si="13"/>
        <v>2.7743035952952488</v>
      </c>
      <c r="AA136" s="113">
        <f t="shared" si="14"/>
        <v>272.07056931403832</v>
      </c>
    </row>
    <row r="137" spans="2:27" s="2" customFormat="1" ht="12" x14ac:dyDescent="0.2">
      <c r="B137" s="75">
        <v>95</v>
      </c>
      <c r="C137" s="75">
        <v>128.9</v>
      </c>
      <c r="D137" s="75">
        <v>0.55300000000000005</v>
      </c>
      <c r="E137" s="75">
        <v>0.03</v>
      </c>
      <c r="F137" s="75">
        <v>0.56640000000000001</v>
      </c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152"/>
      <c r="R137" s="22"/>
      <c r="S137" s="96">
        <f t="shared" si="9"/>
        <v>96</v>
      </c>
      <c r="T137" s="112">
        <f t="shared" si="15"/>
        <v>9.4000000000000057</v>
      </c>
      <c r="U137" s="113">
        <f t="shared" si="10"/>
        <v>0.55900000000000005</v>
      </c>
      <c r="V137" s="113">
        <f t="shared" si="11"/>
        <v>0.5726</v>
      </c>
      <c r="W137" s="114">
        <f t="shared" si="12"/>
        <v>2.2543307086614176E-2</v>
      </c>
      <c r="X137" s="115">
        <f t="shared" si="16"/>
        <v>5.6597805673618664E-3</v>
      </c>
      <c r="Y137" s="116">
        <f t="shared" si="17"/>
        <v>2032.6861658948862</v>
      </c>
      <c r="Z137" s="117">
        <f t="shared" si="13"/>
        <v>2.8042317085827815</v>
      </c>
      <c r="AA137" s="113">
        <f t="shared" si="14"/>
        <v>275.00556130065524</v>
      </c>
    </row>
    <row r="138" spans="2:27" s="2" customFormat="1" ht="12" x14ac:dyDescent="0.2">
      <c r="B138" s="75">
        <v>96</v>
      </c>
      <c r="C138" s="75">
        <v>129</v>
      </c>
      <c r="D138" s="75">
        <v>0.55900000000000005</v>
      </c>
      <c r="E138" s="75">
        <v>0.03</v>
      </c>
      <c r="F138" s="75">
        <v>0.5726</v>
      </c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152"/>
      <c r="R138" s="22"/>
      <c r="S138" s="96">
        <f t="shared" si="9"/>
        <v>97</v>
      </c>
      <c r="T138" s="112">
        <f t="shared" si="15"/>
        <v>9.5</v>
      </c>
      <c r="U138" s="113">
        <f t="shared" si="10"/>
        <v>0.56599999999999995</v>
      </c>
      <c r="V138" s="113">
        <f t="shared" si="11"/>
        <v>0.57930000000000004</v>
      </c>
      <c r="W138" s="114">
        <f t="shared" si="12"/>
        <v>2.280708661417323E-2</v>
      </c>
      <c r="X138" s="115">
        <f t="shared" si="16"/>
        <v>5.7260057329247801E-3</v>
      </c>
      <c r="Y138" s="116">
        <f t="shared" si="17"/>
        <v>2032.8215561179536</v>
      </c>
      <c r="Z138" s="117">
        <f t="shared" si="13"/>
        <v>2.8391582048262722</v>
      </c>
      <c r="AA138" s="113">
        <f t="shared" si="14"/>
        <v>278.43073500306684</v>
      </c>
    </row>
    <row r="139" spans="2:27" s="2" customFormat="1" ht="12" x14ac:dyDescent="0.2">
      <c r="B139" s="75">
        <v>97</v>
      </c>
      <c r="C139" s="75">
        <v>129.1</v>
      </c>
      <c r="D139" s="75">
        <v>0.56599999999999995</v>
      </c>
      <c r="E139" s="75">
        <v>0.03</v>
      </c>
      <c r="F139" s="75">
        <v>0.57930000000000004</v>
      </c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152"/>
      <c r="R139" s="22"/>
      <c r="S139" s="96">
        <f t="shared" si="9"/>
        <v>98</v>
      </c>
      <c r="T139" s="112">
        <f t="shared" si="15"/>
        <v>9.5999999999999943</v>
      </c>
      <c r="U139" s="113">
        <f t="shared" si="10"/>
        <v>0.57099999999999995</v>
      </c>
      <c r="V139" s="113">
        <f t="shared" si="11"/>
        <v>0.58679999999999999</v>
      </c>
      <c r="W139" s="114">
        <f t="shared" si="12"/>
        <v>2.3102362204724412E-2</v>
      </c>
      <c r="X139" s="115">
        <f t="shared" si="16"/>
        <v>5.8001383809429671E-3</v>
      </c>
      <c r="Y139" s="116">
        <f t="shared" si="17"/>
        <v>2032.9731337340056</v>
      </c>
      <c r="Z139" s="117">
        <f t="shared" si="13"/>
        <v>2.8640255512406663</v>
      </c>
      <c r="AA139" s="113">
        <f t="shared" si="14"/>
        <v>280.8694274042038</v>
      </c>
    </row>
    <row r="140" spans="2:27" s="2" customFormat="1" ht="12" x14ac:dyDescent="0.2">
      <c r="B140" s="75">
        <v>98</v>
      </c>
      <c r="C140" s="75">
        <v>129.19999999999999</v>
      </c>
      <c r="D140" s="75">
        <v>0.57099999999999995</v>
      </c>
      <c r="E140" s="75">
        <v>0.03</v>
      </c>
      <c r="F140" s="75">
        <v>0.58679999999999999</v>
      </c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152"/>
      <c r="R140" s="22"/>
      <c r="S140" s="96">
        <f t="shared" si="9"/>
        <v>99</v>
      </c>
      <c r="T140" s="112">
        <f t="shared" si="15"/>
        <v>9.7000000000000171</v>
      </c>
      <c r="U140" s="113">
        <f t="shared" si="10"/>
        <v>0.57799999999999996</v>
      </c>
      <c r="V140" s="113">
        <f t="shared" si="11"/>
        <v>0.59370000000000001</v>
      </c>
      <c r="W140" s="114">
        <f t="shared" si="12"/>
        <v>2.3374015748031496E-2</v>
      </c>
      <c r="X140" s="115">
        <f t="shared" si="16"/>
        <v>5.8683404171196996E-3</v>
      </c>
      <c r="Y140" s="116">
        <f t="shared" si="17"/>
        <v>2033.1126051067122</v>
      </c>
      <c r="Z140" s="117">
        <f t="shared" si="13"/>
        <v>2.8989373167014763</v>
      </c>
      <c r="AA140" s="113">
        <f t="shared" si="14"/>
        <v>284.29315648734689</v>
      </c>
    </row>
    <row r="141" spans="2:27" s="2" customFormat="1" ht="12" x14ac:dyDescent="0.2">
      <c r="B141" s="75">
        <v>99</v>
      </c>
      <c r="C141" s="75">
        <v>129.30000000000001</v>
      </c>
      <c r="D141" s="75">
        <v>0.57799999999999996</v>
      </c>
      <c r="E141" s="75">
        <v>0.03</v>
      </c>
      <c r="F141" s="75">
        <v>0.59370000000000001</v>
      </c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152"/>
      <c r="R141" s="22"/>
      <c r="S141" s="96">
        <f t="shared" si="9"/>
        <v>100</v>
      </c>
      <c r="T141" s="112">
        <f t="shared" si="15"/>
        <v>9.8000000000000114</v>
      </c>
      <c r="U141" s="113">
        <f t="shared" si="10"/>
        <v>0.58399999999999996</v>
      </c>
      <c r="V141" s="113">
        <f t="shared" si="11"/>
        <v>0.5998</v>
      </c>
      <c r="W141" s="114">
        <f t="shared" si="12"/>
        <v>2.3614173228346455E-2</v>
      </c>
      <c r="X141" s="115">
        <f t="shared" si="16"/>
        <v>5.9286349708411587E-3</v>
      </c>
      <c r="Y141" s="116">
        <f t="shared" si="17"/>
        <v>2033.2359218237036</v>
      </c>
      <c r="Z141" s="117">
        <f t="shared" si="13"/>
        <v>2.9288524445597246</v>
      </c>
      <c r="AA141" s="113">
        <f t="shared" si="14"/>
        <v>287.22687501811561</v>
      </c>
    </row>
    <row r="142" spans="2:27" s="2" customFormat="1" ht="12" x14ac:dyDescent="0.2">
      <c r="B142" s="75">
        <v>100</v>
      </c>
      <c r="C142" s="75">
        <v>129.4</v>
      </c>
      <c r="D142" s="75">
        <v>0.58399999999999996</v>
      </c>
      <c r="E142" s="75">
        <v>0.03</v>
      </c>
      <c r="F142" s="75">
        <v>0.5998</v>
      </c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152"/>
      <c r="R142" s="22"/>
      <c r="S142" s="96">
        <f t="shared" si="9"/>
        <v>101</v>
      </c>
      <c r="T142" s="112">
        <f t="shared" si="15"/>
        <v>9.9000000000000057</v>
      </c>
      <c r="U142" s="113">
        <f t="shared" si="10"/>
        <v>0.59</v>
      </c>
      <c r="V142" s="113">
        <f t="shared" si="11"/>
        <v>0.60599999999999998</v>
      </c>
      <c r="W142" s="114">
        <f t="shared" si="12"/>
        <v>2.3858267716535434E-2</v>
      </c>
      <c r="X142" s="115">
        <f t="shared" si="16"/>
        <v>5.9899179598695259E-3</v>
      </c>
      <c r="Y142" s="116">
        <f t="shared" si="17"/>
        <v>2033.3612754563683</v>
      </c>
      <c r="Z142" s="117">
        <f t="shared" si="13"/>
        <v>2.9587609799688526</v>
      </c>
      <c r="AA142" s="113">
        <f t="shared" si="14"/>
        <v>290.15994704019346</v>
      </c>
    </row>
    <row r="143" spans="2:27" s="2" customFormat="1" ht="12" x14ac:dyDescent="0.2">
      <c r="B143" s="75">
        <v>101</v>
      </c>
      <c r="C143" s="75">
        <v>129.5</v>
      </c>
      <c r="D143" s="75">
        <v>0.59</v>
      </c>
      <c r="E143" s="75">
        <v>0.03</v>
      </c>
      <c r="F143" s="75">
        <v>0.60599999999999998</v>
      </c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96">
        <f t="shared" si="9"/>
        <v>102</v>
      </c>
      <c r="T143" s="112">
        <f t="shared" si="15"/>
        <v>10</v>
      </c>
      <c r="U143" s="113">
        <f t="shared" si="10"/>
        <v>0.59599999999999997</v>
      </c>
      <c r="V143" s="113">
        <f t="shared" si="11"/>
        <v>0.61080000000000001</v>
      </c>
      <c r="W143" s="114">
        <f t="shared" si="12"/>
        <v>2.404724409448819E-2</v>
      </c>
      <c r="X143" s="115">
        <f t="shared" si="16"/>
        <v>6.037362854601166E-3</v>
      </c>
      <c r="Y143" s="116">
        <f t="shared" si="17"/>
        <v>2033.4583340459574</v>
      </c>
      <c r="Z143" s="117">
        <f t="shared" si="13"/>
        <v>2.9887074144803436</v>
      </c>
      <c r="AA143" s="113">
        <f t="shared" si="14"/>
        <v>293.09673575368674</v>
      </c>
    </row>
    <row r="144" spans="2:27" s="2" customFormat="1" ht="12" x14ac:dyDescent="0.2">
      <c r="B144" s="75">
        <v>102</v>
      </c>
      <c r="C144" s="75">
        <v>129.6</v>
      </c>
      <c r="D144" s="75">
        <v>0.59599999999999997</v>
      </c>
      <c r="E144" s="75">
        <v>0.03</v>
      </c>
      <c r="F144" s="75">
        <v>0.61080000000000001</v>
      </c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96">
        <f t="shared" si="9"/>
        <v>103</v>
      </c>
      <c r="T144" s="112">
        <f t="shared" si="15"/>
        <v>10.099999999999994</v>
      </c>
      <c r="U144" s="113">
        <f t="shared" si="10"/>
        <v>0.60199999999999998</v>
      </c>
      <c r="V144" s="113">
        <f t="shared" si="11"/>
        <v>0.61650000000000005</v>
      </c>
      <c r="W144" s="114">
        <f t="shared" si="12"/>
        <v>2.4271653543307091E-2</v>
      </c>
      <c r="X144" s="115">
        <f t="shared" si="16"/>
        <v>6.0937036670949893E-3</v>
      </c>
      <c r="Y144" s="116">
        <f t="shared" si="17"/>
        <v>2033.5736031564711</v>
      </c>
      <c r="Z144" s="117">
        <f t="shared" si="13"/>
        <v>3.0186239585682078</v>
      </c>
      <c r="AA144" s="113">
        <f t="shared" si="14"/>
        <v>296.03059317134529</v>
      </c>
    </row>
    <row r="145" spans="2:27" s="2" customFormat="1" ht="12" x14ac:dyDescent="0.2">
      <c r="B145" s="75">
        <v>103</v>
      </c>
      <c r="C145" s="75">
        <v>129.69999999999999</v>
      </c>
      <c r="D145" s="75">
        <v>0.60199999999999998</v>
      </c>
      <c r="E145" s="75">
        <v>0.03</v>
      </c>
      <c r="F145" s="75">
        <v>0.61650000000000005</v>
      </c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96">
        <f t="shared" si="9"/>
        <v>104</v>
      </c>
      <c r="T145" s="112">
        <f t="shared" si="15"/>
        <v>10.200000000000017</v>
      </c>
      <c r="U145" s="113">
        <f t="shared" si="10"/>
        <v>0.60799999999999998</v>
      </c>
      <c r="V145" s="113">
        <f t="shared" si="11"/>
        <v>0.62239999999999995</v>
      </c>
      <c r="W145" s="114">
        <f t="shared" si="12"/>
        <v>2.4503937007874014E-2</v>
      </c>
      <c r="X145" s="115">
        <f t="shared" si="16"/>
        <v>6.1520213502026288E-3</v>
      </c>
      <c r="Y145" s="116">
        <f t="shared" si="17"/>
        <v>2033.6929305621838</v>
      </c>
      <c r="Z145" s="117">
        <f t="shared" si="13"/>
        <v>3.0485310278804798</v>
      </c>
      <c r="AA145" s="113">
        <f t="shared" si="14"/>
        <v>298.96352141614983</v>
      </c>
    </row>
    <row r="146" spans="2:27" s="2" customFormat="1" ht="12" x14ac:dyDescent="0.2">
      <c r="B146" s="75">
        <v>104</v>
      </c>
      <c r="C146" s="75">
        <v>129.80000000000001</v>
      </c>
      <c r="D146" s="75">
        <v>0.60799999999999998</v>
      </c>
      <c r="E146" s="75">
        <v>0.03</v>
      </c>
      <c r="F146" s="75">
        <v>0.62239999999999995</v>
      </c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96">
        <f t="shared" si="9"/>
        <v>105</v>
      </c>
      <c r="T146" s="112">
        <f t="shared" si="15"/>
        <v>10.300000000000011</v>
      </c>
      <c r="U146" s="113">
        <f t="shared" si="10"/>
        <v>0.61499999999999999</v>
      </c>
      <c r="V146" s="113">
        <f t="shared" si="11"/>
        <v>0.628</v>
      </c>
      <c r="W146" s="114">
        <f t="shared" si="12"/>
        <v>2.4724409448818898E-2</v>
      </c>
      <c r="X146" s="115">
        <f t="shared" si="16"/>
        <v>6.2073737273895422E-3</v>
      </c>
      <c r="Y146" s="116">
        <f t="shared" si="17"/>
        <v>2033.806203427366</v>
      </c>
      <c r="Z146" s="117">
        <f t="shared" si="13"/>
        <v>3.0834575041770753</v>
      </c>
      <c r="AA146" s="113">
        <f t="shared" si="14"/>
        <v>302.38869316240812</v>
      </c>
    </row>
    <row r="147" spans="2:27" s="2" customFormat="1" ht="12" x14ac:dyDescent="0.2">
      <c r="B147" s="75">
        <v>105</v>
      </c>
      <c r="C147" s="75">
        <v>129.9</v>
      </c>
      <c r="D147" s="75">
        <v>0.61499999999999999</v>
      </c>
      <c r="E147" s="75">
        <v>0.03</v>
      </c>
      <c r="F147" s="75">
        <v>0.628</v>
      </c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96">
        <f t="shared" si="9"/>
        <v>106</v>
      </c>
      <c r="T147" s="112">
        <f t="shared" si="15"/>
        <v>10.400000000000006</v>
      </c>
      <c r="U147" s="113">
        <f t="shared" si="10"/>
        <v>0.621</v>
      </c>
      <c r="V147" s="113">
        <f t="shared" si="11"/>
        <v>0.63380000000000003</v>
      </c>
      <c r="W147" s="114">
        <f t="shared" si="12"/>
        <v>2.4952755905511811E-2</v>
      </c>
      <c r="X147" s="115">
        <f t="shared" si="16"/>
        <v>6.2647029751902736E-3</v>
      </c>
      <c r="Y147" s="116">
        <f t="shared" si="17"/>
        <v>2033.9235350549775</v>
      </c>
      <c r="Z147" s="117">
        <f t="shared" si="13"/>
        <v>3.113360404588088</v>
      </c>
      <c r="AA147" s="113">
        <f t="shared" si="14"/>
        <v>305.32121257115705</v>
      </c>
    </row>
    <row r="148" spans="2:27" s="2" customFormat="1" ht="12" x14ac:dyDescent="0.2">
      <c r="B148" s="75">
        <v>106</v>
      </c>
      <c r="C148" s="75">
        <v>130</v>
      </c>
      <c r="D148" s="75">
        <v>0.621</v>
      </c>
      <c r="E148" s="75">
        <v>0.04</v>
      </c>
      <c r="F148" s="75">
        <v>0.63380000000000003</v>
      </c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96">
        <f t="shared" si="9"/>
        <v>107</v>
      </c>
      <c r="T148" s="112">
        <f t="shared" si="15"/>
        <v>10.5</v>
      </c>
      <c r="U148" s="113">
        <f t="shared" si="10"/>
        <v>0.627</v>
      </c>
      <c r="V148" s="113">
        <f t="shared" si="11"/>
        <v>0.63890000000000002</v>
      </c>
      <c r="W148" s="114">
        <f t="shared" si="12"/>
        <v>2.5153543307086617E-2</v>
      </c>
      <c r="X148" s="115">
        <f t="shared" si="16"/>
        <v>6.3151131758426415E-3</v>
      </c>
      <c r="Y148" s="116">
        <f t="shared" si="17"/>
        <v>2034.0267171551313</v>
      </c>
      <c r="Z148" s="117">
        <f t="shared" si="13"/>
        <v>3.1432817209708159</v>
      </c>
      <c r="AA148" s="113">
        <f t="shared" si="14"/>
        <v>308.25553799851093</v>
      </c>
    </row>
    <row r="149" spans="2:27" s="2" customFormat="1" ht="12" x14ac:dyDescent="0.2">
      <c r="B149" s="75">
        <v>107</v>
      </c>
      <c r="C149" s="75">
        <v>130.1</v>
      </c>
      <c r="D149" s="75">
        <v>0.627</v>
      </c>
      <c r="E149" s="75">
        <v>0.04</v>
      </c>
      <c r="F149" s="75">
        <v>0.63890000000000002</v>
      </c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96">
        <f t="shared" si="9"/>
        <v>108</v>
      </c>
      <c r="T149" s="112">
        <f t="shared" si="15"/>
        <v>10.599999999999994</v>
      </c>
      <c r="U149" s="113">
        <f t="shared" si="10"/>
        <v>0.63400000000000001</v>
      </c>
      <c r="V149" s="113">
        <f t="shared" si="11"/>
        <v>0.64380000000000004</v>
      </c>
      <c r="W149" s="114">
        <f t="shared" si="12"/>
        <v>2.5346456692913386E-2</v>
      </c>
      <c r="X149" s="115">
        <f t="shared" si="16"/>
        <v>6.3635465058811905E-3</v>
      </c>
      <c r="Y149" s="116">
        <f t="shared" si="17"/>
        <v>2034.1258627600987</v>
      </c>
      <c r="Z149" s="117">
        <f t="shared" si="13"/>
        <v>3.1782192628079566</v>
      </c>
      <c r="AA149" s="113">
        <f t="shared" si="14"/>
        <v>311.68179492085483</v>
      </c>
    </row>
    <row r="150" spans="2:27" s="2" customFormat="1" ht="12" x14ac:dyDescent="0.2">
      <c r="B150" s="75">
        <v>108</v>
      </c>
      <c r="C150" s="75">
        <v>130.19999999999999</v>
      </c>
      <c r="D150" s="75">
        <v>0.63400000000000001</v>
      </c>
      <c r="E150" s="75">
        <v>0.04</v>
      </c>
      <c r="F150" s="75">
        <v>0.64380000000000004</v>
      </c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96">
        <f t="shared" si="9"/>
        <v>109</v>
      </c>
      <c r="T150" s="112">
        <f t="shared" si="15"/>
        <v>10.700000000000017</v>
      </c>
      <c r="U150" s="113">
        <f t="shared" si="10"/>
        <v>0.64100000000000001</v>
      </c>
      <c r="V150" s="113">
        <f t="shared" si="11"/>
        <v>0.64870000000000005</v>
      </c>
      <c r="W150" s="114">
        <f t="shared" si="12"/>
        <v>2.5539370078740162E-2</v>
      </c>
      <c r="X150" s="115">
        <f t="shared" si="16"/>
        <v>6.4119798359197396E-3</v>
      </c>
      <c r="Y150" s="116">
        <f t="shared" si="17"/>
        <v>2034.225018030947</v>
      </c>
      <c r="Z150" s="117">
        <f t="shared" si="13"/>
        <v>3.2131533837524366</v>
      </c>
      <c r="AA150" s="113">
        <f t="shared" si="14"/>
        <v>315.10771636289468</v>
      </c>
    </row>
    <row r="151" spans="2:27" s="2" customFormat="1" ht="12" x14ac:dyDescent="0.2">
      <c r="B151" s="75">
        <v>109</v>
      </c>
      <c r="C151" s="75">
        <v>130.30000000000001</v>
      </c>
      <c r="D151" s="75">
        <v>0.64100000000000001</v>
      </c>
      <c r="E151" s="75">
        <v>0.04</v>
      </c>
      <c r="F151" s="75">
        <v>0.64870000000000005</v>
      </c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96">
        <f t="shared" si="9"/>
        <v>110</v>
      </c>
      <c r="T151" s="112">
        <f t="shared" si="15"/>
        <v>10.800000000000011</v>
      </c>
      <c r="U151" s="113">
        <f t="shared" si="10"/>
        <v>0.64700000000000002</v>
      </c>
      <c r="V151" s="113">
        <f t="shared" si="11"/>
        <v>0.65390000000000004</v>
      </c>
      <c r="W151" s="114">
        <f t="shared" si="12"/>
        <v>2.5744094488188977E-2</v>
      </c>
      <c r="X151" s="115">
        <f t="shared" si="16"/>
        <v>6.4633784718790156E-3</v>
      </c>
      <c r="Y151" s="116">
        <f t="shared" si="17"/>
        <v>2034.3302546059213</v>
      </c>
      <c r="Z151" s="117">
        <f t="shared" si="13"/>
        <v>3.2430619291350125</v>
      </c>
      <c r="AA151" s="113">
        <f t="shared" si="14"/>
        <v>318.04078936304921</v>
      </c>
    </row>
    <row r="152" spans="2:27" s="2" customFormat="1" ht="12" x14ac:dyDescent="0.2">
      <c r="B152" s="75">
        <v>110</v>
      </c>
      <c r="C152" s="75">
        <v>130.4</v>
      </c>
      <c r="D152" s="75">
        <v>0.64700000000000002</v>
      </c>
      <c r="E152" s="75">
        <v>0.04</v>
      </c>
      <c r="F152" s="75">
        <v>0.65390000000000004</v>
      </c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96">
        <f t="shared" si="9"/>
        <v>111</v>
      </c>
      <c r="T152" s="112">
        <f t="shared" si="15"/>
        <v>10.900000000000006</v>
      </c>
      <c r="U152" s="113">
        <f t="shared" si="10"/>
        <v>0.65400000000000003</v>
      </c>
      <c r="V152" s="113">
        <f t="shared" si="11"/>
        <v>0.65959999999999996</v>
      </c>
      <c r="W152" s="114">
        <f t="shared" si="12"/>
        <v>2.5968503937007874E-2</v>
      </c>
      <c r="X152" s="115">
        <f t="shared" si="16"/>
        <v>6.5197192843728371E-3</v>
      </c>
      <c r="Y152" s="116">
        <f t="shared" si="17"/>
        <v>2034.4456225922313</v>
      </c>
      <c r="Z152" s="117">
        <f t="shared" si="13"/>
        <v>3.2779632573825004</v>
      </c>
      <c r="AA152" s="113">
        <f t="shared" si="14"/>
        <v>321.46349488893799</v>
      </c>
    </row>
    <row r="153" spans="2:27" s="2" customFormat="1" ht="12" x14ac:dyDescent="0.2">
      <c r="B153" s="75">
        <v>111</v>
      </c>
      <c r="C153" s="75">
        <v>130.5</v>
      </c>
      <c r="D153" s="75">
        <v>0.65400000000000003</v>
      </c>
      <c r="E153" s="75">
        <v>0.04</v>
      </c>
      <c r="F153" s="75">
        <v>0.65959999999999996</v>
      </c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96">
        <f t="shared" si="9"/>
        <v>112</v>
      </c>
      <c r="T153" s="112">
        <f t="shared" si="15"/>
        <v>11</v>
      </c>
      <c r="U153" s="113">
        <f t="shared" si="10"/>
        <v>0.66100000000000003</v>
      </c>
      <c r="V153" s="113">
        <f t="shared" si="11"/>
        <v>0.66520000000000001</v>
      </c>
      <c r="W153" s="114">
        <f t="shared" si="12"/>
        <v>2.6188976377952755E-2</v>
      </c>
      <c r="X153" s="115">
        <f t="shared" si="16"/>
        <v>6.5750716615597506E-3</v>
      </c>
      <c r="Y153" s="116">
        <f t="shared" si="17"/>
        <v>2034.5589793223232</v>
      </c>
      <c r="Z153" s="117">
        <f t="shared" si="13"/>
        <v>3.3128639024487998</v>
      </c>
      <c r="AA153" s="113">
        <f t="shared" si="14"/>
        <v>324.8861334165735</v>
      </c>
    </row>
    <row r="154" spans="2:27" s="2" customFormat="1" ht="12" x14ac:dyDescent="0.2">
      <c r="B154" s="75">
        <v>112</v>
      </c>
      <c r="C154" s="75">
        <v>130.6</v>
      </c>
      <c r="D154" s="75">
        <v>0.66100000000000003</v>
      </c>
      <c r="E154" s="75">
        <v>0.04</v>
      </c>
      <c r="F154" s="75">
        <v>0.66520000000000001</v>
      </c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96">
        <f t="shared" si="9"/>
        <v>113</v>
      </c>
      <c r="T154" s="112">
        <f t="shared" si="15"/>
        <v>11.099999999999994</v>
      </c>
      <c r="U154" s="113">
        <f t="shared" si="10"/>
        <v>0.66700000000000004</v>
      </c>
      <c r="V154" s="113">
        <f t="shared" si="11"/>
        <v>0.67059999999999997</v>
      </c>
      <c r="W154" s="114">
        <f t="shared" si="12"/>
        <v>2.6401574803149606E-2</v>
      </c>
      <c r="X154" s="115">
        <f t="shared" si="16"/>
        <v>6.6284471681328453E-3</v>
      </c>
      <c r="Y154" s="116">
        <f t="shared" si="17"/>
        <v>2034.6682995619299</v>
      </c>
      <c r="Z154" s="117">
        <f t="shared" si="13"/>
        <v>3.3427556724918559</v>
      </c>
      <c r="AA154" s="113">
        <f t="shared" si="14"/>
        <v>327.81756129173834</v>
      </c>
    </row>
    <row r="155" spans="2:27" s="2" customFormat="1" ht="12" x14ac:dyDescent="0.2">
      <c r="B155" s="75">
        <v>113</v>
      </c>
      <c r="C155" s="75">
        <v>130.69999999999999</v>
      </c>
      <c r="D155" s="75">
        <v>0.66700000000000004</v>
      </c>
      <c r="E155" s="75">
        <v>0.04</v>
      </c>
      <c r="F155" s="75">
        <v>0.67059999999999997</v>
      </c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96">
        <f t="shared" si="9"/>
        <v>114</v>
      </c>
      <c r="T155" s="112">
        <f t="shared" si="15"/>
        <v>11.200000000000017</v>
      </c>
      <c r="U155" s="113">
        <f t="shared" si="10"/>
        <v>0.67300000000000004</v>
      </c>
      <c r="V155" s="113">
        <f t="shared" si="11"/>
        <v>0.67549999999999999</v>
      </c>
      <c r="W155" s="114">
        <f t="shared" si="12"/>
        <v>2.6594488188976379E-2</v>
      </c>
      <c r="X155" s="115">
        <f t="shared" si="16"/>
        <v>6.6768804981713944E-3</v>
      </c>
      <c r="Y155" s="116">
        <f t="shared" si="17"/>
        <v>2034.7675077242459</v>
      </c>
      <c r="Z155" s="117">
        <f t="shared" si="13"/>
        <v>3.3726609914640058</v>
      </c>
      <c r="AA155" s="113">
        <f t="shared" si="14"/>
        <v>330.75031788408415</v>
      </c>
    </row>
    <row r="156" spans="2:27" s="2" customFormat="1" ht="12" x14ac:dyDescent="0.2">
      <c r="B156" s="75">
        <v>114</v>
      </c>
      <c r="C156" s="75">
        <v>130.80000000000001</v>
      </c>
      <c r="D156" s="75">
        <v>0.67300000000000004</v>
      </c>
      <c r="E156" s="75">
        <v>0.04</v>
      </c>
      <c r="F156" s="75">
        <v>0.67549999999999999</v>
      </c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96">
        <f t="shared" si="9"/>
        <v>115</v>
      </c>
      <c r="T156" s="112">
        <f t="shared" si="15"/>
        <v>11.300000000000011</v>
      </c>
      <c r="U156" s="113">
        <f t="shared" si="10"/>
        <v>0.68</v>
      </c>
      <c r="V156" s="113">
        <f t="shared" si="11"/>
        <v>0.68</v>
      </c>
      <c r="W156" s="114">
        <f t="shared" si="12"/>
        <v>2.677165354330709E-2</v>
      </c>
      <c r="X156" s="115">
        <f t="shared" si="16"/>
        <v>6.7213600869823076E-3</v>
      </c>
      <c r="Y156" s="116">
        <f t="shared" si="17"/>
        <v>2034.8586257836027</v>
      </c>
      <c r="Z156" s="117">
        <f t="shared" si="13"/>
        <v>3.4075880811276535</v>
      </c>
      <c r="AA156" s="113">
        <f t="shared" si="14"/>
        <v>334.17554978205879</v>
      </c>
    </row>
    <row r="157" spans="2:27" s="2" customFormat="1" ht="12" x14ac:dyDescent="0.2">
      <c r="B157" s="75">
        <v>115</v>
      </c>
      <c r="C157" s="75">
        <v>130.9</v>
      </c>
      <c r="D157" s="75">
        <v>0.68</v>
      </c>
      <c r="E157" s="75">
        <v>0.04</v>
      </c>
      <c r="F157" s="75">
        <v>0.68</v>
      </c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96">
        <f t="shared" si="9"/>
        <v>116</v>
      </c>
      <c r="T157" s="112">
        <f t="shared" si="15"/>
        <v>11.400000000000006</v>
      </c>
      <c r="U157" s="113">
        <f t="shared" si="10"/>
        <v>0.68500000000000005</v>
      </c>
      <c r="V157" s="113">
        <f t="shared" si="11"/>
        <v>0.68479999999999996</v>
      </c>
      <c r="W157" s="114">
        <f t="shared" si="12"/>
        <v>2.6960629921259843E-2</v>
      </c>
      <c r="X157" s="115">
        <f t="shared" si="16"/>
        <v>6.768804981713946E-3</v>
      </c>
      <c r="Y157" s="116">
        <f t="shared" si="17"/>
        <v>2034.9558273755163</v>
      </c>
      <c r="Z157" s="117">
        <f t="shared" si="13"/>
        <v>3.4324799123568628</v>
      </c>
      <c r="AA157" s="113">
        <f t="shared" si="14"/>
        <v>336.61664336146544</v>
      </c>
    </row>
    <row r="158" spans="2:27" s="2" customFormat="1" ht="12" x14ac:dyDescent="0.2">
      <c r="B158" s="75">
        <v>116</v>
      </c>
      <c r="C158" s="75">
        <v>131</v>
      </c>
      <c r="D158" s="75">
        <v>0.68500000000000005</v>
      </c>
      <c r="E158" s="75">
        <v>0.04</v>
      </c>
      <c r="F158" s="75">
        <v>0.68479999999999996</v>
      </c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96">
        <f t="shared" si="9"/>
        <v>117</v>
      </c>
      <c r="T158" s="112">
        <f t="shared" si="15"/>
        <v>11.5</v>
      </c>
      <c r="U158" s="113">
        <f t="shared" si="10"/>
        <v>0.69099999999999995</v>
      </c>
      <c r="V158" s="113">
        <f t="shared" si="11"/>
        <v>0.6905</v>
      </c>
      <c r="W158" s="114">
        <f t="shared" si="12"/>
        <v>2.718503937007874E-2</v>
      </c>
      <c r="X158" s="115">
        <f t="shared" si="16"/>
        <v>6.8251457942077693E-3</v>
      </c>
      <c r="Y158" s="116">
        <f t="shared" si="17"/>
        <v>2035.0712663279</v>
      </c>
      <c r="Z158" s="117">
        <f t="shared" si="13"/>
        <v>3.4623490177393594</v>
      </c>
      <c r="AA158" s="113">
        <f t="shared" si="14"/>
        <v>339.54584855735607</v>
      </c>
    </row>
    <row r="159" spans="2:27" s="2" customFormat="1" ht="12" x14ac:dyDescent="0.2">
      <c r="B159" s="75">
        <v>117</v>
      </c>
      <c r="C159" s="75">
        <v>131.1</v>
      </c>
      <c r="D159" s="75">
        <v>0.69099999999999995</v>
      </c>
      <c r="E159" s="75">
        <v>0.04</v>
      </c>
      <c r="F159" s="75">
        <v>0.6905</v>
      </c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96">
        <f t="shared" si="9"/>
        <v>118</v>
      </c>
      <c r="T159" s="112">
        <f t="shared" si="15"/>
        <v>11.599999999999994</v>
      </c>
      <c r="U159" s="113">
        <f t="shared" si="10"/>
        <v>0.69799999999999995</v>
      </c>
      <c r="V159" s="113">
        <f t="shared" si="11"/>
        <v>0.69599999999999995</v>
      </c>
      <c r="W159" s="114">
        <f t="shared" si="12"/>
        <v>2.7401574803149604E-2</v>
      </c>
      <c r="X159" s="115">
        <f t="shared" si="16"/>
        <v>6.8795097360877721E-3</v>
      </c>
      <c r="Y159" s="116">
        <f t="shared" si="17"/>
        <v>2035.1826672073792</v>
      </c>
      <c r="Z159" s="117">
        <f t="shared" si="13"/>
        <v>3.4972320247628885</v>
      </c>
      <c r="AA159" s="113">
        <f t="shared" si="14"/>
        <v>342.96675735636842</v>
      </c>
    </row>
    <row r="160" spans="2:27" s="2" customFormat="1" ht="12" x14ac:dyDescent="0.2">
      <c r="B160" s="75">
        <v>118</v>
      </c>
      <c r="C160" s="75">
        <v>131.19999999999999</v>
      </c>
      <c r="D160" s="75">
        <v>0.69799999999999995</v>
      </c>
      <c r="E160" s="75">
        <v>0.04</v>
      </c>
      <c r="F160" s="75">
        <v>0.69599999999999995</v>
      </c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96">
        <f t="shared" si="9"/>
        <v>119</v>
      </c>
      <c r="T160" s="112">
        <f t="shared" si="15"/>
        <v>11.700000000000017</v>
      </c>
      <c r="U160" s="113">
        <f t="shared" si="10"/>
        <v>0.70399999999999996</v>
      </c>
      <c r="V160" s="113">
        <f t="shared" si="11"/>
        <v>0.70189999999999997</v>
      </c>
      <c r="W160" s="114">
        <f t="shared" si="12"/>
        <v>2.7633858267716537E-2</v>
      </c>
      <c r="X160" s="115">
        <f t="shared" si="16"/>
        <v>6.9378274191954133E-3</v>
      </c>
      <c r="Y160" s="116">
        <f t="shared" si="17"/>
        <v>2035.3021835288439</v>
      </c>
      <c r="Z160" s="117">
        <f t="shared" si="13"/>
        <v>3.527087062596995</v>
      </c>
      <c r="AA160" s="113">
        <f t="shared" si="14"/>
        <v>345.89458297509026</v>
      </c>
    </row>
    <row r="161" spans="2:27" s="2" customFormat="1" ht="12" x14ac:dyDescent="0.2">
      <c r="B161" s="75">
        <v>119</v>
      </c>
      <c r="C161" s="75">
        <v>131.30000000000001</v>
      </c>
      <c r="D161" s="75">
        <v>0.70399999999999996</v>
      </c>
      <c r="E161" s="75">
        <v>0.04</v>
      </c>
      <c r="F161" s="75">
        <v>0.70189999999999997</v>
      </c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96">
        <f t="shared" si="9"/>
        <v>120</v>
      </c>
      <c r="T161" s="112">
        <f t="shared" si="15"/>
        <v>11.800000000000011</v>
      </c>
      <c r="U161" s="113">
        <f t="shared" si="10"/>
        <v>0.71099999999999997</v>
      </c>
      <c r="V161" s="113">
        <f t="shared" si="11"/>
        <v>0.70740000000000003</v>
      </c>
      <c r="W161" s="114">
        <f t="shared" si="12"/>
        <v>2.7850393700787401E-2</v>
      </c>
      <c r="X161" s="115">
        <f t="shared" si="16"/>
        <v>6.9921913610754179E-3</v>
      </c>
      <c r="Y161" s="116">
        <f t="shared" si="17"/>
        <v>2035.4136096915095</v>
      </c>
      <c r="Z161" s="117">
        <f t="shared" si="13"/>
        <v>3.5619625247071189</v>
      </c>
      <c r="AA161" s="113">
        <f t="shared" si="14"/>
        <v>349.31475185908789</v>
      </c>
    </row>
    <row r="162" spans="2:27" s="2" customFormat="1" ht="12" x14ac:dyDescent="0.2">
      <c r="B162" s="75">
        <v>120</v>
      </c>
      <c r="C162" s="75">
        <v>131.4</v>
      </c>
      <c r="D162" s="75">
        <v>0.71099999999999997</v>
      </c>
      <c r="E162" s="75">
        <v>0.04</v>
      </c>
      <c r="F162" s="75">
        <v>0.70740000000000003</v>
      </c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96">
        <f t="shared" si="9"/>
        <v>121</v>
      </c>
      <c r="T162" s="112">
        <f t="shared" si="15"/>
        <v>11.900000000000006</v>
      </c>
      <c r="U162" s="113">
        <f t="shared" si="10"/>
        <v>0.71699999999999997</v>
      </c>
      <c r="V162" s="113">
        <f t="shared" si="11"/>
        <v>0.71230000000000004</v>
      </c>
      <c r="W162" s="114">
        <f t="shared" si="12"/>
        <v>2.8043307086614174E-2</v>
      </c>
      <c r="X162" s="115">
        <f t="shared" si="16"/>
        <v>7.0406246911139669E-3</v>
      </c>
      <c r="Y162" s="116">
        <f t="shared" si="17"/>
        <v>2035.5128905498955</v>
      </c>
      <c r="Z162" s="117">
        <f t="shared" si="13"/>
        <v>3.591846081615754</v>
      </c>
      <c r="AA162" s="113">
        <f t="shared" si="14"/>
        <v>352.24537428809987</v>
      </c>
    </row>
    <row r="163" spans="2:27" s="2" customFormat="1" ht="12" x14ac:dyDescent="0.2">
      <c r="B163" s="75">
        <v>121</v>
      </c>
      <c r="C163" s="75">
        <v>131.5</v>
      </c>
      <c r="D163" s="75">
        <v>0.71699999999999997</v>
      </c>
      <c r="E163" s="75">
        <v>0.04</v>
      </c>
      <c r="F163" s="75">
        <v>0.71230000000000004</v>
      </c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96">
        <f t="shared" si="9"/>
        <v>122</v>
      </c>
      <c r="T163" s="112">
        <f t="shared" si="15"/>
        <v>12</v>
      </c>
      <c r="U163" s="113">
        <f t="shared" si="10"/>
        <v>0.72299999999999998</v>
      </c>
      <c r="V163" s="113">
        <f t="shared" si="11"/>
        <v>0.71740000000000004</v>
      </c>
      <c r="W163" s="114">
        <f t="shared" si="12"/>
        <v>2.824409448818898E-2</v>
      </c>
      <c r="X163" s="115">
        <f t="shared" si="16"/>
        <v>7.0910348917663339E-3</v>
      </c>
      <c r="Y163" s="116">
        <f t="shared" si="17"/>
        <v>2035.6162339749715</v>
      </c>
      <c r="Z163" s="117">
        <f t="shared" si="13"/>
        <v>3.6217194955277829</v>
      </c>
      <c r="AA163" s="113">
        <f t="shared" si="14"/>
        <v>355.17500201311987</v>
      </c>
    </row>
    <row r="164" spans="2:27" s="2" customFormat="1" ht="12" x14ac:dyDescent="0.2">
      <c r="B164" s="75">
        <v>122</v>
      </c>
      <c r="C164" s="75">
        <v>131.6</v>
      </c>
      <c r="D164" s="75">
        <v>0.72299999999999998</v>
      </c>
      <c r="E164" s="75">
        <v>0.04</v>
      </c>
      <c r="F164" s="75">
        <v>0.71740000000000004</v>
      </c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96">
        <f t="shared" si="9"/>
        <v>123</v>
      </c>
      <c r="T164" s="112">
        <f t="shared" si="15"/>
        <v>12.099999999999994</v>
      </c>
      <c r="U164" s="113">
        <f t="shared" si="10"/>
        <v>0.73</v>
      </c>
      <c r="V164" s="113">
        <f t="shared" si="11"/>
        <v>0.72219999999999995</v>
      </c>
      <c r="W164" s="114">
        <f t="shared" si="12"/>
        <v>2.8433070866141733E-2</v>
      </c>
      <c r="X164" s="115">
        <f t="shared" si="16"/>
        <v>7.1384797864979732E-3</v>
      </c>
      <c r="Y164" s="116">
        <f t="shared" si="17"/>
        <v>2035.7135079612915</v>
      </c>
      <c r="Z164" s="117">
        <f t="shared" si="13"/>
        <v>3.6566098180754136</v>
      </c>
      <c r="AA164" s="113">
        <f t="shared" si="14"/>
        <v>358.59662823138314</v>
      </c>
    </row>
    <row r="165" spans="2:27" s="2" customFormat="1" ht="12" x14ac:dyDescent="0.2">
      <c r="B165" s="75">
        <v>123</v>
      </c>
      <c r="C165" s="75">
        <v>131.69999999999999</v>
      </c>
      <c r="D165" s="75">
        <v>0.73</v>
      </c>
      <c r="E165" s="75">
        <v>0.04</v>
      </c>
      <c r="F165" s="75">
        <v>0.72219999999999995</v>
      </c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96">
        <f t="shared" si="9"/>
        <v>124</v>
      </c>
      <c r="T165" s="112">
        <f t="shared" si="15"/>
        <v>12.200000000000017</v>
      </c>
      <c r="U165" s="113">
        <f t="shared" si="10"/>
        <v>0.73599999999999999</v>
      </c>
      <c r="V165" s="113">
        <f t="shared" si="11"/>
        <v>0.72740000000000005</v>
      </c>
      <c r="W165" s="114">
        <f t="shared" si="12"/>
        <v>2.8637795275590551E-2</v>
      </c>
      <c r="X165" s="115">
        <f t="shared" si="16"/>
        <v>7.1898784224572508E-3</v>
      </c>
      <c r="Y165" s="116">
        <f t="shared" si="17"/>
        <v>2035.8188986047178</v>
      </c>
      <c r="Z165" s="117">
        <f t="shared" si="13"/>
        <v>3.686473293446519</v>
      </c>
      <c r="AA165" s="113">
        <f t="shared" si="14"/>
        <v>361.52528130298316</v>
      </c>
    </row>
    <row r="166" spans="2:27" s="2" customFormat="1" ht="12" x14ac:dyDescent="0.2">
      <c r="B166" s="75">
        <v>124</v>
      </c>
      <c r="C166" s="75">
        <v>131.80000000000001</v>
      </c>
      <c r="D166" s="75">
        <v>0.73599999999999999</v>
      </c>
      <c r="E166" s="75">
        <v>0.04</v>
      </c>
      <c r="F166" s="75">
        <v>0.72740000000000005</v>
      </c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96">
        <f t="shared" si="9"/>
        <v>125</v>
      </c>
      <c r="T166" s="112">
        <f t="shared" si="15"/>
        <v>12.300000000000011</v>
      </c>
      <c r="U166" s="113">
        <f t="shared" si="10"/>
        <v>0.74099999999999999</v>
      </c>
      <c r="V166" s="113">
        <f t="shared" si="11"/>
        <v>0.73380000000000001</v>
      </c>
      <c r="W166" s="114">
        <f t="shared" si="12"/>
        <v>2.8889763779527559E-2</v>
      </c>
      <c r="X166" s="115">
        <f t="shared" si="16"/>
        <v>7.2531382820994368E-3</v>
      </c>
      <c r="Y166" s="116">
        <f t="shared" si="17"/>
        <v>2035.9486251470507</v>
      </c>
      <c r="Z166" s="117">
        <f t="shared" si="13"/>
        <v>3.7112807792260738</v>
      </c>
      <c r="AA166" s="113">
        <f t="shared" si="14"/>
        <v>363.95810328783699</v>
      </c>
    </row>
    <row r="167" spans="2:27" s="2" customFormat="1" ht="12" x14ac:dyDescent="0.2">
      <c r="B167" s="75">
        <v>125</v>
      </c>
      <c r="C167" s="75">
        <v>131.9</v>
      </c>
      <c r="D167" s="75">
        <v>0.74099999999999999</v>
      </c>
      <c r="E167" s="75">
        <v>0.04</v>
      </c>
      <c r="F167" s="75">
        <v>0.73380000000000001</v>
      </c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96">
        <f t="shared" si="9"/>
        <v>126</v>
      </c>
      <c r="T167" s="112">
        <f t="shared" si="15"/>
        <v>12.400000000000006</v>
      </c>
      <c r="U167" s="113">
        <f t="shared" si="10"/>
        <v>0.748</v>
      </c>
      <c r="V167" s="113">
        <f t="shared" si="11"/>
        <v>0.73970000000000002</v>
      </c>
      <c r="W167" s="114">
        <f t="shared" si="12"/>
        <v>2.9122047244094489E-2</v>
      </c>
      <c r="X167" s="115">
        <f t="shared" si="16"/>
        <v>7.3114559652070771E-3</v>
      </c>
      <c r="Y167" s="116">
        <f t="shared" si="17"/>
        <v>2036.0682314500129</v>
      </c>
      <c r="Z167" s="117">
        <f t="shared" si="13"/>
        <v>3.7461200377199919</v>
      </c>
      <c r="AA167" s="113">
        <f t="shared" si="14"/>
        <v>367.37472175345613</v>
      </c>
    </row>
    <row r="168" spans="2:27" s="2" customFormat="1" ht="12" x14ac:dyDescent="0.2">
      <c r="B168" s="75">
        <v>126</v>
      </c>
      <c r="C168" s="75">
        <v>132</v>
      </c>
      <c r="D168" s="75">
        <v>0.748</v>
      </c>
      <c r="E168" s="75">
        <v>0.04</v>
      </c>
      <c r="F168" s="75">
        <v>0.73970000000000002</v>
      </c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96">
        <f t="shared" si="9"/>
        <v>127</v>
      </c>
      <c r="T168" s="112">
        <f t="shared" si="15"/>
        <v>12.5</v>
      </c>
      <c r="U168" s="113">
        <f t="shared" si="10"/>
        <v>0.754</v>
      </c>
      <c r="V168" s="113">
        <f t="shared" si="11"/>
        <v>0.74609999999999999</v>
      </c>
      <c r="W168" s="114">
        <f t="shared" si="12"/>
        <v>2.9374015748031498E-2</v>
      </c>
      <c r="X168" s="115">
        <f t="shared" si="16"/>
        <v>7.3747158248492631E-3</v>
      </c>
      <c r="Y168" s="116">
        <f t="shared" si="17"/>
        <v>2036.1979897713018</v>
      </c>
      <c r="Z168" s="117">
        <f t="shared" si="13"/>
        <v>3.775928489578535</v>
      </c>
      <c r="AA168" s="113">
        <f t="shared" si="14"/>
        <v>370.29797877596695</v>
      </c>
    </row>
    <row r="169" spans="2:27" s="2" customFormat="1" ht="12" x14ac:dyDescent="0.2">
      <c r="B169" s="75">
        <v>127</v>
      </c>
      <c r="C169" s="75">
        <v>132.1</v>
      </c>
      <c r="D169" s="75">
        <v>0.754</v>
      </c>
      <c r="E169" s="75">
        <v>0.04</v>
      </c>
      <c r="F169" s="75">
        <v>0.74609999999999999</v>
      </c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96">
        <f t="shared" si="9"/>
        <v>128</v>
      </c>
      <c r="T169" s="112">
        <f t="shared" si="15"/>
        <v>12.599999999999994</v>
      </c>
      <c r="U169" s="113">
        <f t="shared" si="10"/>
        <v>0.76100000000000001</v>
      </c>
      <c r="V169" s="113">
        <f t="shared" si="11"/>
        <v>0.75219999999999998</v>
      </c>
      <c r="W169" s="114">
        <f t="shared" si="12"/>
        <v>2.9614173228346457E-2</v>
      </c>
      <c r="X169" s="115">
        <f t="shared" si="16"/>
        <v>7.4350103785707222E-3</v>
      </c>
      <c r="Y169" s="116">
        <f t="shared" si="17"/>
        <v>2036.3216810664467</v>
      </c>
      <c r="Z169" s="117">
        <f t="shared" si="13"/>
        <v>3.8107520398918684</v>
      </c>
      <c r="AA169" s="113">
        <f t="shared" si="14"/>
        <v>373.71305677080204</v>
      </c>
    </row>
    <row r="170" spans="2:27" s="2" customFormat="1" ht="12" x14ac:dyDescent="0.2">
      <c r="B170" s="75">
        <v>128</v>
      </c>
      <c r="C170" s="75">
        <v>132.19999999999999</v>
      </c>
      <c r="D170" s="75">
        <v>0.76100000000000001</v>
      </c>
      <c r="E170" s="75">
        <v>0.04</v>
      </c>
      <c r="F170" s="75">
        <v>0.75219999999999998</v>
      </c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96">
        <f t="shared" ref="S170:S233" si="18">B171</f>
        <v>129</v>
      </c>
      <c r="T170" s="112">
        <f t="shared" si="15"/>
        <v>12.700000000000017</v>
      </c>
      <c r="U170" s="113">
        <f t="shared" ref="U170:U233" si="19">D171</f>
        <v>0.76700000000000002</v>
      </c>
      <c r="V170" s="113">
        <f t="shared" ref="V170:V233" si="20">F171</f>
        <v>0.75760000000000005</v>
      </c>
      <c r="W170" s="114">
        <f t="shared" ref="W170:W233" si="21">+CONVERT(V170,"mm","in")</f>
        <v>2.9826771653543312E-2</v>
      </c>
      <c r="X170" s="115">
        <f t="shared" si="16"/>
        <v>7.4883858851438178E-3</v>
      </c>
      <c r="Y170" s="116">
        <f t="shared" si="17"/>
        <v>2036.4311908190045</v>
      </c>
      <c r="Z170" s="117">
        <f t="shared" ref="Z170:Z233" si="22">+AA170*0.010197</f>
        <v>3.8405908509260942</v>
      </c>
      <c r="AA170" s="113">
        <f t="shared" ref="AA170:AA233" si="23">+(U170*1000/Y170)*1000</f>
        <v>376.63929105875201</v>
      </c>
    </row>
    <row r="171" spans="2:27" s="2" customFormat="1" ht="12" x14ac:dyDescent="0.2">
      <c r="B171" s="75">
        <v>129</v>
      </c>
      <c r="C171" s="75">
        <v>132.30000000000001</v>
      </c>
      <c r="D171" s="75">
        <v>0.76700000000000002</v>
      </c>
      <c r="E171" s="75">
        <v>0.04</v>
      </c>
      <c r="F171" s="75">
        <v>0.75760000000000005</v>
      </c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96">
        <f t="shared" si="18"/>
        <v>130</v>
      </c>
      <c r="T171" s="112">
        <f t="shared" ref="T171:T234" si="24">T170+(C172-C171)</f>
        <v>12.800000000000011</v>
      </c>
      <c r="U171" s="113">
        <f t="shared" si="19"/>
        <v>0.77400000000000002</v>
      </c>
      <c r="V171" s="113">
        <f t="shared" si="20"/>
        <v>0.76349999999999996</v>
      </c>
      <c r="W171" s="114">
        <f t="shared" si="21"/>
        <v>3.0059055118110238E-2</v>
      </c>
      <c r="X171" s="115">
        <f t="shared" ref="X171:X234" si="25">+V171/($Q$24)</f>
        <v>7.5467035682514573E-3</v>
      </c>
      <c r="Y171" s="116">
        <f t="shared" ref="Y171:Y234" si="26">$Q$26/((1-X171))</f>
        <v>2036.5508538291269</v>
      </c>
      <c r="Z171" s="117">
        <f t="shared" si="22"/>
        <v>3.8754141519032275</v>
      </c>
      <c r="AA171" s="113">
        <f t="shared" si="23"/>
        <v>380.05434460166987</v>
      </c>
    </row>
    <row r="172" spans="2:27" s="2" customFormat="1" ht="12" x14ac:dyDescent="0.2">
      <c r="B172" s="75">
        <v>130</v>
      </c>
      <c r="C172" s="75">
        <v>132.4</v>
      </c>
      <c r="D172" s="75">
        <v>0.77400000000000002</v>
      </c>
      <c r="E172" s="75">
        <v>0.04</v>
      </c>
      <c r="F172" s="75">
        <v>0.76349999999999996</v>
      </c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96">
        <f t="shared" si="18"/>
        <v>131</v>
      </c>
      <c r="T172" s="112">
        <f t="shared" si="24"/>
        <v>12.900000000000006</v>
      </c>
      <c r="U172" s="113">
        <f t="shared" si="19"/>
        <v>0.78</v>
      </c>
      <c r="V172" s="113">
        <f t="shared" si="20"/>
        <v>0.76980000000000004</v>
      </c>
      <c r="W172" s="114">
        <f t="shared" si="21"/>
        <v>3.030708661417323E-2</v>
      </c>
      <c r="X172" s="115">
        <f t="shared" si="25"/>
        <v>7.6089749925867351E-3</v>
      </c>
      <c r="Y172" s="116">
        <f t="shared" si="26"/>
        <v>2036.6786451122032</v>
      </c>
      <c r="Z172" s="117">
        <f t="shared" si="22"/>
        <v>3.905211074455893</v>
      </c>
      <c r="AA172" s="113">
        <f t="shared" si="23"/>
        <v>382.976470967529</v>
      </c>
    </row>
    <row r="173" spans="2:27" s="2" customFormat="1" ht="12" x14ac:dyDescent="0.2">
      <c r="B173" s="75">
        <v>131</v>
      </c>
      <c r="C173" s="75">
        <v>132.5</v>
      </c>
      <c r="D173" s="75">
        <v>0.78</v>
      </c>
      <c r="E173" s="75">
        <v>0.04</v>
      </c>
      <c r="F173" s="75">
        <v>0.76980000000000004</v>
      </c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96">
        <f t="shared" si="18"/>
        <v>132</v>
      </c>
      <c r="T173" s="112">
        <f t="shared" si="24"/>
        <v>13</v>
      </c>
      <c r="U173" s="113">
        <f t="shared" si="19"/>
        <v>0.78700000000000003</v>
      </c>
      <c r="V173" s="113">
        <f t="shared" si="20"/>
        <v>0.77500000000000002</v>
      </c>
      <c r="W173" s="114">
        <f t="shared" si="21"/>
        <v>3.0511811023622049E-2</v>
      </c>
      <c r="X173" s="115">
        <f t="shared" si="25"/>
        <v>7.6603736285460119E-3</v>
      </c>
      <c r="Y173" s="116">
        <f t="shared" si="26"/>
        <v>2036.7841357138725</v>
      </c>
      <c r="Z173" s="117">
        <f t="shared" si="22"/>
        <v>3.9400537638159201</v>
      </c>
      <c r="AA173" s="113">
        <f t="shared" si="23"/>
        <v>386.39342589152892</v>
      </c>
    </row>
    <row r="174" spans="2:27" s="2" customFormat="1" ht="12" x14ac:dyDescent="0.2">
      <c r="B174" s="75">
        <v>132</v>
      </c>
      <c r="C174" s="75">
        <v>132.6</v>
      </c>
      <c r="D174" s="75">
        <v>0.78700000000000003</v>
      </c>
      <c r="E174" s="75">
        <v>0.04</v>
      </c>
      <c r="F174" s="75">
        <v>0.77500000000000002</v>
      </c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96">
        <f t="shared" si="18"/>
        <v>133</v>
      </c>
      <c r="T174" s="112">
        <f t="shared" si="24"/>
        <v>13.099999999999994</v>
      </c>
      <c r="U174" s="113">
        <f t="shared" si="19"/>
        <v>0.79300000000000004</v>
      </c>
      <c r="V174" s="113">
        <f t="shared" si="20"/>
        <v>0.78129999999999999</v>
      </c>
      <c r="W174" s="114">
        <f t="shared" si="21"/>
        <v>3.0759842519685041E-2</v>
      </c>
      <c r="X174" s="115">
        <f t="shared" si="25"/>
        <v>7.722645052881289E-3</v>
      </c>
      <c r="Y174" s="116">
        <f t="shared" si="26"/>
        <v>2036.9119562758979</v>
      </c>
      <c r="Z174" s="117">
        <f t="shared" si="22"/>
        <v>3.969843161402077</v>
      </c>
      <c r="AA174" s="113">
        <f t="shared" si="23"/>
        <v>389.31481429852676</v>
      </c>
    </row>
    <row r="175" spans="2:27" s="2" customFormat="1" ht="12" x14ac:dyDescent="0.2">
      <c r="B175" s="75">
        <v>133</v>
      </c>
      <c r="C175" s="75">
        <v>132.69999999999999</v>
      </c>
      <c r="D175" s="75">
        <v>0.79300000000000004</v>
      </c>
      <c r="E175" s="75">
        <v>0.04</v>
      </c>
      <c r="F175" s="75">
        <v>0.78129999999999999</v>
      </c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96">
        <f t="shared" si="18"/>
        <v>134</v>
      </c>
      <c r="T175" s="112">
        <f t="shared" si="24"/>
        <v>13.200000000000017</v>
      </c>
      <c r="U175" s="113">
        <f t="shared" si="19"/>
        <v>0.79900000000000004</v>
      </c>
      <c r="V175" s="113">
        <f t="shared" si="20"/>
        <v>0.78639999999999999</v>
      </c>
      <c r="W175" s="114">
        <f t="shared" si="21"/>
        <v>3.0960629921259843E-2</v>
      </c>
      <c r="X175" s="115">
        <f t="shared" si="25"/>
        <v>7.7730552535336559E-3</v>
      </c>
      <c r="Y175" s="116">
        <f t="shared" si="26"/>
        <v>2037.0154418151394</v>
      </c>
      <c r="Z175" s="117">
        <f t="shared" si="22"/>
        <v>3.99967660173456</v>
      </c>
      <c r="AA175" s="113">
        <f t="shared" si="23"/>
        <v>392.24052189218008</v>
      </c>
    </row>
    <row r="176" spans="2:27" s="2" customFormat="1" ht="12" x14ac:dyDescent="0.2">
      <c r="B176" s="75">
        <v>134</v>
      </c>
      <c r="C176" s="75">
        <v>132.80000000000001</v>
      </c>
      <c r="D176" s="75">
        <v>0.79900000000000004</v>
      </c>
      <c r="E176" s="75">
        <v>0.05</v>
      </c>
      <c r="F176" s="75">
        <v>0.78639999999999999</v>
      </c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96">
        <f t="shared" si="18"/>
        <v>135</v>
      </c>
      <c r="T176" s="112">
        <f t="shared" si="24"/>
        <v>13.300000000000011</v>
      </c>
      <c r="U176" s="113">
        <f t="shared" si="19"/>
        <v>0.80500000000000005</v>
      </c>
      <c r="V176" s="113">
        <f t="shared" si="20"/>
        <v>0.79169999999999996</v>
      </c>
      <c r="W176" s="114">
        <f t="shared" si="21"/>
        <v>3.1169291338582678E-2</v>
      </c>
      <c r="X176" s="115">
        <f t="shared" si="25"/>
        <v>7.8254423247998417E-3</v>
      </c>
      <c r="Y176" s="116">
        <f t="shared" si="26"/>
        <v>2037.1229967532249</v>
      </c>
      <c r="Z176" s="117">
        <f t="shared" si="22"/>
        <v>4.0294989615663246</v>
      </c>
      <c r="AA176" s="113">
        <f t="shared" si="23"/>
        <v>395.16514284263263</v>
      </c>
    </row>
    <row r="177" spans="2:27" s="2" customFormat="1" ht="12" x14ac:dyDescent="0.2">
      <c r="B177" s="75">
        <v>135</v>
      </c>
      <c r="C177" s="75">
        <v>132.9</v>
      </c>
      <c r="D177" s="75">
        <v>0.80500000000000005</v>
      </c>
      <c r="E177" s="75">
        <v>0.05</v>
      </c>
      <c r="F177" s="75">
        <v>0.79169999999999996</v>
      </c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96">
        <f t="shared" si="18"/>
        <v>136</v>
      </c>
      <c r="T177" s="112">
        <f t="shared" si="24"/>
        <v>13.400000000000006</v>
      </c>
      <c r="U177" s="113">
        <f t="shared" si="19"/>
        <v>0.81100000000000005</v>
      </c>
      <c r="V177" s="113">
        <f t="shared" si="20"/>
        <v>0.79710000000000003</v>
      </c>
      <c r="W177" s="114">
        <f t="shared" si="21"/>
        <v>3.1381889763779529E-2</v>
      </c>
      <c r="X177" s="115">
        <f t="shared" si="25"/>
        <v>7.8788178313729373E-3</v>
      </c>
      <c r="Y177" s="116">
        <f t="shared" si="26"/>
        <v>2037.2325927117201</v>
      </c>
      <c r="Z177" s="117">
        <f t="shared" si="22"/>
        <v>4.0593141056084701</v>
      </c>
      <c r="AA177" s="113">
        <f t="shared" si="23"/>
        <v>398.08905615460134</v>
      </c>
    </row>
    <row r="178" spans="2:27" s="2" customFormat="1" ht="12" x14ac:dyDescent="0.2">
      <c r="B178" s="75">
        <v>136</v>
      </c>
      <c r="C178" s="75">
        <v>133</v>
      </c>
      <c r="D178" s="75">
        <v>0.81100000000000005</v>
      </c>
      <c r="E178" s="75">
        <v>0.05</v>
      </c>
      <c r="F178" s="75">
        <v>0.79710000000000003</v>
      </c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96">
        <f t="shared" si="18"/>
        <v>137</v>
      </c>
      <c r="T178" s="112">
        <f t="shared" si="24"/>
        <v>13.5</v>
      </c>
      <c r="U178" s="113">
        <f t="shared" si="19"/>
        <v>0.81799999999999995</v>
      </c>
      <c r="V178" s="113">
        <f t="shared" si="20"/>
        <v>0.80259999999999998</v>
      </c>
      <c r="W178" s="114">
        <f t="shared" si="21"/>
        <v>3.1598425196850397E-2</v>
      </c>
      <c r="X178" s="115">
        <f t="shared" si="25"/>
        <v>7.9331817732529401E-3</v>
      </c>
      <c r="Y178" s="116">
        <f t="shared" si="26"/>
        <v>2037.3442303476452</v>
      </c>
      <c r="Z178" s="117">
        <f t="shared" si="22"/>
        <v>4.0941269893191761</v>
      </c>
      <c r="AA178" s="113">
        <f t="shared" si="23"/>
        <v>401.5030880964182</v>
      </c>
    </row>
    <row r="179" spans="2:27" s="2" customFormat="1" ht="12" x14ac:dyDescent="0.2">
      <c r="B179" s="75">
        <v>137</v>
      </c>
      <c r="C179" s="75">
        <v>133.1</v>
      </c>
      <c r="D179" s="75">
        <v>0.81799999999999995</v>
      </c>
      <c r="E179" s="75">
        <v>0.05</v>
      </c>
      <c r="F179" s="75">
        <v>0.80259999999999998</v>
      </c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96">
        <f t="shared" si="18"/>
        <v>138</v>
      </c>
      <c r="T179" s="112">
        <f t="shared" si="24"/>
        <v>13.599999999999994</v>
      </c>
      <c r="U179" s="113">
        <f t="shared" si="19"/>
        <v>0.82399999999999995</v>
      </c>
      <c r="V179" s="113">
        <f t="shared" si="20"/>
        <v>0.80840000000000001</v>
      </c>
      <c r="W179" s="114">
        <f t="shared" si="21"/>
        <v>3.1826771653543307E-2</v>
      </c>
      <c r="X179" s="115">
        <f t="shared" si="25"/>
        <v>7.9905110210536714E-3</v>
      </c>
      <c r="Y179" s="116">
        <f t="shared" si="26"/>
        <v>2037.4619705643813</v>
      </c>
      <c r="Z179" s="117">
        <f t="shared" si="22"/>
        <v>4.1239189351212957</v>
      </c>
      <c r="AA179" s="113">
        <f t="shared" si="23"/>
        <v>404.42472640200998</v>
      </c>
    </row>
    <row r="180" spans="2:27" s="2" customFormat="1" ht="12" x14ac:dyDescent="0.2">
      <c r="B180" s="75">
        <v>138</v>
      </c>
      <c r="C180" s="75">
        <v>133.19999999999999</v>
      </c>
      <c r="D180" s="75">
        <v>0.82399999999999995</v>
      </c>
      <c r="E180" s="75">
        <v>0.05</v>
      </c>
      <c r="F180" s="75">
        <v>0.80840000000000001</v>
      </c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96">
        <f t="shared" si="18"/>
        <v>139</v>
      </c>
      <c r="T180" s="112">
        <f t="shared" si="24"/>
        <v>13.700000000000017</v>
      </c>
      <c r="U180" s="113">
        <f t="shared" si="19"/>
        <v>0.83099999999999996</v>
      </c>
      <c r="V180" s="113">
        <f t="shared" si="20"/>
        <v>0.81389999999999996</v>
      </c>
      <c r="W180" s="114">
        <f t="shared" si="21"/>
        <v>3.2043307086614174E-2</v>
      </c>
      <c r="X180" s="115">
        <f t="shared" si="25"/>
        <v>8.044874962933676E-3</v>
      </c>
      <c r="Y180" s="116">
        <f t="shared" si="26"/>
        <v>2037.5736333416128</v>
      </c>
      <c r="Z180" s="117">
        <f t="shared" si="22"/>
        <v>4.1587243088256658</v>
      </c>
      <c r="AA180" s="113">
        <f t="shared" si="23"/>
        <v>407.8380218520806</v>
      </c>
    </row>
    <row r="181" spans="2:27" s="2" customFormat="1" ht="12" x14ac:dyDescent="0.2">
      <c r="B181" s="75">
        <v>139</v>
      </c>
      <c r="C181" s="75">
        <v>133.30000000000001</v>
      </c>
      <c r="D181" s="75">
        <v>0.83099999999999996</v>
      </c>
      <c r="E181" s="75">
        <v>0.05</v>
      </c>
      <c r="F181" s="75">
        <v>0.81389999999999996</v>
      </c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96">
        <f t="shared" si="18"/>
        <v>140</v>
      </c>
      <c r="T181" s="112">
        <f t="shared" si="24"/>
        <v>13.800000000000011</v>
      </c>
      <c r="U181" s="113">
        <f t="shared" si="19"/>
        <v>0.83699999999999997</v>
      </c>
      <c r="V181" s="113">
        <f t="shared" si="20"/>
        <v>0.8196</v>
      </c>
      <c r="W181" s="114">
        <f t="shared" si="21"/>
        <v>3.2267716535433075E-2</v>
      </c>
      <c r="X181" s="115">
        <f t="shared" si="25"/>
        <v>8.1012157754274984E-3</v>
      </c>
      <c r="Y181" s="116">
        <f t="shared" si="26"/>
        <v>2037.689369499217</v>
      </c>
      <c r="Z181" s="117">
        <f t="shared" si="22"/>
        <v>4.188513287527007</v>
      </c>
      <c r="AA181" s="113">
        <f t="shared" si="23"/>
        <v>410.75936917985752</v>
      </c>
    </row>
    <row r="182" spans="2:27" s="2" customFormat="1" ht="12" x14ac:dyDescent="0.2">
      <c r="B182" s="75">
        <v>140</v>
      </c>
      <c r="C182" s="75">
        <v>133.4</v>
      </c>
      <c r="D182" s="75">
        <v>0.83699999999999997</v>
      </c>
      <c r="E182" s="75">
        <v>0.05</v>
      </c>
      <c r="F182" s="75">
        <v>0.8196</v>
      </c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96">
        <f t="shared" si="18"/>
        <v>141</v>
      </c>
      <c r="T182" s="112">
        <f t="shared" si="24"/>
        <v>13.900000000000006</v>
      </c>
      <c r="U182" s="113">
        <f t="shared" si="19"/>
        <v>0.84399999999999997</v>
      </c>
      <c r="V182" s="113">
        <f t="shared" si="20"/>
        <v>0.82499999999999996</v>
      </c>
      <c r="W182" s="114">
        <f t="shared" si="21"/>
        <v>3.2480314960629919E-2</v>
      </c>
      <c r="X182" s="115">
        <f t="shared" si="25"/>
        <v>8.1545912820005922E-3</v>
      </c>
      <c r="Y182" s="116">
        <f t="shared" si="26"/>
        <v>2037.7990264088319</v>
      </c>
      <c r="Z182" s="117">
        <f t="shared" si="22"/>
        <v>4.2233153949271607</v>
      </c>
      <c r="AA182" s="113">
        <f t="shared" si="23"/>
        <v>414.17234430981279</v>
      </c>
    </row>
    <row r="183" spans="2:27" s="2" customFormat="1" ht="12" x14ac:dyDescent="0.2">
      <c r="B183" s="75">
        <v>141</v>
      </c>
      <c r="C183" s="75">
        <v>133.5</v>
      </c>
      <c r="D183" s="75">
        <v>0.84399999999999997</v>
      </c>
      <c r="E183" s="75">
        <v>0.05</v>
      </c>
      <c r="F183" s="75">
        <v>0.82499999999999996</v>
      </c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96">
        <f t="shared" si="18"/>
        <v>142</v>
      </c>
      <c r="T183" s="112">
        <f t="shared" si="24"/>
        <v>14</v>
      </c>
      <c r="U183" s="113">
        <f t="shared" si="19"/>
        <v>0.85</v>
      </c>
      <c r="V183" s="113">
        <f t="shared" si="20"/>
        <v>0.83040000000000003</v>
      </c>
      <c r="W183" s="114">
        <f t="shared" si="21"/>
        <v>3.269291338582677E-2</v>
      </c>
      <c r="X183" s="115">
        <f t="shared" si="25"/>
        <v>8.2079667885736878E-3</v>
      </c>
      <c r="Y183" s="116">
        <f t="shared" si="26"/>
        <v>2037.9086951213103</v>
      </c>
      <c r="Z183" s="117">
        <f t="shared" si="22"/>
        <v>4.2531100734540281</v>
      </c>
      <c r="AA183" s="113">
        <f t="shared" si="23"/>
        <v>417.09425060841704</v>
      </c>
    </row>
    <row r="184" spans="2:27" s="2" customFormat="1" ht="12" x14ac:dyDescent="0.2">
      <c r="B184" s="75">
        <v>142</v>
      </c>
      <c r="C184" s="75">
        <v>133.6</v>
      </c>
      <c r="D184" s="75">
        <v>0.85</v>
      </c>
      <c r="E184" s="75">
        <v>0.05</v>
      </c>
      <c r="F184" s="75">
        <v>0.83040000000000003</v>
      </c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96">
        <f t="shared" si="18"/>
        <v>143</v>
      </c>
      <c r="T184" s="112">
        <f t="shared" si="24"/>
        <v>14.099999999999994</v>
      </c>
      <c r="U184" s="113">
        <f t="shared" si="19"/>
        <v>0.85599999999999998</v>
      </c>
      <c r="V184" s="113">
        <f t="shared" si="20"/>
        <v>0.83650000000000002</v>
      </c>
      <c r="W184" s="114">
        <f t="shared" si="21"/>
        <v>3.2933070866141737E-2</v>
      </c>
      <c r="X184" s="115">
        <f t="shared" si="25"/>
        <v>8.2682613422951461E-3</v>
      </c>
      <c r="Y184" s="116">
        <f t="shared" si="26"/>
        <v>2038.0325943477924</v>
      </c>
      <c r="Z184" s="117">
        <f t="shared" si="22"/>
        <v>4.2828716401335676</v>
      </c>
      <c r="AA184" s="113">
        <f t="shared" si="23"/>
        <v>420.01290969241614</v>
      </c>
    </row>
    <row r="185" spans="2:27" s="2" customFormat="1" ht="12" x14ac:dyDescent="0.2">
      <c r="B185" s="75">
        <v>143</v>
      </c>
      <c r="C185" s="75">
        <v>133.69999999999999</v>
      </c>
      <c r="D185" s="75">
        <v>0.85599999999999998</v>
      </c>
      <c r="E185" s="75">
        <v>0.05</v>
      </c>
      <c r="F185" s="75">
        <v>0.83650000000000002</v>
      </c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96">
        <f t="shared" si="18"/>
        <v>144</v>
      </c>
      <c r="T185" s="112">
        <f t="shared" si="24"/>
        <v>14.200000000000017</v>
      </c>
      <c r="U185" s="113">
        <f t="shared" si="19"/>
        <v>0.86299999999999999</v>
      </c>
      <c r="V185" s="113">
        <f t="shared" si="20"/>
        <v>0.84250000000000003</v>
      </c>
      <c r="W185" s="114">
        <f t="shared" si="21"/>
        <v>3.3169291338582672E-2</v>
      </c>
      <c r="X185" s="115">
        <f t="shared" si="25"/>
        <v>8.3275674607096971E-3</v>
      </c>
      <c r="Y185" s="116">
        <f t="shared" si="26"/>
        <v>2038.1544771373176</v>
      </c>
      <c r="Z185" s="117">
        <f t="shared" si="22"/>
        <v>4.3176369106035688</v>
      </c>
      <c r="AA185" s="113">
        <f t="shared" si="23"/>
        <v>423.42227229612325</v>
      </c>
    </row>
    <row r="186" spans="2:27" s="2" customFormat="1" ht="12" x14ac:dyDescent="0.2">
      <c r="B186" s="75">
        <v>144</v>
      </c>
      <c r="C186" s="75">
        <v>133.80000000000001</v>
      </c>
      <c r="D186" s="75">
        <v>0.86299999999999999</v>
      </c>
      <c r="E186" s="75">
        <v>0.05</v>
      </c>
      <c r="F186" s="75">
        <v>0.84250000000000003</v>
      </c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96">
        <f t="shared" si="18"/>
        <v>145</v>
      </c>
      <c r="T186" s="112">
        <f t="shared" si="24"/>
        <v>14.300000000000011</v>
      </c>
      <c r="U186" s="113">
        <f t="shared" si="19"/>
        <v>0.86899999999999999</v>
      </c>
      <c r="V186" s="113">
        <f t="shared" si="20"/>
        <v>0.84819999999999995</v>
      </c>
      <c r="W186" s="114">
        <f t="shared" si="21"/>
        <v>3.339370078740158E-2</v>
      </c>
      <c r="X186" s="115">
        <f t="shared" si="25"/>
        <v>8.3839082732035178E-3</v>
      </c>
      <c r="Y186" s="116">
        <f t="shared" si="26"/>
        <v>2038.2702792911834</v>
      </c>
      <c r="Z186" s="117">
        <f t="shared" si="22"/>
        <v>4.3474082363019662</v>
      </c>
      <c r="AA186" s="113">
        <f t="shared" si="23"/>
        <v>426.34188842816184</v>
      </c>
    </row>
    <row r="187" spans="2:27" s="2" customFormat="1" ht="12" x14ac:dyDescent="0.2">
      <c r="B187" s="75">
        <v>145</v>
      </c>
      <c r="C187" s="75">
        <v>133.9</v>
      </c>
      <c r="D187" s="75">
        <v>0.86899999999999999</v>
      </c>
      <c r="E187" s="75">
        <v>0.05</v>
      </c>
      <c r="F187" s="75">
        <v>0.84819999999999995</v>
      </c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96">
        <f t="shared" si="18"/>
        <v>146</v>
      </c>
      <c r="T187" s="112">
        <f t="shared" si="24"/>
        <v>14.400000000000006</v>
      </c>
      <c r="U187" s="113">
        <f t="shared" si="19"/>
        <v>0.876</v>
      </c>
      <c r="V187" s="113">
        <f t="shared" si="20"/>
        <v>0.85350000000000004</v>
      </c>
      <c r="W187" s="114">
        <f t="shared" si="21"/>
        <v>3.3602362204724408E-2</v>
      </c>
      <c r="X187" s="115">
        <f t="shared" si="25"/>
        <v>8.4362953444697044E-3</v>
      </c>
      <c r="Y187" s="116">
        <f t="shared" si="26"/>
        <v>2038.3779667850674</v>
      </c>
      <c r="Z187" s="117">
        <f t="shared" si="22"/>
        <v>4.3821961115918384</v>
      </c>
      <c r="AA187" s="113">
        <f t="shared" si="23"/>
        <v>429.75346784268299</v>
      </c>
    </row>
    <row r="188" spans="2:27" s="2" customFormat="1" ht="12" x14ac:dyDescent="0.2">
      <c r="B188" s="75">
        <v>146</v>
      </c>
      <c r="C188" s="75">
        <v>134</v>
      </c>
      <c r="D188" s="75">
        <v>0.876</v>
      </c>
      <c r="E188" s="75">
        <v>0.05</v>
      </c>
      <c r="F188" s="75">
        <v>0.85350000000000004</v>
      </c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96">
        <f t="shared" si="18"/>
        <v>147</v>
      </c>
      <c r="T188" s="112">
        <f t="shared" si="24"/>
        <v>14.5</v>
      </c>
      <c r="U188" s="113">
        <f t="shared" si="19"/>
        <v>0.88200000000000001</v>
      </c>
      <c r="V188" s="113">
        <f t="shared" si="20"/>
        <v>0.85809999999999997</v>
      </c>
      <c r="W188" s="114">
        <f t="shared" si="21"/>
        <v>3.3783464566929135E-2</v>
      </c>
      <c r="X188" s="115">
        <f t="shared" si="25"/>
        <v>8.4817633685875249E-3</v>
      </c>
      <c r="Y188" s="116">
        <f t="shared" si="26"/>
        <v>2038.4714406266278</v>
      </c>
      <c r="Z188" s="117">
        <f t="shared" si="22"/>
        <v>4.4120088320861202</v>
      </c>
      <c r="AA188" s="113">
        <f t="shared" si="23"/>
        <v>432.67714348201633</v>
      </c>
    </row>
    <row r="189" spans="2:27" s="2" customFormat="1" ht="12" x14ac:dyDescent="0.2">
      <c r="B189" s="75">
        <v>147</v>
      </c>
      <c r="C189" s="75">
        <v>134.1</v>
      </c>
      <c r="D189" s="75">
        <v>0.88200000000000001</v>
      </c>
      <c r="E189" s="75">
        <v>0.05</v>
      </c>
      <c r="F189" s="75">
        <v>0.85809999999999997</v>
      </c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96">
        <f t="shared" si="18"/>
        <v>148</v>
      </c>
      <c r="T189" s="112">
        <f t="shared" si="24"/>
        <v>14.599999999999994</v>
      </c>
      <c r="U189" s="113">
        <f t="shared" si="19"/>
        <v>0.88900000000000001</v>
      </c>
      <c r="V189" s="113">
        <f t="shared" si="20"/>
        <v>0.8629</v>
      </c>
      <c r="W189" s="114">
        <f t="shared" si="21"/>
        <v>3.3972440944881888E-2</v>
      </c>
      <c r="X189" s="115">
        <f t="shared" si="25"/>
        <v>8.529208263319165E-3</v>
      </c>
      <c r="Y189" s="116">
        <f t="shared" si="26"/>
        <v>2038.56898768875</v>
      </c>
      <c r="Z189" s="117">
        <f t="shared" si="22"/>
        <v>4.4468119817115896</v>
      </c>
      <c r="AA189" s="113">
        <f t="shared" si="23"/>
        <v>436.09022082098556</v>
      </c>
    </row>
    <row r="190" spans="2:27" s="2" customFormat="1" ht="12" x14ac:dyDescent="0.2">
      <c r="B190" s="75">
        <v>148</v>
      </c>
      <c r="C190" s="75">
        <v>134.19999999999999</v>
      </c>
      <c r="D190" s="75">
        <v>0.88900000000000001</v>
      </c>
      <c r="E190" s="75">
        <v>0.05</v>
      </c>
      <c r="F190" s="75">
        <v>0.8629</v>
      </c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96">
        <f t="shared" si="18"/>
        <v>149</v>
      </c>
      <c r="T190" s="112">
        <f t="shared" si="24"/>
        <v>14.700000000000017</v>
      </c>
      <c r="U190" s="113">
        <f t="shared" si="19"/>
        <v>0.89600000000000002</v>
      </c>
      <c r="V190" s="113">
        <f t="shared" si="20"/>
        <v>0.86670000000000003</v>
      </c>
      <c r="W190" s="114">
        <f t="shared" si="21"/>
        <v>3.412204724409449E-2</v>
      </c>
      <c r="X190" s="115">
        <f t="shared" si="25"/>
        <v>8.5667688049817139E-3</v>
      </c>
      <c r="Y190" s="116">
        <f t="shared" si="26"/>
        <v>2038.6462190675106</v>
      </c>
      <c r="Z190" s="117">
        <f t="shared" si="22"/>
        <v>4.4816564613055307</v>
      </c>
      <c r="AA190" s="113">
        <f t="shared" si="23"/>
        <v>439.50735130975102</v>
      </c>
    </row>
    <row r="191" spans="2:27" s="2" customFormat="1" ht="12" x14ac:dyDescent="0.2">
      <c r="B191" s="75">
        <v>149</v>
      </c>
      <c r="C191" s="75">
        <v>134.30000000000001</v>
      </c>
      <c r="D191" s="75">
        <v>0.89600000000000002</v>
      </c>
      <c r="E191" s="75">
        <v>0.05</v>
      </c>
      <c r="F191" s="75">
        <v>0.86670000000000003</v>
      </c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96">
        <f t="shared" si="18"/>
        <v>150</v>
      </c>
      <c r="T191" s="112">
        <f t="shared" si="24"/>
        <v>14.800000000000011</v>
      </c>
      <c r="U191" s="113">
        <f t="shared" si="19"/>
        <v>0.90200000000000002</v>
      </c>
      <c r="V191" s="113">
        <f t="shared" si="20"/>
        <v>0.87139999999999995</v>
      </c>
      <c r="W191" s="114">
        <f t="shared" si="21"/>
        <v>3.4307086614173234E-2</v>
      </c>
      <c r="X191" s="115">
        <f t="shared" si="25"/>
        <v>8.6132252644064433E-3</v>
      </c>
      <c r="Y191" s="116">
        <f t="shared" si="26"/>
        <v>2038.7417501838931</v>
      </c>
      <c r="Z191" s="117">
        <f t="shared" si="22"/>
        <v>4.5114561465032903</v>
      </c>
      <c r="AA191" s="113">
        <f t="shared" si="23"/>
        <v>442.42974860285284</v>
      </c>
    </row>
    <row r="192" spans="2:27" s="2" customFormat="1" ht="12" x14ac:dyDescent="0.2">
      <c r="B192" s="75">
        <v>150</v>
      </c>
      <c r="C192" s="75">
        <v>134.4</v>
      </c>
      <c r="D192" s="75">
        <v>0.90200000000000002</v>
      </c>
      <c r="E192" s="75">
        <v>0.05</v>
      </c>
      <c r="F192" s="75">
        <v>0.87139999999999995</v>
      </c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96">
        <f t="shared" si="18"/>
        <v>151</v>
      </c>
      <c r="T192" s="112">
        <f t="shared" si="24"/>
        <v>14.900000000000006</v>
      </c>
      <c r="U192" s="113">
        <f t="shared" si="19"/>
        <v>0.90800000000000003</v>
      </c>
      <c r="V192" s="113">
        <f t="shared" si="20"/>
        <v>0.87690000000000001</v>
      </c>
      <c r="W192" s="114">
        <f t="shared" si="21"/>
        <v>3.4523622047244094E-2</v>
      </c>
      <c r="X192" s="115">
        <f t="shared" si="25"/>
        <v>8.6675892062864478E-3</v>
      </c>
      <c r="Y192" s="116">
        <f t="shared" si="26"/>
        <v>2038.8535532852632</v>
      </c>
      <c r="Z192" s="117">
        <f t="shared" si="22"/>
        <v>4.5412167956256138</v>
      </c>
      <c r="AA192" s="113">
        <f t="shared" si="23"/>
        <v>445.34831770379662</v>
      </c>
    </row>
    <row r="193" spans="2:27" s="2" customFormat="1" ht="12" x14ac:dyDescent="0.2">
      <c r="B193" s="75">
        <v>151</v>
      </c>
      <c r="C193" s="75">
        <v>134.5</v>
      </c>
      <c r="D193" s="75">
        <v>0.90800000000000003</v>
      </c>
      <c r="E193" s="75">
        <v>0.05</v>
      </c>
      <c r="F193" s="75">
        <v>0.87690000000000001</v>
      </c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96">
        <f t="shared" si="18"/>
        <v>152</v>
      </c>
      <c r="T193" s="112">
        <f t="shared" si="24"/>
        <v>15</v>
      </c>
      <c r="U193" s="113">
        <f t="shared" si="19"/>
        <v>0.91400000000000003</v>
      </c>
      <c r="V193" s="113">
        <f t="shared" si="20"/>
        <v>0.88219999999999998</v>
      </c>
      <c r="W193" s="114">
        <f t="shared" si="21"/>
        <v>3.4732283464566929E-2</v>
      </c>
      <c r="X193" s="115">
        <f t="shared" si="25"/>
        <v>8.7199762775526345E-3</v>
      </c>
      <c r="Y193" s="116">
        <f t="shared" si="26"/>
        <v>2038.961302421573</v>
      </c>
      <c r="Z193" s="117">
        <f t="shared" si="22"/>
        <v>4.5709832692415642</v>
      </c>
      <c r="AA193" s="113">
        <f t="shared" si="23"/>
        <v>448.26745800152639</v>
      </c>
    </row>
    <row r="194" spans="2:27" s="2" customFormat="1" ht="12" x14ac:dyDescent="0.2">
      <c r="B194" s="75">
        <v>152</v>
      </c>
      <c r="C194" s="75">
        <v>134.6</v>
      </c>
      <c r="D194" s="75">
        <v>0.91400000000000003</v>
      </c>
      <c r="E194" s="75">
        <v>0.05</v>
      </c>
      <c r="F194" s="75">
        <v>0.88219999999999998</v>
      </c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96">
        <f t="shared" si="18"/>
        <v>153</v>
      </c>
      <c r="T194" s="112">
        <f t="shared" si="24"/>
        <v>15.099999999999994</v>
      </c>
      <c r="U194" s="113">
        <f t="shared" si="19"/>
        <v>0.92100000000000004</v>
      </c>
      <c r="V194" s="113">
        <f t="shared" si="20"/>
        <v>0.88829999999999998</v>
      </c>
      <c r="W194" s="114">
        <f t="shared" si="21"/>
        <v>3.4972440944881888E-2</v>
      </c>
      <c r="X194" s="115">
        <f t="shared" si="25"/>
        <v>8.7802708312740927E-3</v>
      </c>
      <c r="Y194" s="116">
        <f t="shared" si="26"/>
        <v>2039.0853296762443</v>
      </c>
      <c r="Z194" s="117">
        <f t="shared" si="22"/>
        <v>4.6057106406092014</v>
      </c>
      <c r="AA194" s="113">
        <f t="shared" si="23"/>
        <v>451.67310391381795</v>
      </c>
    </row>
    <row r="195" spans="2:27" s="2" customFormat="1" ht="12" x14ac:dyDescent="0.2">
      <c r="B195" s="75">
        <v>153</v>
      </c>
      <c r="C195" s="75">
        <v>134.69999999999999</v>
      </c>
      <c r="D195" s="75">
        <v>0.92100000000000004</v>
      </c>
      <c r="E195" s="75">
        <v>0.05</v>
      </c>
      <c r="F195" s="75">
        <v>0.88829999999999998</v>
      </c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96">
        <f t="shared" si="18"/>
        <v>154</v>
      </c>
      <c r="T195" s="112">
        <f t="shared" si="24"/>
        <v>15.200000000000017</v>
      </c>
      <c r="U195" s="113">
        <f t="shared" si="19"/>
        <v>0.92700000000000005</v>
      </c>
      <c r="V195" s="113">
        <f t="shared" si="20"/>
        <v>0.89419999999999999</v>
      </c>
      <c r="W195" s="114">
        <f t="shared" si="21"/>
        <v>3.5204724409448822E-2</v>
      </c>
      <c r="X195" s="115">
        <f t="shared" si="25"/>
        <v>8.838588514381733E-3</v>
      </c>
      <c r="Y195" s="116">
        <f t="shared" si="26"/>
        <v>2039.2053048192506</v>
      </c>
      <c r="Z195" s="117">
        <f t="shared" si="22"/>
        <v>4.6354425312942453</v>
      </c>
      <c r="AA195" s="113">
        <f t="shared" si="23"/>
        <v>454.58885273063112</v>
      </c>
    </row>
    <row r="196" spans="2:27" s="2" customFormat="1" ht="12" x14ac:dyDescent="0.2">
      <c r="B196" s="75">
        <v>154</v>
      </c>
      <c r="C196" s="75">
        <v>134.80000000000001</v>
      </c>
      <c r="D196" s="75">
        <v>0.92700000000000005</v>
      </c>
      <c r="E196" s="75">
        <v>0.05</v>
      </c>
      <c r="F196" s="75">
        <v>0.89419999999999999</v>
      </c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96">
        <f t="shared" si="18"/>
        <v>155</v>
      </c>
      <c r="T196" s="112">
        <f t="shared" si="24"/>
        <v>15.300000000000011</v>
      </c>
      <c r="U196" s="113">
        <f t="shared" si="19"/>
        <v>0.93300000000000005</v>
      </c>
      <c r="V196" s="113">
        <f t="shared" si="20"/>
        <v>0.90010000000000001</v>
      </c>
      <c r="W196" s="114">
        <f t="shared" si="21"/>
        <v>3.5437007874015748E-2</v>
      </c>
      <c r="X196" s="115">
        <f t="shared" si="25"/>
        <v>8.8969061974893751E-3</v>
      </c>
      <c r="Y196" s="116">
        <f t="shared" si="26"/>
        <v>2039.3252940812172</v>
      </c>
      <c r="Z196" s="117">
        <f t="shared" si="22"/>
        <v>4.6651708913786987</v>
      </c>
      <c r="AA196" s="113">
        <f t="shared" si="23"/>
        <v>457.50425530829648</v>
      </c>
    </row>
    <row r="197" spans="2:27" s="2" customFormat="1" ht="12" x14ac:dyDescent="0.2">
      <c r="B197" s="75">
        <v>155</v>
      </c>
      <c r="C197" s="75">
        <v>134.9</v>
      </c>
      <c r="D197" s="75">
        <v>0.93300000000000005</v>
      </c>
      <c r="E197" s="75">
        <v>0.05</v>
      </c>
      <c r="F197" s="75">
        <v>0.90010000000000001</v>
      </c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96">
        <f t="shared" si="18"/>
        <v>156</v>
      </c>
      <c r="T197" s="112">
        <f t="shared" si="24"/>
        <v>15.400000000000006</v>
      </c>
      <c r="U197" s="113">
        <f t="shared" si="19"/>
        <v>0.94</v>
      </c>
      <c r="V197" s="113">
        <f t="shared" si="20"/>
        <v>0.90580000000000005</v>
      </c>
      <c r="W197" s="114">
        <f t="shared" si="21"/>
        <v>3.5661417322834642E-2</v>
      </c>
      <c r="X197" s="115">
        <f t="shared" si="25"/>
        <v>8.9532470099831975E-3</v>
      </c>
      <c r="Y197" s="116">
        <f t="shared" si="26"/>
        <v>2039.4412293220735</v>
      </c>
      <c r="Z197" s="117">
        <f t="shared" si="22"/>
        <v>4.6999049848502814</v>
      </c>
      <c r="AA197" s="113">
        <f t="shared" si="23"/>
        <v>460.91056044427597</v>
      </c>
    </row>
    <row r="198" spans="2:27" s="2" customFormat="1" ht="12" x14ac:dyDescent="0.2">
      <c r="B198" s="75">
        <v>156</v>
      </c>
      <c r="C198" s="75">
        <v>135</v>
      </c>
      <c r="D198" s="75">
        <v>0.94</v>
      </c>
      <c r="E198" s="75">
        <v>0.05</v>
      </c>
      <c r="F198" s="75">
        <v>0.90580000000000005</v>
      </c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96">
        <f t="shared" si="18"/>
        <v>157</v>
      </c>
      <c r="T198" s="112">
        <f t="shared" si="24"/>
        <v>15.5</v>
      </c>
      <c r="U198" s="113">
        <f t="shared" si="19"/>
        <v>0.94599999999999995</v>
      </c>
      <c r="V198" s="113">
        <f t="shared" si="20"/>
        <v>0.91069999999999995</v>
      </c>
      <c r="W198" s="114">
        <f t="shared" si="21"/>
        <v>3.5854330708661418E-2</v>
      </c>
      <c r="X198" s="115">
        <f t="shared" si="25"/>
        <v>9.0016803400217449E-3</v>
      </c>
      <c r="Y198" s="116">
        <f t="shared" si="26"/>
        <v>2039.5409034871998</v>
      </c>
      <c r="Z198" s="117">
        <f t="shared" si="22"/>
        <v>4.7296732237665271</v>
      </c>
      <c r="AA198" s="113">
        <f t="shared" si="23"/>
        <v>463.82987386157959</v>
      </c>
    </row>
    <row r="199" spans="2:27" s="2" customFormat="1" ht="12" x14ac:dyDescent="0.2">
      <c r="B199" s="75">
        <v>157</v>
      </c>
      <c r="C199" s="75">
        <v>135.1</v>
      </c>
      <c r="D199" s="75">
        <v>0.94599999999999995</v>
      </c>
      <c r="E199" s="75">
        <v>0.05</v>
      </c>
      <c r="F199" s="75">
        <v>0.91069999999999995</v>
      </c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96">
        <f t="shared" si="18"/>
        <v>158</v>
      </c>
      <c r="T199" s="112">
        <f t="shared" si="24"/>
        <v>15.599999999999994</v>
      </c>
      <c r="U199" s="113">
        <f t="shared" si="19"/>
        <v>0.95399999999999996</v>
      </c>
      <c r="V199" s="113">
        <f t="shared" si="20"/>
        <v>0.91590000000000005</v>
      </c>
      <c r="W199" s="114">
        <f t="shared" si="21"/>
        <v>3.6059055118110236E-2</v>
      </c>
      <c r="X199" s="115">
        <f t="shared" si="25"/>
        <v>9.0530789759810226E-3</v>
      </c>
      <c r="Y199" s="116">
        <f t="shared" si="26"/>
        <v>2039.6466908085977</v>
      </c>
      <c r="Z199" s="117">
        <f t="shared" si="22"/>
        <v>4.7694230789271916</v>
      </c>
      <c r="AA199" s="113">
        <f t="shared" si="23"/>
        <v>467.72806501198312</v>
      </c>
    </row>
    <row r="200" spans="2:27" s="2" customFormat="1" ht="12" x14ac:dyDescent="0.2">
      <c r="B200" s="75">
        <v>158</v>
      </c>
      <c r="C200" s="75">
        <v>135.19999999999999</v>
      </c>
      <c r="D200" s="75">
        <v>0.95399999999999996</v>
      </c>
      <c r="E200" s="75">
        <v>0.05</v>
      </c>
      <c r="F200" s="75">
        <v>0.91590000000000005</v>
      </c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96">
        <f t="shared" si="18"/>
        <v>159</v>
      </c>
      <c r="T200" s="112">
        <f t="shared" si="24"/>
        <v>15.700000000000017</v>
      </c>
      <c r="U200" s="113">
        <f t="shared" si="19"/>
        <v>0.96</v>
      </c>
      <c r="V200" s="113">
        <f t="shared" si="20"/>
        <v>0.92100000000000004</v>
      </c>
      <c r="W200" s="114">
        <f t="shared" si="21"/>
        <v>3.6259842519685039E-2</v>
      </c>
      <c r="X200" s="115">
        <f t="shared" si="25"/>
        <v>9.1034891766333895E-3</v>
      </c>
      <c r="Y200" s="116">
        <f t="shared" si="26"/>
        <v>2039.7504544184403</v>
      </c>
      <c r="Z200" s="117">
        <f t="shared" si="22"/>
        <v>4.7991753004859641</v>
      </c>
      <c r="AA200" s="113">
        <f t="shared" si="23"/>
        <v>470.64580763812535</v>
      </c>
    </row>
    <row r="201" spans="2:27" s="2" customFormat="1" ht="12" x14ac:dyDescent="0.2">
      <c r="B201" s="75">
        <v>159</v>
      </c>
      <c r="C201" s="75">
        <v>135.30000000000001</v>
      </c>
      <c r="D201" s="75">
        <v>0.96</v>
      </c>
      <c r="E201" s="75">
        <v>0.05</v>
      </c>
      <c r="F201" s="75">
        <v>0.92100000000000004</v>
      </c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96">
        <f t="shared" si="18"/>
        <v>160</v>
      </c>
      <c r="T201" s="112">
        <f t="shared" si="24"/>
        <v>15.800000000000011</v>
      </c>
      <c r="U201" s="113">
        <f t="shared" si="19"/>
        <v>0.96699999999999997</v>
      </c>
      <c r="V201" s="113">
        <f t="shared" si="20"/>
        <v>0.92689999999999995</v>
      </c>
      <c r="W201" s="114">
        <f t="shared" si="21"/>
        <v>3.6492125984251972E-2</v>
      </c>
      <c r="X201" s="115">
        <f t="shared" si="25"/>
        <v>9.1618068597410299E-3</v>
      </c>
      <c r="Y201" s="116">
        <f t="shared" si="26"/>
        <v>2039.8705078453702</v>
      </c>
      <c r="Z201" s="117">
        <f t="shared" si="22"/>
        <v>4.8338847794879056</v>
      </c>
      <c r="AA201" s="113">
        <f t="shared" si="23"/>
        <v>474.04969888083809</v>
      </c>
    </row>
    <row r="202" spans="2:27" s="2" customFormat="1" ht="12" x14ac:dyDescent="0.2">
      <c r="B202" s="75">
        <v>160</v>
      </c>
      <c r="C202" s="75">
        <v>135.4</v>
      </c>
      <c r="D202" s="75">
        <v>0.96699999999999997</v>
      </c>
      <c r="E202" s="75">
        <v>0.05</v>
      </c>
      <c r="F202" s="75">
        <v>0.92689999999999995</v>
      </c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96">
        <f t="shared" si="18"/>
        <v>161</v>
      </c>
      <c r="T202" s="112">
        <f t="shared" si="24"/>
        <v>15.900000000000006</v>
      </c>
      <c r="U202" s="113">
        <f t="shared" si="19"/>
        <v>0.97299999999999998</v>
      </c>
      <c r="V202" s="113">
        <f t="shared" si="20"/>
        <v>0.93340000000000001</v>
      </c>
      <c r="W202" s="114">
        <f t="shared" si="21"/>
        <v>3.6748031496062997E-2</v>
      </c>
      <c r="X202" s="115">
        <f t="shared" si="25"/>
        <v>9.2260551546901257E-3</v>
      </c>
      <c r="Y202" s="116">
        <f t="shared" si="26"/>
        <v>2040.0027864571846</v>
      </c>
      <c r="Z202" s="117">
        <f t="shared" si="22"/>
        <v>4.8635624744565691</v>
      </c>
      <c r="AA202" s="113">
        <f t="shared" si="23"/>
        <v>476.96013282892704</v>
      </c>
    </row>
    <row r="203" spans="2:27" s="2" customFormat="1" ht="12" x14ac:dyDescent="0.2">
      <c r="B203" s="75">
        <v>161</v>
      </c>
      <c r="C203" s="75">
        <v>135.5</v>
      </c>
      <c r="D203" s="75">
        <v>0.97299999999999998</v>
      </c>
      <c r="E203" s="75">
        <v>0.06</v>
      </c>
      <c r="F203" s="75">
        <v>0.93340000000000001</v>
      </c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96">
        <f t="shared" si="18"/>
        <v>162</v>
      </c>
      <c r="T203" s="112">
        <f t="shared" si="24"/>
        <v>16</v>
      </c>
      <c r="U203" s="113">
        <f t="shared" si="19"/>
        <v>0.97899999999999998</v>
      </c>
      <c r="V203" s="113">
        <f t="shared" si="20"/>
        <v>0.93969999999999998</v>
      </c>
      <c r="W203" s="114">
        <f t="shared" si="21"/>
        <v>3.6996062992125989E-2</v>
      </c>
      <c r="X203" s="115">
        <f t="shared" si="25"/>
        <v>9.2883265790254018E-3</v>
      </c>
      <c r="Y203" s="116">
        <f t="shared" si="26"/>
        <v>2040.1310113308475</v>
      </c>
      <c r="Z203" s="117">
        <f t="shared" si="22"/>
        <v>4.893246043786097</v>
      </c>
      <c r="AA203" s="113">
        <f t="shared" si="23"/>
        <v>479.87114286418529</v>
      </c>
    </row>
    <row r="204" spans="2:27" s="2" customFormat="1" ht="12" x14ac:dyDescent="0.2">
      <c r="B204" s="75">
        <v>162</v>
      </c>
      <c r="C204" s="75">
        <v>135.6</v>
      </c>
      <c r="D204" s="75">
        <v>0.97899999999999998</v>
      </c>
      <c r="E204" s="75">
        <v>0.06</v>
      </c>
      <c r="F204" s="75">
        <v>0.93969999999999998</v>
      </c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96">
        <f t="shared" si="18"/>
        <v>163</v>
      </c>
      <c r="T204" s="112">
        <f t="shared" si="24"/>
        <v>16.099999999999994</v>
      </c>
      <c r="U204" s="113">
        <f t="shared" si="19"/>
        <v>0.98599999999999999</v>
      </c>
      <c r="V204" s="113">
        <f t="shared" si="20"/>
        <v>0.94599999999999995</v>
      </c>
      <c r="W204" s="114">
        <f t="shared" si="21"/>
        <v>3.7244094488188981E-2</v>
      </c>
      <c r="X204" s="115">
        <f t="shared" si="25"/>
        <v>9.3505980033606797E-3</v>
      </c>
      <c r="Y204" s="116">
        <f t="shared" si="26"/>
        <v>2040.2592523247349</v>
      </c>
      <c r="Z204" s="117">
        <f t="shared" si="22"/>
        <v>4.9279237374092943</v>
      </c>
      <c r="AA204" s="113">
        <f t="shared" si="23"/>
        <v>483.27191697649255</v>
      </c>
    </row>
    <row r="205" spans="2:27" s="2" customFormat="1" ht="12" x14ac:dyDescent="0.2">
      <c r="B205" s="75">
        <v>163</v>
      </c>
      <c r="C205" s="75">
        <v>135.69999999999999</v>
      </c>
      <c r="D205" s="75">
        <v>0.98599999999999999</v>
      </c>
      <c r="E205" s="75">
        <v>0.06</v>
      </c>
      <c r="F205" s="75">
        <v>0.94599999999999995</v>
      </c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96">
        <f t="shared" si="18"/>
        <v>164</v>
      </c>
      <c r="T205" s="112">
        <f t="shared" si="24"/>
        <v>16.200000000000017</v>
      </c>
      <c r="U205" s="113">
        <f t="shared" si="19"/>
        <v>0.99199999999999999</v>
      </c>
      <c r="V205" s="113">
        <f t="shared" si="20"/>
        <v>0.95130000000000003</v>
      </c>
      <c r="W205" s="114">
        <f t="shared" si="21"/>
        <v>3.7452755905511809E-2</v>
      </c>
      <c r="X205" s="115">
        <f t="shared" si="25"/>
        <v>9.4029850746268663E-3</v>
      </c>
      <c r="Y205" s="116">
        <f t="shared" si="26"/>
        <v>2040.3671500926896</v>
      </c>
      <c r="Z205" s="117">
        <f t="shared" si="22"/>
        <v>4.9576489209505636</v>
      </c>
      <c r="AA205" s="113">
        <f t="shared" si="23"/>
        <v>486.18700803673278</v>
      </c>
    </row>
    <row r="206" spans="2:27" s="2" customFormat="1" ht="12" x14ac:dyDescent="0.2">
      <c r="B206" s="75">
        <v>164</v>
      </c>
      <c r="C206" s="75">
        <v>135.80000000000001</v>
      </c>
      <c r="D206" s="75">
        <v>0.99199999999999999</v>
      </c>
      <c r="E206" s="75">
        <v>0.06</v>
      </c>
      <c r="F206" s="75">
        <v>0.95130000000000003</v>
      </c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96">
        <f t="shared" si="18"/>
        <v>165</v>
      </c>
      <c r="T206" s="112">
        <f t="shared" si="24"/>
        <v>16.300000000000011</v>
      </c>
      <c r="U206" s="113">
        <f t="shared" si="19"/>
        <v>0.999</v>
      </c>
      <c r="V206" s="113">
        <f t="shared" si="20"/>
        <v>0.95630000000000004</v>
      </c>
      <c r="W206" s="114">
        <f t="shared" si="21"/>
        <v>3.7649606299212601E-2</v>
      </c>
      <c r="X206" s="115">
        <f t="shared" si="25"/>
        <v>9.4524068399723243E-3</v>
      </c>
      <c r="Y206" s="116">
        <f t="shared" si="26"/>
        <v>2040.4689509018649</v>
      </c>
      <c r="Z206" s="117">
        <f t="shared" si="22"/>
        <v>4.9923832438114504</v>
      </c>
      <c r="AA206" s="113">
        <f t="shared" si="23"/>
        <v>489.59333566847607</v>
      </c>
    </row>
    <row r="207" spans="2:27" s="2" customFormat="1" ht="12" x14ac:dyDescent="0.2">
      <c r="B207" s="75">
        <v>165</v>
      </c>
      <c r="C207" s="75">
        <v>135.9</v>
      </c>
      <c r="D207" s="75">
        <v>0.999</v>
      </c>
      <c r="E207" s="75">
        <v>0.06</v>
      </c>
      <c r="F207" s="75">
        <v>0.95630000000000004</v>
      </c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96">
        <f t="shared" si="18"/>
        <v>166</v>
      </c>
      <c r="T207" s="112">
        <f t="shared" si="24"/>
        <v>16.400000000000006</v>
      </c>
      <c r="U207" s="113">
        <f t="shared" si="19"/>
        <v>1.0049999999999999</v>
      </c>
      <c r="V207" s="113">
        <f t="shared" si="20"/>
        <v>0.96089999999999998</v>
      </c>
      <c r="W207" s="114">
        <f t="shared" si="21"/>
        <v>3.7830708661417328E-2</v>
      </c>
      <c r="X207" s="115">
        <f t="shared" si="25"/>
        <v>9.4978748640901448E-3</v>
      </c>
      <c r="Y207" s="116">
        <f t="shared" si="26"/>
        <v>2040.5626166185928</v>
      </c>
      <c r="Z207" s="117">
        <f t="shared" si="22"/>
        <v>5.0221369913077636</v>
      </c>
      <c r="AA207" s="113">
        <f t="shared" si="23"/>
        <v>492.51122794035149</v>
      </c>
    </row>
    <row r="208" spans="2:27" s="2" customFormat="1" ht="12" x14ac:dyDescent="0.2">
      <c r="B208" s="75">
        <v>166</v>
      </c>
      <c r="C208" s="75">
        <v>136</v>
      </c>
      <c r="D208" s="75">
        <v>1.0049999999999999</v>
      </c>
      <c r="E208" s="75">
        <v>0.06</v>
      </c>
      <c r="F208" s="75">
        <v>0.96089999999999998</v>
      </c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96">
        <f t="shared" si="18"/>
        <v>167</v>
      </c>
      <c r="T208" s="112">
        <f t="shared" si="24"/>
        <v>16.5</v>
      </c>
      <c r="U208" s="113">
        <f t="shared" si="19"/>
        <v>1.012</v>
      </c>
      <c r="V208" s="113">
        <f t="shared" si="20"/>
        <v>0.96560000000000001</v>
      </c>
      <c r="W208" s="114">
        <f t="shared" si="21"/>
        <v>3.8015748031496065E-2</v>
      </c>
      <c r="X208" s="115">
        <f t="shared" si="25"/>
        <v>9.544331323514876E-3</v>
      </c>
      <c r="Y208" s="116">
        <f t="shared" si="26"/>
        <v>2040.6583274286779</v>
      </c>
      <c r="Z208" s="117">
        <f t="shared" si="22"/>
        <v>5.056879861413579</v>
      </c>
      <c r="AA208" s="113">
        <f t="shared" si="23"/>
        <v>495.91839378381673</v>
      </c>
    </row>
    <row r="209" spans="2:27" s="2" customFormat="1" ht="12" x14ac:dyDescent="0.2">
      <c r="B209" s="75">
        <v>167</v>
      </c>
      <c r="C209" s="75">
        <v>136.1</v>
      </c>
      <c r="D209" s="75">
        <v>1.012</v>
      </c>
      <c r="E209" s="75">
        <v>0.06</v>
      </c>
      <c r="F209" s="75">
        <v>0.96560000000000001</v>
      </c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96">
        <f t="shared" si="18"/>
        <v>168</v>
      </c>
      <c r="T209" s="112">
        <f t="shared" si="24"/>
        <v>16.599999999999994</v>
      </c>
      <c r="U209" s="113">
        <f t="shared" si="19"/>
        <v>1.0189999999999999</v>
      </c>
      <c r="V209" s="113">
        <f t="shared" si="20"/>
        <v>0.97050000000000003</v>
      </c>
      <c r="W209" s="114">
        <f t="shared" si="21"/>
        <v>3.8208661417322841E-2</v>
      </c>
      <c r="X209" s="115">
        <f t="shared" si="25"/>
        <v>9.5927646535534251E-3</v>
      </c>
      <c r="Y209" s="116">
        <f t="shared" si="26"/>
        <v>2040.7581205993465</v>
      </c>
      <c r="Z209" s="117">
        <f t="shared" si="22"/>
        <v>5.0916092873115018</v>
      </c>
      <c r="AA209" s="113">
        <f t="shared" si="23"/>
        <v>499.32424117990604</v>
      </c>
    </row>
    <row r="210" spans="2:27" s="2" customFormat="1" ht="12" x14ac:dyDescent="0.2">
      <c r="B210" s="75">
        <v>168</v>
      </c>
      <c r="C210" s="75">
        <v>136.19999999999999</v>
      </c>
      <c r="D210" s="75">
        <v>1.0189999999999999</v>
      </c>
      <c r="E210" s="75">
        <v>0.06</v>
      </c>
      <c r="F210" s="75">
        <v>0.97050000000000003</v>
      </c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96">
        <f t="shared" si="18"/>
        <v>169</v>
      </c>
      <c r="T210" s="112">
        <f t="shared" si="24"/>
        <v>16.700000000000017</v>
      </c>
      <c r="U210" s="113">
        <f t="shared" si="19"/>
        <v>1.0249999999999999</v>
      </c>
      <c r="V210" s="113">
        <f t="shared" si="20"/>
        <v>0.97540000000000004</v>
      </c>
      <c r="W210" s="114">
        <f t="shared" si="21"/>
        <v>3.840157480314961E-2</v>
      </c>
      <c r="X210" s="115">
        <f t="shared" si="25"/>
        <v>9.6411979835919741E-3</v>
      </c>
      <c r="Y210" s="116">
        <f t="shared" si="26"/>
        <v>2040.8579235307513</v>
      </c>
      <c r="Z210" s="117">
        <f t="shared" si="22"/>
        <v>5.1213388641566109</v>
      </c>
      <c r="AA210" s="113">
        <f t="shared" si="23"/>
        <v>502.23976308292748</v>
      </c>
    </row>
    <row r="211" spans="2:27" s="2" customFormat="1" ht="12" x14ac:dyDescent="0.2">
      <c r="B211" s="75">
        <v>169</v>
      </c>
      <c r="C211" s="75">
        <v>136.30000000000001</v>
      </c>
      <c r="D211" s="75">
        <v>1.0249999999999999</v>
      </c>
      <c r="E211" s="75">
        <v>0.06</v>
      </c>
      <c r="F211" s="75">
        <v>0.97540000000000004</v>
      </c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96">
        <f t="shared" si="18"/>
        <v>170</v>
      </c>
      <c r="T211" s="112">
        <f t="shared" si="24"/>
        <v>16.800000000000011</v>
      </c>
      <c r="U211" s="113">
        <f t="shared" si="19"/>
        <v>1.0309999999999999</v>
      </c>
      <c r="V211" s="113">
        <f t="shared" si="20"/>
        <v>0.98050000000000004</v>
      </c>
      <c r="W211" s="114">
        <f t="shared" si="21"/>
        <v>3.8602362204724405E-2</v>
      </c>
      <c r="X211" s="115">
        <f t="shared" si="25"/>
        <v>9.6916081842443411E-3</v>
      </c>
      <c r="Y211" s="116">
        <f t="shared" si="26"/>
        <v>2040.9618104191977</v>
      </c>
      <c r="Z211" s="117">
        <f t="shared" si="22"/>
        <v>5.1510552261831339</v>
      </c>
      <c r="AA211" s="113">
        <f t="shared" si="23"/>
        <v>505.15398903433697</v>
      </c>
    </row>
    <row r="212" spans="2:27" s="2" customFormat="1" ht="12" x14ac:dyDescent="0.2">
      <c r="B212" s="75">
        <v>170</v>
      </c>
      <c r="C212" s="75">
        <v>136.4</v>
      </c>
      <c r="D212" s="75">
        <v>1.0309999999999999</v>
      </c>
      <c r="E212" s="75">
        <v>0.06</v>
      </c>
      <c r="F212" s="75">
        <v>0.98050000000000004</v>
      </c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96">
        <f t="shared" si="18"/>
        <v>171</v>
      </c>
      <c r="T212" s="112">
        <f t="shared" si="24"/>
        <v>16.900000000000006</v>
      </c>
      <c r="U212" s="113">
        <f t="shared" si="19"/>
        <v>1.038</v>
      </c>
      <c r="V212" s="113">
        <f t="shared" si="20"/>
        <v>0.98540000000000005</v>
      </c>
      <c r="W212" s="114">
        <f t="shared" si="21"/>
        <v>3.8795275590551181E-2</v>
      </c>
      <c r="X212" s="115">
        <f t="shared" si="25"/>
        <v>9.7400415142828902E-3</v>
      </c>
      <c r="Y212" s="116">
        <f t="shared" si="26"/>
        <v>2041.0616332749166</v>
      </c>
      <c r="Z212" s="117">
        <f t="shared" si="22"/>
        <v>5.1857748082878903</v>
      </c>
      <c r="AA212" s="113">
        <f t="shared" si="23"/>
        <v>508.55887106873496</v>
      </c>
    </row>
    <row r="213" spans="2:27" s="2" customFormat="1" ht="12" x14ac:dyDescent="0.2">
      <c r="B213" s="75">
        <v>171</v>
      </c>
      <c r="C213" s="75">
        <v>136.5</v>
      </c>
      <c r="D213" s="75">
        <v>1.038</v>
      </c>
      <c r="E213" s="75">
        <v>0.06</v>
      </c>
      <c r="F213" s="75">
        <v>0.98540000000000005</v>
      </c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96">
        <f t="shared" si="18"/>
        <v>172</v>
      </c>
      <c r="T213" s="112">
        <f t="shared" si="24"/>
        <v>17</v>
      </c>
      <c r="U213" s="113">
        <f t="shared" si="19"/>
        <v>1.044</v>
      </c>
      <c r="V213" s="113">
        <f t="shared" si="20"/>
        <v>0.99029999999999996</v>
      </c>
      <c r="W213" s="114">
        <f t="shared" si="21"/>
        <v>3.8988188976377958E-2</v>
      </c>
      <c r="X213" s="115">
        <f t="shared" si="25"/>
        <v>9.7884748443214393E-3</v>
      </c>
      <c r="Y213" s="116">
        <f t="shared" si="26"/>
        <v>2041.1614658957276</v>
      </c>
      <c r="Z213" s="117">
        <f t="shared" si="22"/>
        <v>5.2154952843617082</v>
      </c>
      <c r="AA213" s="113">
        <f t="shared" si="23"/>
        <v>511.47350047677833</v>
      </c>
    </row>
    <row r="214" spans="2:27" s="2" customFormat="1" ht="12" x14ac:dyDescent="0.2">
      <c r="B214" s="75">
        <v>172</v>
      </c>
      <c r="C214" s="75">
        <v>136.6</v>
      </c>
      <c r="D214" s="75">
        <v>1.044</v>
      </c>
      <c r="E214" s="75">
        <v>0.06</v>
      </c>
      <c r="F214" s="75">
        <v>0.99029999999999996</v>
      </c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96">
        <f t="shared" si="18"/>
        <v>173</v>
      </c>
      <c r="T214" s="112">
        <f t="shared" si="24"/>
        <v>17.099999999999994</v>
      </c>
      <c r="U214" s="113">
        <f t="shared" si="19"/>
        <v>1.05</v>
      </c>
      <c r="V214" s="113">
        <f t="shared" si="20"/>
        <v>0.99529999999999996</v>
      </c>
      <c r="W214" s="114">
        <f t="shared" si="21"/>
        <v>3.9185039370078743E-2</v>
      </c>
      <c r="X214" s="115">
        <f t="shared" si="25"/>
        <v>9.8378966096668973E-3</v>
      </c>
      <c r="Y214" s="116">
        <f t="shared" si="26"/>
        <v>2041.2633459845074</v>
      </c>
      <c r="Z214" s="117">
        <f t="shared" si="22"/>
        <v>5.2452075921816217</v>
      </c>
      <c r="AA214" s="113">
        <f t="shared" si="23"/>
        <v>514.38732884001388</v>
      </c>
    </row>
    <row r="215" spans="2:27" s="2" customFormat="1" ht="12" x14ac:dyDescent="0.2">
      <c r="B215" s="75">
        <v>173</v>
      </c>
      <c r="C215" s="75">
        <v>136.69999999999999</v>
      </c>
      <c r="D215" s="75">
        <v>1.05</v>
      </c>
      <c r="E215" s="75">
        <v>0.06</v>
      </c>
      <c r="F215" s="75">
        <v>0.99529999999999996</v>
      </c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96">
        <f t="shared" si="18"/>
        <v>174</v>
      </c>
      <c r="T215" s="112">
        <f t="shared" si="24"/>
        <v>17.200000000000017</v>
      </c>
      <c r="U215" s="113">
        <f t="shared" si="19"/>
        <v>1.0569999999999999</v>
      </c>
      <c r="V215" s="113">
        <f t="shared" si="20"/>
        <v>1.0011000000000001</v>
      </c>
      <c r="W215" s="114">
        <f t="shared" si="21"/>
        <v>3.941338582677166E-2</v>
      </c>
      <c r="X215" s="115">
        <f t="shared" si="25"/>
        <v>9.8952258574676304E-3</v>
      </c>
      <c r="Y215" s="116">
        <f t="shared" si="26"/>
        <v>2041.3815396295079</v>
      </c>
      <c r="Z215" s="117">
        <f t="shared" si="22"/>
        <v>5.2798699266949134</v>
      </c>
      <c r="AA215" s="113">
        <f t="shared" si="23"/>
        <v>517.78659671422122</v>
      </c>
    </row>
    <row r="216" spans="2:27" s="2" customFormat="1" ht="12" x14ac:dyDescent="0.2">
      <c r="B216" s="75">
        <v>174</v>
      </c>
      <c r="C216" s="75">
        <v>136.80000000000001</v>
      </c>
      <c r="D216" s="75">
        <v>1.0569999999999999</v>
      </c>
      <c r="E216" s="75">
        <v>0.06</v>
      </c>
      <c r="F216" s="75">
        <v>1.0011000000000001</v>
      </c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96">
        <f t="shared" si="18"/>
        <v>175</v>
      </c>
      <c r="T216" s="112">
        <f t="shared" si="24"/>
        <v>17.300000000000011</v>
      </c>
      <c r="U216" s="113">
        <f t="shared" si="19"/>
        <v>1.0640000000000001</v>
      </c>
      <c r="V216" s="113">
        <f t="shared" si="20"/>
        <v>1.0064</v>
      </c>
      <c r="W216" s="114">
        <f t="shared" si="21"/>
        <v>3.9622047244094488E-2</v>
      </c>
      <c r="X216" s="115">
        <f t="shared" si="25"/>
        <v>9.9476129287338136E-3</v>
      </c>
      <c r="Y216" s="116">
        <f t="shared" si="26"/>
        <v>2041.4895561361036</v>
      </c>
      <c r="Z216" s="117">
        <f t="shared" si="22"/>
        <v>5.3145547413599745</v>
      </c>
      <c r="AA216" s="113">
        <f t="shared" si="23"/>
        <v>521.18806917328379</v>
      </c>
    </row>
    <row r="217" spans="2:27" s="2" customFormat="1" ht="12" x14ac:dyDescent="0.2">
      <c r="B217" s="75">
        <v>175</v>
      </c>
      <c r="C217" s="75">
        <v>136.9</v>
      </c>
      <c r="D217" s="75">
        <v>1.0640000000000001</v>
      </c>
      <c r="E217" s="75">
        <v>0.06</v>
      </c>
      <c r="F217" s="75">
        <v>1.0064</v>
      </c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96">
        <f t="shared" si="18"/>
        <v>176</v>
      </c>
      <c r="T217" s="112">
        <f t="shared" si="24"/>
        <v>17.400000000000006</v>
      </c>
      <c r="U217" s="113">
        <f t="shared" si="19"/>
        <v>1.07</v>
      </c>
      <c r="V217" s="113">
        <f t="shared" si="20"/>
        <v>1.012</v>
      </c>
      <c r="W217" s="114">
        <f t="shared" si="21"/>
        <v>3.9842519685039372E-2</v>
      </c>
      <c r="X217" s="115">
        <f t="shared" si="25"/>
        <v>1.0002965305920727E-2</v>
      </c>
      <c r="Y217" s="116">
        <f t="shared" si="26"/>
        <v>2041.6036992051979</v>
      </c>
      <c r="Z217" s="117">
        <f t="shared" si="22"/>
        <v>5.3442252305124649</v>
      </c>
      <c r="AA217" s="113">
        <f t="shared" si="23"/>
        <v>524.09779646096547</v>
      </c>
    </row>
    <row r="218" spans="2:27" s="2" customFormat="1" ht="12" x14ac:dyDescent="0.2">
      <c r="B218" s="75">
        <v>176</v>
      </c>
      <c r="C218" s="75">
        <v>137</v>
      </c>
      <c r="D218" s="75">
        <v>1.07</v>
      </c>
      <c r="E218" s="75">
        <v>0.06</v>
      </c>
      <c r="F218" s="75">
        <v>1.012</v>
      </c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96">
        <f t="shared" si="18"/>
        <v>177</v>
      </c>
      <c r="T218" s="112">
        <f t="shared" si="24"/>
        <v>17.5</v>
      </c>
      <c r="U218" s="113">
        <f t="shared" si="19"/>
        <v>1.0760000000000001</v>
      </c>
      <c r="V218" s="113">
        <f t="shared" si="20"/>
        <v>1.0178</v>
      </c>
      <c r="W218" s="114">
        <f t="shared" si="21"/>
        <v>4.0070866141732282E-2</v>
      </c>
      <c r="X218" s="115">
        <f t="shared" si="25"/>
        <v>1.0060294553721458E-2</v>
      </c>
      <c r="Y218" s="116">
        <f t="shared" si="26"/>
        <v>2041.7219322690289</v>
      </c>
      <c r="Z218" s="117">
        <f t="shared" si="22"/>
        <v>5.3738816371563916</v>
      </c>
      <c r="AA218" s="113">
        <f t="shared" si="23"/>
        <v>527.00614270436324</v>
      </c>
    </row>
    <row r="219" spans="2:27" s="2" customFormat="1" ht="12" x14ac:dyDescent="0.2">
      <c r="B219" s="75">
        <v>177</v>
      </c>
      <c r="C219" s="75">
        <v>137.1</v>
      </c>
      <c r="D219" s="75">
        <v>1.0760000000000001</v>
      </c>
      <c r="E219" s="75">
        <v>0.06</v>
      </c>
      <c r="F219" s="75">
        <v>1.0178</v>
      </c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96">
        <f t="shared" si="18"/>
        <v>178</v>
      </c>
      <c r="T219" s="112">
        <f t="shared" si="24"/>
        <v>17.599999999999994</v>
      </c>
      <c r="U219" s="113">
        <f t="shared" si="19"/>
        <v>1.083</v>
      </c>
      <c r="V219" s="113">
        <f t="shared" si="20"/>
        <v>1.0234000000000001</v>
      </c>
      <c r="W219" s="114">
        <f t="shared" si="21"/>
        <v>4.0291338582677166E-2</v>
      </c>
      <c r="X219" s="115">
        <f t="shared" si="25"/>
        <v>1.0115646930908372E-2</v>
      </c>
      <c r="Y219" s="116">
        <f t="shared" si="26"/>
        <v>2041.8361013253993</v>
      </c>
      <c r="Z219" s="117">
        <f t="shared" si="22"/>
        <v>5.4085393988437778</v>
      </c>
      <c r="AA219" s="113">
        <f t="shared" si="23"/>
        <v>530.40496213040876</v>
      </c>
    </row>
    <row r="220" spans="2:27" s="2" customFormat="1" ht="12" x14ac:dyDescent="0.2">
      <c r="B220" s="75">
        <v>178</v>
      </c>
      <c r="C220" s="75">
        <v>137.19999999999999</v>
      </c>
      <c r="D220" s="75">
        <v>1.083</v>
      </c>
      <c r="E220" s="75">
        <v>0.06</v>
      </c>
      <c r="F220" s="75">
        <v>1.0234000000000001</v>
      </c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96">
        <f t="shared" si="18"/>
        <v>179</v>
      </c>
      <c r="T220" s="112">
        <f t="shared" si="24"/>
        <v>17.700000000000017</v>
      </c>
      <c r="U220" s="113">
        <f t="shared" si="19"/>
        <v>1.0900000000000001</v>
      </c>
      <c r="V220" s="113">
        <f t="shared" si="20"/>
        <v>1.0288999999999999</v>
      </c>
      <c r="W220" s="114">
        <f t="shared" si="21"/>
        <v>4.0507874015748027E-2</v>
      </c>
      <c r="X220" s="115">
        <f t="shared" si="25"/>
        <v>1.0170010872788375E-2</v>
      </c>
      <c r="Y220" s="116">
        <f t="shared" si="26"/>
        <v>2041.9482440775487</v>
      </c>
      <c r="Z220" s="117">
        <f t="shared" si="22"/>
        <v>5.4431986864687092</v>
      </c>
      <c r="AA220" s="113">
        <f t="shared" si="23"/>
        <v>533.80393120218787</v>
      </c>
    </row>
    <row r="221" spans="2:27" s="2" customFormat="1" ht="12" x14ac:dyDescent="0.2">
      <c r="B221" s="75">
        <v>179</v>
      </c>
      <c r="C221" s="75">
        <v>137.30000000000001</v>
      </c>
      <c r="D221" s="75">
        <v>1.0900000000000001</v>
      </c>
      <c r="E221" s="75">
        <v>0.06</v>
      </c>
      <c r="F221" s="75">
        <v>1.0288999999999999</v>
      </c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96">
        <f t="shared" si="18"/>
        <v>180</v>
      </c>
      <c r="T221" s="112">
        <f t="shared" si="24"/>
        <v>17.800000000000011</v>
      </c>
      <c r="U221" s="113">
        <f t="shared" si="19"/>
        <v>1.0960000000000001</v>
      </c>
      <c r="V221" s="113">
        <f t="shared" si="20"/>
        <v>1.0345</v>
      </c>
      <c r="W221" s="114">
        <f t="shared" si="21"/>
        <v>4.0728346456692911E-2</v>
      </c>
      <c r="X221" s="115">
        <f t="shared" si="25"/>
        <v>1.0225363249975288E-2</v>
      </c>
      <c r="Y221" s="116">
        <f t="shared" si="26"/>
        <v>2042.0624384458481</v>
      </c>
      <c r="Z221" s="117">
        <f t="shared" si="22"/>
        <v>5.4728551828736673</v>
      </c>
      <c r="AA221" s="113">
        <f t="shared" si="23"/>
        <v>536.71228624827575</v>
      </c>
    </row>
    <row r="222" spans="2:27" s="2" customFormat="1" ht="12" x14ac:dyDescent="0.2">
      <c r="B222" s="75">
        <v>180</v>
      </c>
      <c r="C222" s="75">
        <v>137.4</v>
      </c>
      <c r="D222" s="75">
        <v>1.0960000000000001</v>
      </c>
      <c r="E222" s="75">
        <v>0.06</v>
      </c>
      <c r="F222" s="75">
        <v>1.0345</v>
      </c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96">
        <f t="shared" si="18"/>
        <v>181</v>
      </c>
      <c r="T222" s="112">
        <f t="shared" si="24"/>
        <v>17.900000000000006</v>
      </c>
      <c r="U222" s="113">
        <f t="shared" si="19"/>
        <v>1.1020000000000001</v>
      </c>
      <c r="V222" s="113">
        <f t="shared" si="20"/>
        <v>1.04</v>
      </c>
      <c r="W222" s="114">
        <f t="shared" si="21"/>
        <v>4.0944881889763779E-2</v>
      </c>
      <c r="X222" s="115">
        <f t="shared" si="25"/>
        <v>1.0279727191855293E-2</v>
      </c>
      <c r="Y222" s="116">
        <f t="shared" si="26"/>
        <v>2042.1746060620617</v>
      </c>
      <c r="Z222" s="117">
        <f t="shared" si="22"/>
        <v>5.5025138235699451</v>
      </c>
      <c r="AA222" s="113">
        <f t="shared" si="23"/>
        <v>539.62085158085176</v>
      </c>
    </row>
    <row r="223" spans="2:27" s="2" customFormat="1" ht="12" x14ac:dyDescent="0.2">
      <c r="B223" s="75">
        <v>181</v>
      </c>
      <c r="C223" s="75">
        <v>137.5</v>
      </c>
      <c r="D223" s="75">
        <v>1.1020000000000001</v>
      </c>
      <c r="E223" s="75">
        <v>0.06</v>
      </c>
      <c r="F223" s="75">
        <v>1.04</v>
      </c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96">
        <f t="shared" si="18"/>
        <v>182</v>
      </c>
      <c r="T223" s="112">
        <f t="shared" si="24"/>
        <v>18</v>
      </c>
      <c r="U223" s="113">
        <f t="shared" si="19"/>
        <v>1.109</v>
      </c>
      <c r="V223" s="113">
        <f t="shared" si="20"/>
        <v>1.0452999999999999</v>
      </c>
      <c r="W223" s="114">
        <f t="shared" si="21"/>
        <v>4.1153543307086607E-2</v>
      </c>
      <c r="X223" s="115">
        <f t="shared" si="25"/>
        <v>1.0332114263121478E-2</v>
      </c>
      <c r="Y223" s="116">
        <f t="shared" si="26"/>
        <v>2042.2827065149183</v>
      </c>
      <c r="Z223" s="117">
        <f t="shared" si="22"/>
        <v>5.5371731660488379</v>
      </c>
      <c r="AA223" s="113">
        <f t="shared" si="23"/>
        <v>543.01982603205238</v>
      </c>
    </row>
    <row r="224" spans="2:27" s="2" customFormat="1" ht="12" x14ac:dyDescent="0.2">
      <c r="B224" s="75">
        <v>182</v>
      </c>
      <c r="C224" s="75">
        <v>137.6</v>
      </c>
      <c r="D224" s="75">
        <v>1.109</v>
      </c>
      <c r="E224" s="75">
        <v>0.06</v>
      </c>
      <c r="F224" s="75">
        <v>1.0452999999999999</v>
      </c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96">
        <f t="shared" si="18"/>
        <v>183</v>
      </c>
      <c r="T224" s="112">
        <f t="shared" si="24"/>
        <v>18.099999999999994</v>
      </c>
      <c r="U224" s="113">
        <f t="shared" si="19"/>
        <v>1.115</v>
      </c>
      <c r="V224" s="113">
        <f t="shared" si="20"/>
        <v>1.05</v>
      </c>
      <c r="W224" s="114">
        <f t="shared" si="21"/>
        <v>4.1338582677165357E-2</v>
      </c>
      <c r="X224" s="115">
        <f t="shared" si="25"/>
        <v>1.0378570722546209E-2</v>
      </c>
      <c r="Y224" s="116">
        <f t="shared" si="26"/>
        <v>2042.3785787554357</v>
      </c>
      <c r="Z224" s="117">
        <f t="shared" si="22"/>
        <v>5.5668694914183465</v>
      </c>
      <c r="AA224" s="113">
        <f t="shared" si="23"/>
        <v>545.93208702739503</v>
      </c>
    </row>
    <row r="225" spans="2:27" s="2" customFormat="1" ht="12" x14ac:dyDescent="0.2">
      <c r="B225" s="75">
        <v>183</v>
      </c>
      <c r="C225" s="75">
        <v>137.69999999999999</v>
      </c>
      <c r="D225" s="75">
        <v>1.115</v>
      </c>
      <c r="E225" s="75">
        <v>0.06</v>
      </c>
      <c r="F225" s="75">
        <v>1.05</v>
      </c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96">
        <f t="shared" si="18"/>
        <v>184</v>
      </c>
      <c r="T225" s="112">
        <f t="shared" si="24"/>
        <v>18.200000000000017</v>
      </c>
      <c r="U225" s="113">
        <f t="shared" si="19"/>
        <v>1.121</v>
      </c>
      <c r="V225" s="113">
        <f t="shared" si="20"/>
        <v>1.0546</v>
      </c>
      <c r="W225" s="114">
        <f t="shared" si="21"/>
        <v>4.1519685039370084E-2</v>
      </c>
      <c r="X225" s="115">
        <f t="shared" si="25"/>
        <v>1.0424038746664031E-2</v>
      </c>
      <c r="Y225" s="116">
        <f t="shared" si="26"/>
        <v>2042.4724198774036</v>
      </c>
      <c r="Z225" s="117">
        <f t="shared" si="22"/>
        <v>5.5965685943931227</v>
      </c>
      <c r="AA225" s="113">
        <f t="shared" si="23"/>
        <v>548.84462041709548</v>
      </c>
    </row>
    <row r="226" spans="2:27" s="2" customFormat="1" ht="12" x14ac:dyDescent="0.2">
      <c r="B226" s="75">
        <v>184</v>
      </c>
      <c r="C226" s="75">
        <v>137.80000000000001</v>
      </c>
      <c r="D226" s="75">
        <v>1.121</v>
      </c>
      <c r="E226" s="75">
        <v>0.06</v>
      </c>
      <c r="F226" s="75">
        <v>1.0546</v>
      </c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96">
        <f t="shared" si="18"/>
        <v>185</v>
      </c>
      <c r="T226" s="112">
        <f t="shared" si="24"/>
        <v>18.300000000000011</v>
      </c>
      <c r="U226" s="113">
        <f t="shared" si="19"/>
        <v>1.1279999999999999</v>
      </c>
      <c r="V226" s="113">
        <f t="shared" si="20"/>
        <v>1.0588</v>
      </c>
      <c r="W226" s="114">
        <f t="shared" si="21"/>
        <v>4.1685039370078739E-2</v>
      </c>
      <c r="X226" s="115">
        <f t="shared" si="25"/>
        <v>1.0465553029554216E-2</v>
      </c>
      <c r="Y226" s="116">
        <f t="shared" si="26"/>
        <v>2042.5581084333644</v>
      </c>
      <c r="Z226" s="117">
        <f t="shared" si="22"/>
        <v>5.6312796940803622</v>
      </c>
      <c r="AA226" s="113">
        <f t="shared" si="23"/>
        <v>552.24867059727001</v>
      </c>
    </row>
    <row r="227" spans="2:27" s="2" customFormat="1" ht="12" x14ac:dyDescent="0.2">
      <c r="B227" s="75">
        <v>185</v>
      </c>
      <c r="C227" s="75">
        <v>137.9</v>
      </c>
      <c r="D227" s="75">
        <v>1.1279999999999999</v>
      </c>
      <c r="E227" s="75">
        <v>0.06</v>
      </c>
      <c r="F227" s="75">
        <v>1.0588</v>
      </c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96">
        <f t="shared" si="18"/>
        <v>186</v>
      </c>
      <c r="T227" s="112">
        <f t="shared" si="24"/>
        <v>18.400000000000006</v>
      </c>
      <c r="U227" s="113">
        <f t="shared" si="19"/>
        <v>1.1339999999999999</v>
      </c>
      <c r="V227" s="113">
        <f t="shared" si="20"/>
        <v>1.0629999999999999</v>
      </c>
      <c r="W227" s="114">
        <f t="shared" si="21"/>
        <v>4.18503937007874E-2</v>
      </c>
      <c r="X227" s="115">
        <f t="shared" si="25"/>
        <v>1.05070673124444E-2</v>
      </c>
      <c r="Y227" s="116">
        <f t="shared" si="26"/>
        <v>2042.6438041794704</v>
      </c>
      <c r="Z227" s="117">
        <f t="shared" si="22"/>
        <v>5.6609958017839599</v>
      </c>
      <c r="AA227" s="113">
        <f t="shared" si="23"/>
        <v>555.1628716077239</v>
      </c>
    </row>
    <row r="228" spans="2:27" s="2" customFormat="1" ht="12" x14ac:dyDescent="0.2">
      <c r="B228" s="75">
        <v>186</v>
      </c>
      <c r="C228" s="75">
        <v>138</v>
      </c>
      <c r="D228" s="75">
        <v>1.1339999999999999</v>
      </c>
      <c r="E228" s="75">
        <v>0.06</v>
      </c>
      <c r="F228" s="75">
        <v>1.0629999999999999</v>
      </c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96">
        <f t="shared" si="18"/>
        <v>187</v>
      </c>
      <c r="T228" s="112">
        <f t="shared" si="24"/>
        <v>18.5</v>
      </c>
      <c r="U228" s="113">
        <f t="shared" si="19"/>
        <v>1.1399999999999999</v>
      </c>
      <c r="V228" s="113">
        <f t="shared" si="20"/>
        <v>1.0674999999999999</v>
      </c>
      <c r="W228" s="114">
        <f t="shared" si="21"/>
        <v>4.2027559055118104E-2</v>
      </c>
      <c r="X228" s="115">
        <f t="shared" si="25"/>
        <v>1.0551546901255312E-2</v>
      </c>
      <c r="Y228" s="116">
        <f t="shared" si="26"/>
        <v>2042.7356290301861</v>
      </c>
      <c r="Z228" s="117">
        <f t="shared" si="22"/>
        <v>5.6906923415826025</v>
      </c>
      <c r="AA228" s="113">
        <f t="shared" si="23"/>
        <v>558.07515363171547</v>
      </c>
    </row>
    <row r="229" spans="2:27" s="2" customFormat="1" ht="12" x14ac:dyDescent="0.2">
      <c r="B229" s="75">
        <v>187</v>
      </c>
      <c r="C229" s="75">
        <v>138.1</v>
      </c>
      <c r="D229" s="75">
        <v>1.1399999999999999</v>
      </c>
      <c r="E229" s="75">
        <v>0.06</v>
      </c>
      <c r="F229" s="75">
        <v>1.0674999999999999</v>
      </c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96">
        <f t="shared" si="18"/>
        <v>188</v>
      </c>
      <c r="T229" s="112">
        <f t="shared" si="24"/>
        <v>18.599999999999994</v>
      </c>
      <c r="U229" s="113">
        <f t="shared" si="19"/>
        <v>1.147</v>
      </c>
      <c r="V229" s="113">
        <f t="shared" si="20"/>
        <v>1.0721000000000001</v>
      </c>
      <c r="W229" s="114">
        <f t="shared" si="21"/>
        <v>4.2208661417322837E-2</v>
      </c>
      <c r="X229" s="115">
        <f t="shared" si="25"/>
        <v>1.0597014925373134E-2</v>
      </c>
      <c r="Y229" s="116">
        <f t="shared" si="26"/>
        <v>2042.829502966538</v>
      </c>
      <c r="Z229" s="117">
        <f t="shared" si="22"/>
        <v>5.7253720797626366</v>
      </c>
      <c r="AA229" s="113">
        <f t="shared" si="23"/>
        <v>561.47612824974374</v>
      </c>
    </row>
    <row r="230" spans="2:27" s="2" customFormat="1" ht="12" x14ac:dyDescent="0.2">
      <c r="B230" s="75">
        <v>188</v>
      </c>
      <c r="C230" s="75">
        <v>138.19999999999999</v>
      </c>
      <c r="D230" s="75">
        <v>1.147</v>
      </c>
      <c r="E230" s="75">
        <v>0.06</v>
      </c>
      <c r="F230" s="75">
        <v>1.0721000000000001</v>
      </c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96">
        <f t="shared" si="18"/>
        <v>189</v>
      </c>
      <c r="T230" s="112">
        <f t="shared" si="24"/>
        <v>18.700000000000017</v>
      </c>
      <c r="U230" s="113">
        <f t="shared" si="19"/>
        <v>1.153</v>
      </c>
      <c r="V230" s="113">
        <f t="shared" si="20"/>
        <v>1.0766</v>
      </c>
      <c r="W230" s="114">
        <f t="shared" si="21"/>
        <v>4.2385826771653541E-2</v>
      </c>
      <c r="X230" s="115">
        <f t="shared" si="25"/>
        <v>1.0641494514184046E-2</v>
      </c>
      <c r="Y230" s="116">
        <f t="shared" si="26"/>
        <v>2042.9213445141661</v>
      </c>
      <c r="Z230" s="117">
        <f t="shared" si="22"/>
        <v>5.7550629795764374</v>
      </c>
      <c r="AA230" s="113">
        <f t="shared" si="23"/>
        <v>564.38785717136784</v>
      </c>
    </row>
    <row r="231" spans="2:27" s="2" customFormat="1" ht="12" x14ac:dyDescent="0.2">
      <c r="B231" s="75">
        <v>189</v>
      </c>
      <c r="C231" s="75">
        <v>138.30000000000001</v>
      </c>
      <c r="D231" s="75">
        <v>1.153</v>
      </c>
      <c r="E231" s="75">
        <v>7.0000000000000007E-2</v>
      </c>
      <c r="F231" s="75">
        <v>1.0766</v>
      </c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96">
        <f t="shared" si="18"/>
        <v>190</v>
      </c>
      <c r="T231" s="112">
        <f t="shared" si="24"/>
        <v>18.800000000000011</v>
      </c>
      <c r="U231" s="113">
        <f t="shared" si="19"/>
        <v>1.159</v>
      </c>
      <c r="V231" s="113">
        <f t="shared" si="20"/>
        <v>1.0811999999999999</v>
      </c>
      <c r="W231" s="114">
        <f t="shared" si="21"/>
        <v>4.2566929133858268E-2</v>
      </c>
      <c r="X231" s="115">
        <f t="shared" si="25"/>
        <v>1.0686962538301868E-2</v>
      </c>
      <c r="Y231" s="116">
        <f t="shared" si="26"/>
        <v>2043.0152355207997</v>
      </c>
      <c r="Z231" s="117">
        <f t="shared" si="22"/>
        <v>5.7847454069461737</v>
      </c>
      <c r="AA231" s="113">
        <f t="shared" si="23"/>
        <v>567.29875521684551</v>
      </c>
    </row>
    <row r="232" spans="2:27" s="2" customFormat="1" ht="12" x14ac:dyDescent="0.2">
      <c r="B232" s="75">
        <v>190</v>
      </c>
      <c r="C232" s="75">
        <v>138.4</v>
      </c>
      <c r="D232" s="75">
        <v>1.159</v>
      </c>
      <c r="E232" s="75">
        <v>7.0000000000000007E-2</v>
      </c>
      <c r="F232" s="75">
        <v>1.0811999999999999</v>
      </c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96">
        <f t="shared" si="18"/>
        <v>191</v>
      </c>
      <c r="T232" s="112">
        <f t="shared" si="24"/>
        <v>18.900000000000006</v>
      </c>
      <c r="U232" s="113">
        <f t="shared" si="19"/>
        <v>1.1659999999999999</v>
      </c>
      <c r="V232" s="113">
        <f t="shared" si="20"/>
        <v>1.087</v>
      </c>
      <c r="W232" s="114">
        <f t="shared" si="21"/>
        <v>4.2795275590551178E-2</v>
      </c>
      <c r="X232" s="115">
        <f t="shared" si="25"/>
        <v>1.0744291786102599E-2</v>
      </c>
      <c r="Y232" s="116">
        <f t="shared" si="26"/>
        <v>2043.1336321352699</v>
      </c>
      <c r="Z232" s="117">
        <f t="shared" si="22"/>
        <v>5.819346230218982</v>
      </c>
      <c r="AA232" s="113">
        <f t="shared" si="23"/>
        <v>570.6919908030776</v>
      </c>
    </row>
    <row r="233" spans="2:27" s="2" customFormat="1" ht="12" x14ac:dyDescent="0.2">
      <c r="B233" s="75">
        <v>191</v>
      </c>
      <c r="C233" s="75">
        <v>138.5</v>
      </c>
      <c r="D233" s="75">
        <v>1.1659999999999999</v>
      </c>
      <c r="E233" s="75">
        <v>7.0000000000000007E-2</v>
      </c>
      <c r="F233" s="75">
        <v>1.087</v>
      </c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96">
        <f t="shared" si="18"/>
        <v>192</v>
      </c>
      <c r="T233" s="112">
        <f t="shared" si="24"/>
        <v>19</v>
      </c>
      <c r="U233" s="113">
        <f t="shared" si="19"/>
        <v>1.171</v>
      </c>
      <c r="V233" s="113">
        <f t="shared" si="20"/>
        <v>1.0936999999999999</v>
      </c>
      <c r="W233" s="114">
        <f t="shared" si="21"/>
        <v>4.3059055118110229E-2</v>
      </c>
      <c r="X233" s="115">
        <f t="shared" si="25"/>
        <v>1.0810516951665513E-2</v>
      </c>
      <c r="Y233" s="116">
        <f t="shared" si="26"/>
        <v>2043.2704177212208</v>
      </c>
      <c r="Z233" s="117">
        <f t="shared" si="22"/>
        <v>5.8439093016953558</v>
      </c>
      <c r="AA233" s="113">
        <f t="shared" si="23"/>
        <v>573.10084355156971</v>
      </c>
    </row>
    <row r="234" spans="2:27" s="2" customFormat="1" ht="12" x14ac:dyDescent="0.2">
      <c r="B234" s="75">
        <v>192</v>
      </c>
      <c r="C234" s="75">
        <v>138.6</v>
      </c>
      <c r="D234" s="75">
        <v>1.171</v>
      </c>
      <c r="E234" s="75">
        <v>7.0000000000000007E-2</v>
      </c>
      <c r="F234" s="75">
        <v>1.0936999999999999</v>
      </c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96">
        <f t="shared" ref="S234:S297" si="27">B235</f>
        <v>193</v>
      </c>
      <c r="T234" s="112">
        <f t="shared" si="24"/>
        <v>19.099999999999994</v>
      </c>
      <c r="U234" s="113">
        <f t="shared" ref="U234:U297" si="28">D235</f>
        <v>1.177</v>
      </c>
      <c r="V234" s="113">
        <f t="shared" ref="V234:V297" si="29">F235</f>
        <v>1.1005</v>
      </c>
      <c r="W234" s="114">
        <f t="shared" ref="W234:W297" si="30">+CONVERT(V234,"mm","in")</f>
        <v>4.3326771653543303E-2</v>
      </c>
      <c r="X234" s="115">
        <f t="shared" si="25"/>
        <v>1.0877730552535337E-2</v>
      </c>
      <c r="Y234" s="116">
        <f t="shared" si="26"/>
        <v>2043.4092636117323</v>
      </c>
      <c r="Z234" s="117">
        <f t="shared" ref="Z234:Z297" si="31">+AA234*0.010197</f>
        <v>5.8734533574476693</v>
      </c>
      <c r="AA234" s="113">
        <f t="shared" ref="AA234:AA297" si="32">+(U234*1000/Y234)*1000</f>
        <v>575.99817176107376</v>
      </c>
    </row>
    <row r="235" spans="2:27" s="2" customFormat="1" ht="12" x14ac:dyDescent="0.2">
      <c r="B235" s="75">
        <v>193</v>
      </c>
      <c r="C235" s="75">
        <v>138.69999999999999</v>
      </c>
      <c r="D235" s="75">
        <v>1.177</v>
      </c>
      <c r="E235" s="75">
        <v>7.0000000000000007E-2</v>
      </c>
      <c r="F235" s="75">
        <v>1.1005</v>
      </c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96">
        <f t="shared" si="27"/>
        <v>194</v>
      </c>
      <c r="T235" s="112">
        <f t="shared" ref="T235:T298" si="33">T234+(C236-C235)</f>
        <v>19.200000000000017</v>
      </c>
      <c r="U235" s="113">
        <f t="shared" si="28"/>
        <v>1.1830000000000001</v>
      </c>
      <c r="V235" s="113">
        <f t="shared" si="29"/>
        <v>1.107</v>
      </c>
      <c r="W235" s="114">
        <f t="shared" si="30"/>
        <v>4.3582677165354335E-2</v>
      </c>
      <c r="X235" s="115">
        <f t="shared" ref="X235:X298" si="34">+V235/($Q$24)</f>
        <v>1.0941978847484431E-2</v>
      </c>
      <c r="Y235" s="116">
        <f t="shared" ref="Y235:Y298" si="35">$Q$26/((1-X235))</f>
        <v>2043.542001588941</v>
      </c>
      <c r="Z235" s="117">
        <f t="shared" si="31"/>
        <v>5.9030110419166641</v>
      </c>
      <c r="AA235" s="113">
        <f t="shared" si="32"/>
        <v>578.89683651237272</v>
      </c>
    </row>
    <row r="236" spans="2:27" s="2" customFormat="1" ht="12" x14ac:dyDescent="0.2">
      <c r="B236" s="75">
        <v>194</v>
      </c>
      <c r="C236" s="75">
        <v>138.80000000000001</v>
      </c>
      <c r="D236" s="75">
        <v>1.1830000000000001</v>
      </c>
      <c r="E236" s="75">
        <v>7.0000000000000007E-2</v>
      </c>
      <c r="F236" s="75">
        <v>1.107</v>
      </c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96">
        <f t="shared" si="27"/>
        <v>195</v>
      </c>
      <c r="T236" s="112">
        <f t="shared" si="33"/>
        <v>19.300000000000011</v>
      </c>
      <c r="U236" s="113">
        <f t="shared" si="28"/>
        <v>1.19</v>
      </c>
      <c r="V236" s="113">
        <f t="shared" si="29"/>
        <v>1.1123000000000001</v>
      </c>
      <c r="W236" s="114">
        <f t="shared" si="30"/>
        <v>4.3791338582677163E-2</v>
      </c>
      <c r="X236" s="115">
        <f t="shared" si="34"/>
        <v>1.0994365918750618E-2</v>
      </c>
      <c r="Y236" s="116">
        <f t="shared" si="35"/>
        <v>2043.6502468575054</v>
      </c>
      <c r="Z236" s="117">
        <f t="shared" si="31"/>
        <v>5.9376255886539084</v>
      </c>
      <c r="AA236" s="113">
        <f t="shared" si="32"/>
        <v>582.29141793212796</v>
      </c>
    </row>
    <row r="237" spans="2:27" s="2" customFormat="1" ht="12" x14ac:dyDescent="0.2">
      <c r="B237" s="75">
        <v>195</v>
      </c>
      <c r="C237" s="75">
        <v>138.9</v>
      </c>
      <c r="D237" s="75">
        <v>1.19</v>
      </c>
      <c r="E237" s="75">
        <v>7.0000000000000007E-2</v>
      </c>
      <c r="F237" s="75">
        <v>1.1123000000000001</v>
      </c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96">
        <f t="shared" si="27"/>
        <v>196</v>
      </c>
      <c r="T237" s="112">
        <f t="shared" si="33"/>
        <v>19.400000000000006</v>
      </c>
      <c r="U237" s="113">
        <f t="shared" si="28"/>
        <v>1.196</v>
      </c>
      <c r="V237" s="113">
        <f t="shared" si="29"/>
        <v>1.1167</v>
      </c>
      <c r="W237" s="114">
        <f t="shared" si="30"/>
        <v>4.3964566929133857E-2</v>
      </c>
      <c r="X237" s="115">
        <f t="shared" si="34"/>
        <v>1.1037857072254621E-2</v>
      </c>
      <c r="Y237" s="116">
        <f t="shared" si="35"/>
        <v>2043.7401195662135</v>
      </c>
      <c r="Z237" s="117">
        <f t="shared" si="31"/>
        <v>5.9673007753004006</v>
      </c>
      <c r="AA237" s="113">
        <f t="shared" si="32"/>
        <v>585.2016058939297</v>
      </c>
    </row>
    <row r="238" spans="2:27" s="2" customFormat="1" ht="12" x14ac:dyDescent="0.2">
      <c r="B238" s="75">
        <v>196</v>
      </c>
      <c r="C238" s="75">
        <v>139</v>
      </c>
      <c r="D238" s="75">
        <v>1.196</v>
      </c>
      <c r="E238" s="75">
        <v>7.0000000000000007E-2</v>
      </c>
      <c r="F238" s="75">
        <v>1.1167</v>
      </c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96">
        <f t="shared" si="27"/>
        <v>197</v>
      </c>
      <c r="T238" s="112">
        <f t="shared" si="33"/>
        <v>19.5</v>
      </c>
      <c r="U238" s="113">
        <f t="shared" si="28"/>
        <v>1.2010000000000001</v>
      </c>
      <c r="V238" s="113">
        <f t="shared" si="29"/>
        <v>1.1212</v>
      </c>
      <c r="W238" s="114">
        <f t="shared" si="30"/>
        <v>4.4141732283464574E-2</v>
      </c>
      <c r="X238" s="115">
        <f t="shared" si="34"/>
        <v>1.1082336661065532E-2</v>
      </c>
      <c r="Y238" s="116">
        <f t="shared" si="35"/>
        <v>2043.832043012952</v>
      </c>
      <c r="Z238" s="117">
        <f t="shared" si="31"/>
        <v>5.9919781773978151</v>
      </c>
      <c r="AA238" s="113">
        <f t="shared" si="32"/>
        <v>587.62167082453811</v>
      </c>
    </row>
    <row r="239" spans="2:27" s="2" customFormat="1" ht="12" x14ac:dyDescent="0.2">
      <c r="B239" s="75">
        <v>197</v>
      </c>
      <c r="C239" s="75">
        <v>139.1</v>
      </c>
      <c r="D239" s="75">
        <v>1.2010000000000001</v>
      </c>
      <c r="E239" s="75">
        <v>7.0000000000000007E-2</v>
      </c>
      <c r="F239" s="75">
        <v>1.1212</v>
      </c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96">
        <f t="shared" si="27"/>
        <v>198</v>
      </c>
      <c r="T239" s="112">
        <f t="shared" si="33"/>
        <v>19.599999999999994</v>
      </c>
      <c r="U239" s="113">
        <f t="shared" si="28"/>
        <v>1.208</v>
      </c>
      <c r="V239" s="113">
        <f t="shared" si="29"/>
        <v>1.1267</v>
      </c>
      <c r="W239" s="114">
        <f t="shared" si="30"/>
        <v>4.4358267716535428E-2</v>
      </c>
      <c r="X239" s="115">
        <f t="shared" si="34"/>
        <v>1.1136700602945537E-2</v>
      </c>
      <c r="Y239" s="116">
        <f t="shared" si="35"/>
        <v>2043.9444051225244</v>
      </c>
      <c r="Z239" s="117">
        <f t="shared" si="31"/>
        <v>6.0265709620715429</v>
      </c>
      <c r="AA239" s="113">
        <f t="shared" si="32"/>
        <v>591.01411808095941</v>
      </c>
    </row>
    <row r="240" spans="2:27" s="2" customFormat="1" ht="12" x14ac:dyDescent="0.2">
      <c r="B240" s="75">
        <v>198</v>
      </c>
      <c r="C240" s="75">
        <v>139.19999999999999</v>
      </c>
      <c r="D240" s="75">
        <v>1.208</v>
      </c>
      <c r="E240" s="75">
        <v>7.0000000000000007E-2</v>
      </c>
      <c r="F240" s="75">
        <v>1.1267</v>
      </c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96">
        <f t="shared" si="27"/>
        <v>199</v>
      </c>
      <c r="T240" s="112">
        <f t="shared" si="33"/>
        <v>19.700000000000017</v>
      </c>
      <c r="U240" s="113">
        <f t="shared" si="28"/>
        <v>1.2130000000000001</v>
      </c>
      <c r="V240" s="113">
        <f t="shared" si="29"/>
        <v>1.1325000000000001</v>
      </c>
      <c r="W240" s="114">
        <f t="shared" si="30"/>
        <v>4.4586614173228352E-2</v>
      </c>
      <c r="X240" s="115">
        <f t="shared" si="34"/>
        <v>1.119402985074627E-2</v>
      </c>
      <c r="Y240" s="116">
        <f t="shared" si="35"/>
        <v>2044.0629094588951</v>
      </c>
      <c r="Z240" s="117">
        <f t="shared" si="31"/>
        <v>6.0511645423253198</v>
      </c>
      <c r="AA240" s="113">
        <f t="shared" si="32"/>
        <v>593.42596276604104</v>
      </c>
    </row>
    <row r="241" spans="2:27" s="2" customFormat="1" ht="12" x14ac:dyDescent="0.2">
      <c r="B241" s="75">
        <v>199</v>
      </c>
      <c r="C241" s="75">
        <v>139.30000000000001</v>
      </c>
      <c r="D241" s="75">
        <v>1.2130000000000001</v>
      </c>
      <c r="E241" s="75">
        <v>7.0000000000000007E-2</v>
      </c>
      <c r="F241" s="75">
        <v>1.1325000000000001</v>
      </c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96">
        <f t="shared" si="27"/>
        <v>200</v>
      </c>
      <c r="T241" s="112">
        <f t="shared" si="33"/>
        <v>19.800000000000011</v>
      </c>
      <c r="U241" s="113">
        <f t="shared" si="28"/>
        <v>1.2190000000000001</v>
      </c>
      <c r="V241" s="113">
        <f t="shared" si="29"/>
        <v>1.139</v>
      </c>
      <c r="W241" s="114">
        <f t="shared" si="30"/>
        <v>4.484251968503937E-2</v>
      </c>
      <c r="X241" s="115">
        <f t="shared" si="34"/>
        <v>1.1258278145695364E-2</v>
      </c>
      <c r="Y241" s="116">
        <f t="shared" si="35"/>
        <v>2044.1957323729066</v>
      </c>
      <c r="Z241" s="117">
        <f t="shared" si="31"/>
        <v>6.080700983350094</v>
      </c>
      <c r="AA241" s="113">
        <f t="shared" si="32"/>
        <v>596.32254421399375</v>
      </c>
    </row>
    <row r="242" spans="2:27" s="2" customFormat="1" ht="12" x14ac:dyDescent="0.2">
      <c r="B242" s="75">
        <v>200</v>
      </c>
      <c r="C242" s="75">
        <v>139.4</v>
      </c>
      <c r="D242" s="75">
        <v>1.2190000000000001</v>
      </c>
      <c r="E242" s="75">
        <v>7.0000000000000007E-2</v>
      </c>
      <c r="F242" s="75">
        <v>1.139</v>
      </c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96">
        <f t="shared" si="27"/>
        <v>201</v>
      </c>
      <c r="T242" s="112">
        <f t="shared" si="33"/>
        <v>19.900000000000006</v>
      </c>
      <c r="U242" s="113">
        <f t="shared" si="28"/>
        <v>1.226</v>
      </c>
      <c r="V242" s="113">
        <f t="shared" si="29"/>
        <v>1.145</v>
      </c>
      <c r="W242" s="114">
        <f t="shared" si="30"/>
        <v>4.507874015748032E-2</v>
      </c>
      <c r="X242" s="115">
        <f t="shared" si="34"/>
        <v>1.1317584264109915E-2</v>
      </c>
      <c r="Y242" s="116">
        <f t="shared" si="35"/>
        <v>2044.3183534615769</v>
      </c>
      <c r="Z242" s="117">
        <f t="shared" si="31"/>
        <v>6.1152520490908788</v>
      </c>
      <c r="AA242" s="113">
        <f t="shared" si="32"/>
        <v>599.71090017562801</v>
      </c>
    </row>
    <row r="243" spans="2:27" s="2" customFormat="1" ht="12" x14ac:dyDescent="0.2">
      <c r="B243" s="75">
        <v>201</v>
      </c>
      <c r="C243" s="75">
        <v>139.5</v>
      </c>
      <c r="D243" s="75">
        <v>1.226</v>
      </c>
      <c r="E243" s="75">
        <v>7.0000000000000007E-2</v>
      </c>
      <c r="F243" s="75">
        <v>1.145</v>
      </c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96">
        <f t="shared" si="27"/>
        <v>202</v>
      </c>
      <c r="T243" s="112">
        <f t="shared" si="33"/>
        <v>20</v>
      </c>
      <c r="U243" s="113">
        <f t="shared" si="28"/>
        <v>1.2310000000000001</v>
      </c>
      <c r="V243" s="113">
        <f t="shared" si="29"/>
        <v>1.1496999999999999</v>
      </c>
      <c r="W243" s="114">
        <f t="shared" si="30"/>
        <v>4.5263779527559056E-2</v>
      </c>
      <c r="X243" s="115">
        <f t="shared" si="34"/>
        <v>1.1364040723534644E-2</v>
      </c>
      <c r="Y243" s="116">
        <f t="shared" si="35"/>
        <v>2044.414416923307</v>
      </c>
      <c r="Z243" s="117">
        <f t="shared" si="31"/>
        <v>6.1399033855819694</v>
      </c>
      <c r="AA243" s="113">
        <f t="shared" si="32"/>
        <v>602.12840890281154</v>
      </c>
    </row>
    <row r="244" spans="2:27" s="2" customFormat="1" ht="12" x14ac:dyDescent="0.2">
      <c r="B244" s="75">
        <v>202</v>
      </c>
      <c r="C244" s="75">
        <v>139.6</v>
      </c>
      <c r="D244" s="75">
        <v>1.2310000000000001</v>
      </c>
      <c r="E244" s="75">
        <v>7.0000000000000007E-2</v>
      </c>
      <c r="F244" s="75">
        <v>1.1496999999999999</v>
      </c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96">
        <f t="shared" si="27"/>
        <v>203</v>
      </c>
      <c r="T244" s="112">
        <f t="shared" si="33"/>
        <v>20.099999999999994</v>
      </c>
      <c r="U244" s="113">
        <f t="shared" si="28"/>
        <v>1.2370000000000001</v>
      </c>
      <c r="V244" s="113">
        <f t="shared" si="29"/>
        <v>1.1536999999999999</v>
      </c>
      <c r="W244" s="114">
        <f t="shared" si="30"/>
        <v>4.5421259842519685E-2</v>
      </c>
      <c r="X244" s="115">
        <f t="shared" si="34"/>
        <v>1.1403578135811011E-2</v>
      </c>
      <c r="Y244" s="116">
        <f t="shared" si="35"/>
        <v>2044.4961801725742</v>
      </c>
      <c r="Z244" s="117">
        <f t="shared" si="31"/>
        <v>6.1695830602800585</v>
      </c>
      <c r="AA244" s="113">
        <f t="shared" si="32"/>
        <v>605.03903699912314</v>
      </c>
    </row>
    <row r="245" spans="2:27" s="2" customFormat="1" ht="12" x14ac:dyDescent="0.2">
      <c r="B245" s="75">
        <v>203</v>
      </c>
      <c r="C245" s="75">
        <v>139.69999999999999</v>
      </c>
      <c r="D245" s="75">
        <v>1.2370000000000001</v>
      </c>
      <c r="E245" s="75">
        <v>7.0000000000000007E-2</v>
      </c>
      <c r="F245" s="75">
        <v>1.1536999999999999</v>
      </c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96">
        <f t="shared" si="27"/>
        <v>204</v>
      </c>
      <c r="T245" s="112">
        <f t="shared" si="33"/>
        <v>20.200000000000017</v>
      </c>
      <c r="U245" s="113">
        <f t="shared" si="28"/>
        <v>1.2430000000000001</v>
      </c>
      <c r="V245" s="113">
        <f t="shared" si="29"/>
        <v>1.1581999999999999</v>
      </c>
      <c r="W245" s="114">
        <f t="shared" si="30"/>
        <v>4.5598425196850388E-2</v>
      </c>
      <c r="X245" s="115">
        <f t="shared" si="34"/>
        <v>1.1448057724621923E-2</v>
      </c>
      <c r="Y245" s="116">
        <f t="shared" si="35"/>
        <v>2044.5881716456879</v>
      </c>
      <c r="Z245" s="117">
        <f t="shared" si="31"/>
        <v>6.1992293488609995</v>
      </c>
      <c r="AA245" s="113">
        <f t="shared" si="32"/>
        <v>607.94639098372068</v>
      </c>
    </row>
    <row r="246" spans="2:27" s="2" customFormat="1" ht="12" x14ac:dyDescent="0.2">
      <c r="B246" s="75">
        <v>204</v>
      </c>
      <c r="C246" s="75">
        <v>139.80000000000001</v>
      </c>
      <c r="D246" s="75">
        <v>1.2430000000000001</v>
      </c>
      <c r="E246" s="75">
        <v>7.0000000000000007E-2</v>
      </c>
      <c r="F246" s="75">
        <v>1.1581999999999999</v>
      </c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96">
        <f t="shared" si="27"/>
        <v>205</v>
      </c>
      <c r="T246" s="112">
        <f t="shared" si="33"/>
        <v>20.300000000000011</v>
      </c>
      <c r="U246" s="113">
        <f t="shared" si="28"/>
        <v>1.2490000000000001</v>
      </c>
      <c r="V246" s="113">
        <f t="shared" si="29"/>
        <v>1.1629</v>
      </c>
      <c r="W246" s="114">
        <f t="shared" si="30"/>
        <v>4.5783464566929132E-2</v>
      </c>
      <c r="X246" s="115">
        <f t="shared" si="34"/>
        <v>1.1494514184046654E-2</v>
      </c>
      <c r="Y246" s="116">
        <f t="shared" si="35"/>
        <v>2044.6842604674491</v>
      </c>
      <c r="Z246" s="117">
        <f t="shared" si="31"/>
        <v>6.2288604877744413</v>
      </c>
      <c r="AA246" s="113">
        <f t="shared" si="32"/>
        <v>610.85225926982855</v>
      </c>
    </row>
    <row r="247" spans="2:27" s="2" customFormat="1" ht="12" x14ac:dyDescent="0.2">
      <c r="B247" s="75">
        <v>205</v>
      </c>
      <c r="C247" s="75">
        <v>139.9</v>
      </c>
      <c r="D247" s="75">
        <v>1.2490000000000001</v>
      </c>
      <c r="E247" s="75">
        <v>7.0000000000000007E-2</v>
      </c>
      <c r="F247" s="75">
        <v>1.1629</v>
      </c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96">
        <f t="shared" si="27"/>
        <v>206</v>
      </c>
      <c r="T247" s="112">
        <f t="shared" si="33"/>
        <v>20.400000000000006</v>
      </c>
      <c r="U247" s="113">
        <f t="shared" si="28"/>
        <v>1.2549999999999999</v>
      </c>
      <c r="V247" s="113">
        <f t="shared" si="29"/>
        <v>1.1678999999999999</v>
      </c>
      <c r="W247" s="114">
        <f t="shared" si="30"/>
        <v>4.5980314960629917E-2</v>
      </c>
      <c r="X247" s="115">
        <f t="shared" si="34"/>
        <v>1.1543935949392112E-2</v>
      </c>
      <c r="Y247" s="116">
        <f t="shared" si="35"/>
        <v>2044.7864925335989</v>
      </c>
      <c r="Z247" s="117">
        <f t="shared" si="31"/>
        <v>6.2584700391597092</v>
      </c>
      <c r="AA247" s="113">
        <f t="shared" si="32"/>
        <v>613.75601050894477</v>
      </c>
    </row>
    <row r="248" spans="2:27" s="2" customFormat="1" ht="12" x14ac:dyDescent="0.2">
      <c r="B248" s="75">
        <v>206</v>
      </c>
      <c r="C248" s="75">
        <v>140</v>
      </c>
      <c r="D248" s="75">
        <v>1.2549999999999999</v>
      </c>
      <c r="E248" s="75">
        <v>7.0000000000000007E-2</v>
      </c>
      <c r="F248" s="75">
        <v>1.1678999999999999</v>
      </c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96">
        <f t="shared" si="27"/>
        <v>207</v>
      </c>
      <c r="T248" s="112">
        <f t="shared" si="33"/>
        <v>20.5</v>
      </c>
      <c r="U248" s="113">
        <f t="shared" si="28"/>
        <v>1.26</v>
      </c>
      <c r="V248" s="113">
        <f t="shared" si="29"/>
        <v>1.1725000000000001</v>
      </c>
      <c r="W248" s="114">
        <f t="shared" si="30"/>
        <v>4.6161417322834651E-2</v>
      </c>
      <c r="X248" s="115">
        <f t="shared" si="34"/>
        <v>1.1589403973509934E-2</v>
      </c>
      <c r="Y248" s="116">
        <f t="shared" si="35"/>
        <v>2044.880555063819</v>
      </c>
      <c r="Z248" s="117">
        <f t="shared" si="31"/>
        <v>6.2831151522192545</v>
      </c>
      <c r="AA248" s="113">
        <f t="shared" si="32"/>
        <v>616.17290891627488</v>
      </c>
    </row>
    <row r="249" spans="2:27" s="2" customFormat="1" ht="12" x14ac:dyDescent="0.2">
      <c r="B249" s="75">
        <v>207</v>
      </c>
      <c r="C249" s="75">
        <v>140.1</v>
      </c>
      <c r="D249" s="75">
        <v>1.26</v>
      </c>
      <c r="E249" s="75">
        <v>7.0000000000000007E-2</v>
      </c>
      <c r="F249" s="75">
        <v>1.1725000000000001</v>
      </c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96">
        <f t="shared" si="27"/>
        <v>208</v>
      </c>
      <c r="T249" s="112">
        <f t="shared" si="33"/>
        <v>20.599999999999994</v>
      </c>
      <c r="U249" s="113">
        <f t="shared" si="28"/>
        <v>1.266</v>
      </c>
      <c r="V249" s="113">
        <f t="shared" si="29"/>
        <v>1.1773</v>
      </c>
      <c r="W249" s="114">
        <f t="shared" si="30"/>
        <v>4.6350393700787404E-2</v>
      </c>
      <c r="X249" s="115">
        <f t="shared" si="34"/>
        <v>1.1636848868241574E-2</v>
      </c>
      <c r="Y249" s="116">
        <f t="shared" si="35"/>
        <v>2044.9787164962465</v>
      </c>
      <c r="Z249" s="117">
        <f t="shared" si="31"/>
        <v>6.312731714938459</v>
      </c>
      <c r="AA249" s="113">
        <f t="shared" si="32"/>
        <v>619.07734774330288</v>
      </c>
    </row>
    <row r="250" spans="2:27" s="2" customFormat="1" ht="12" x14ac:dyDescent="0.2">
      <c r="B250" s="75">
        <v>208</v>
      </c>
      <c r="C250" s="75">
        <v>140.19999999999999</v>
      </c>
      <c r="D250" s="75">
        <v>1.266</v>
      </c>
      <c r="E250" s="75">
        <v>7.0000000000000007E-2</v>
      </c>
      <c r="F250" s="75">
        <v>1.1773</v>
      </c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96">
        <f t="shared" si="27"/>
        <v>209</v>
      </c>
      <c r="T250" s="112">
        <f t="shared" si="33"/>
        <v>20.700000000000017</v>
      </c>
      <c r="U250" s="113">
        <f t="shared" si="28"/>
        <v>1.2709999999999999</v>
      </c>
      <c r="V250" s="113">
        <f t="shared" si="29"/>
        <v>1.1817</v>
      </c>
      <c r="W250" s="114">
        <f t="shared" si="30"/>
        <v>4.6523622047244098E-2</v>
      </c>
      <c r="X250" s="115">
        <f t="shared" si="34"/>
        <v>1.1680340021745577E-2</v>
      </c>
      <c r="Y250" s="116">
        <f t="shared" si="35"/>
        <v>2045.0687060885546</v>
      </c>
      <c r="Z250" s="117">
        <f t="shared" si="31"/>
        <v>6.3373846372077818</v>
      </c>
      <c r="AA250" s="113">
        <f t="shared" si="32"/>
        <v>621.49501198467999</v>
      </c>
    </row>
    <row r="251" spans="2:27" s="2" customFormat="1" ht="12" x14ac:dyDescent="0.2">
      <c r="B251" s="75">
        <v>209</v>
      </c>
      <c r="C251" s="75">
        <v>140.30000000000001</v>
      </c>
      <c r="D251" s="75">
        <v>1.2709999999999999</v>
      </c>
      <c r="E251" s="75">
        <v>7.0000000000000007E-2</v>
      </c>
      <c r="F251" s="75">
        <v>1.1817</v>
      </c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96">
        <f t="shared" si="27"/>
        <v>210</v>
      </c>
      <c r="T251" s="112">
        <f t="shared" si="33"/>
        <v>20.800000000000011</v>
      </c>
      <c r="U251" s="113">
        <f t="shared" si="28"/>
        <v>1.2769999999999999</v>
      </c>
      <c r="V251" s="113">
        <f t="shared" si="29"/>
        <v>1.1859999999999999</v>
      </c>
      <c r="W251" s="114">
        <f t="shared" si="30"/>
        <v>4.6692913385826769E-2</v>
      </c>
      <c r="X251" s="115">
        <f t="shared" si="34"/>
        <v>1.172284273994267E-2</v>
      </c>
      <c r="Y251" s="116">
        <f t="shared" si="35"/>
        <v>2045.1566581152406</v>
      </c>
      <c r="Z251" s="117">
        <f t="shared" si="31"/>
        <v>6.3670276544977806</v>
      </c>
      <c r="AA251" s="113">
        <f t="shared" si="32"/>
        <v>624.40204516012363</v>
      </c>
    </row>
    <row r="252" spans="2:27" s="2" customFormat="1" ht="12" x14ac:dyDescent="0.2">
      <c r="B252" s="75">
        <v>210</v>
      </c>
      <c r="C252" s="75">
        <v>140.4</v>
      </c>
      <c r="D252" s="75">
        <v>1.2769999999999999</v>
      </c>
      <c r="E252" s="75">
        <v>7.0000000000000007E-2</v>
      </c>
      <c r="F252" s="75">
        <v>1.1859999999999999</v>
      </c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96">
        <f t="shared" si="27"/>
        <v>211</v>
      </c>
      <c r="T252" s="112">
        <f t="shared" si="33"/>
        <v>20.900000000000006</v>
      </c>
      <c r="U252" s="113">
        <f t="shared" si="28"/>
        <v>1.2829999999999999</v>
      </c>
      <c r="V252" s="113">
        <f t="shared" si="29"/>
        <v>1.1915</v>
      </c>
      <c r="W252" s="114">
        <f t="shared" si="30"/>
        <v>4.6909448818897637E-2</v>
      </c>
      <c r="X252" s="115">
        <f t="shared" si="34"/>
        <v>1.1777206681822675E-2</v>
      </c>
      <c r="Y252" s="116">
        <f t="shared" si="35"/>
        <v>2045.2691659206153</v>
      </c>
      <c r="Z252" s="117">
        <f t="shared" si="31"/>
        <v>6.3965913230355671</v>
      </c>
      <c r="AA252" s="113">
        <f t="shared" si="32"/>
        <v>627.30129675743524</v>
      </c>
    </row>
    <row r="253" spans="2:27" s="2" customFormat="1" ht="12" x14ac:dyDescent="0.2">
      <c r="B253" s="75">
        <v>211</v>
      </c>
      <c r="C253" s="75">
        <v>140.5</v>
      </c>
      <c r="D253" s="75">
        <v>1.2829999999999999</v>
      </c>
      <c r="E253" s="75">
        <v>7.0000000000000007E-2</v>
      </c>
      <c r="F253" s="75">
        <v>1.1915</v>
      </c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96">
        <f t="shared" si="27"/>
        <v>212</v>
      </c>
      <c r="T253" s="112">
        <f t="shared" si="33"/>
        <v>21</v>
      </c>
      <c r="U253" s="113">
        <f t="shared" si="28"/>
        <v>1.288</v>
      </c>
      <c r="V253" s="113">
        <f t="shared" si="29"/>
        <v>1.1964999999999999</v>
      </c>
      <c r="W253" s="114">
        <f t="shared" si="30"/>
        <v>4.7106299212598415E-2</v>
      </c>
      <c r="X253" s="115">
        <f t="shared" si="34"/>
        <v>1.1826628447168131E-2</v>
      </c>
      <c r="Y253" s="116">
        <f t="shared" si="35"/>
        <v>2045.371456485911</v>
      </c>
      <c r="Z253" s="117">
        <f t="shared" si="31"/>
        <v>6.4211984372582682</v>
      </c>
      <c r="AA253" s="113">
        <f t="shared" si="32"/>
        <v>629.71446869258295</v>
      </c>
    </row>
    <row r="254" spans="2:27" s="2" customFormat="1" ht="12" x14ac:dyDescent="0.2">
      <c r="B254" s="75">
        <v>212</v>
      </c>
      <c r="C254" s="75">
        <v>140.6</v>
      </c>
      <c r="D254" s="75">
        <v>1.288</v>
      </c>
      <c r="E254" s="75">
        <v>7.0000000000000007E-2</v>
      </c>
      <c r="F254" s="75">
        <v>1.1964999999999999</v>
      </c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96">
        <f t="shared" si="27"/>
        <v>213</v>
      </c>
      <c r="T254" s="112">
        <f t="shared" si="33"/>
        <v>21.099999999999994</v>
      </c>
      <c r="U254" s="113">
        <f t="shared" si="28"/>
        <v>1.294</v>
      </c>
      <c r="V254" s="113">
        <f t="shared" si="29"/>
        <v>1.2015</v>
      </c>
      <c r="W254" s="114">
        <f t="shared" si="30"/>
        <v>4.7303149606299215E-2</v>
      </c>
      <c r="X254" s="115">
        <f t="shared" si="34"/>
        <v>1.1876050212513591E-2</v>
      </c>
      <c r="Y254" s="116">
        <f t="shared" si="35"/>
        <v>2045.4737572834865</v>
      </c>
      <c r="Z254" s="117">
        <f t="shared" si="31"/>
        <v>6.4507882112961701</v>
      </c>
      <c r="AA254" s="113">
        <f t="shared" si="32"/>
        <v>632.61628040562618</v>
      </c>
    </row>
    <row r="255" spans="2:27" s="2" customFormat="1" ht="12" x14ac:dyDescent="0.2">
      <c r="B255" s="75">
        <v>213</v>
      </c>
      <c r="C255" s="75">
        <v>140.69999999999999</v>
      </c>
      <c r="D255" s="75">
        <v>1.294</v>
      </c>
      <c r="E255" s="75">
        <v>7.0000000000000007E-2</v>
      </c>
      <c r="F255" s="75">
        <v>1.2015</v>
      </c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96">
        <f t="shared" si="27"/>
        <v>214</v>
      </c>
      <c r="T255" s="112">
        <f t="shared" si="33"/>
        <v>21.200000000000017</v>
      </c>
      <c r="U255" s="113">
        <f t="shared" si="28"/>
        <v>1.2989999999999999</v>
      </c>
      <c r="V255" s="113">
        <f t="shared" si="29"/>
        <v>1.2062999999999999</v>
      </c>
      <c r="W255" s="114">
        <f t="shared" si="30"/>
        <v>4.7492125984251975E-2</v>
      </c>
      <c r="X255" s="115">
        <f t="shared" si="34"/>
        <v>1.1923495107245229E-2</v>
      </c>
      <c r="Y255" s="116">
        <f t="shared" si="35"/>
        <v>2045.571975677113</v>
      </c>
      <c r="Z255" s="117">
        <f t="shared" si="31"/>
        <v>6.4754030449676154</v>
      </c>
      <c r="AA255" s="113">
        <f t="shared" si="32"/>
        <v>635.03020937213057</v>
      </c>
    </row>
    <row r="256" spans="2:27" s="2" customFormat="1" ht="12" x14ac:dyDescent="0.2">
      <c r="B256" s="75">
        <v>214</v>
      </c>
      <c r="C256" s="75">
        <v>140.80000000000001</v>
      </c>
      <c r="D256" s="75">
        <v>1.2989999999999999</v>
      </c>
      <c r="E256" s="75">
        <v>7.0000000000000007E-2</v>
      </c>
      <c r="F256" s="75">
        <v>1.2062999999999999</v>
      </c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96">
        <f t="shared" si="27"/>
        <v>215</v>
      </c>
      <c r="T256" s="112">
        <f t="shared" si="33"/>
        <v>21.300000000000011</v>
      </c>
      <c r="U256" s="113">
        <f t="shared" si="28"/>
        <v>1.3049999999999999</v>
      </c>
      <c r="V256" s="113">
        <f t="shared" si="29"/>
        <v>1.2107000000000001</v>
      </c>
      <c r="W256" s="114">
        <f t="shared" si="30"/>
        <v>4.7665354330708669E-2</v>
      </c>
      <c r="X256" s="115">
        <f t="shared" si="34"/>
        <v>1.1966986260749235E-2</v>
      </c>
      <c r="Y256" s="116">
        <f t="shared" si="35"/>
        <v>2045.6620174910611</v>
      </c>
      <c r="Z256" s="117">
        <f t="shared" si="31"/>
        <v>6.5050261901624946</v>
      </c>
      <c r="AA256" s="113">
        <f t="shared" si="32"/>
        <v>637.93529372977298</v>
      </c>
    </row>
    <row r="257" spans="2:27" s="2" customFormat="1" ht="12" x14ac:dyDescent="0.2">
      <c r="B257" s="75">
        <v>215</v>
      </c>
      <c r="C257" s="75">
        <v>140.9</v>
      </c>
      <c r="D257" s="75">
        <v>1.3049999999999999</v>
      </c>
      <c r="E257" s="75">
        <v>7.0000000000000007E-2</v>
      </c>
      <c r="F257" s="75">
        <v>1.2107000000000001</v>
      </c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96">
        <f t="shared" si="27"/>
        <v>216</v>
      </c>
      <c r="T257" s="112">
        <f t="shared" si="33"/>
        <v>21.400000000000006</v>
      </c>
      <c r="U257" s="113">
        <f t="shared" si="28"/>
        <v>1.31</v>
      </c>
      <c r="V257" s="113">
        <f t="shared" si="29"/>
        <v>1.2153</v>
      </c>
      <c r="W257" s="114">
        <f t="shared" si="30"/>
        <v>4.7846456692913389E-2</v>
      </c>
      <c r="X257" s="115">
        <f t="shared" si="34"/>
        <v>1.2012454284867056E-2</v>
      </c>
      <c r="Y257" s="116">
        <f t="shared" si="35"/>
        <v>2045.7561605906899</v>
      </c>
      <c r="Z257" s="117">
        <f t="shared" si="31"/>
        <v>6.5296491621674999</v>
      </c>
      <c r="AA257" s="113">
        <f t="shared" si="32"/>
        <v>640.35002080685501</v>
      </c>
    </row>
    <row r="258" spans="2:27" s="2" customFormat="1" ht="12" x14ac:dyDescent="0.2">
      <c r="B258" s="75">
        <v>216</v>
      </c>
      <c r="C258" s="75">
        <v>141</v>
      </c>
      <c r="D258" s="75">
        <v>1.31</v>
      </c>
      <c r="E258" s="75">
        <v>7.0000000000000007E-2</v>
      </c>
      <c r="F258" s="75">
        <v>1.2153</v>
      </c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96">
        <f t="shared" si="27"/>
        <v>217</v>
      </c>
      <c r="T258" s="112">
        <f t="shared" si="33"/>
        <v>21.5</v>
      </c>
      <c r="U258" s="113">
        <f t="shared" si="28"/>
        <v>1.3149999999999999</v>
      </c>
      <c r="V258" s="113">
        <f t="shared" si="29"/>
        <v>1.2208000000000001</v>
      </c>
      <c r="W258" s="114">
        <f t="shared" si="30"/>
        <v>4.8062992125984257E-2</v>
      </c>
      <c r="X258" s="115">
        <f t="shared" si="34"/>
        <v>1.206681822674706E-2</v>
      </c>
      <c r="Y258" s="116">
        <f t="shared" si="35"/>
        <v>2045.8687343670006</v>
      </c>
      <c r="Z258" s="117">
        <f t="shared" si="31"/>
        <v>6.554210822400985</v>
      </c>
      <c r="AA258" s="113">
        <f t="shared" si="32"/>
        <v>642.75873515749583</v>
      </c>
    </row>
    <row r="259" spans="2:27" s="2" customFormat="1" ht="12" x14ac:dyDescent="0.2">
      <c r="B259" s="75">
        <v>217</v>
      </c>
      <c r="C259" s="75">
        <v>141.1</v>
      </c>
      <c r="D259" s="75">
        <v>1.3149999999999999</v>
      </c>
      <c r="E259" s="75">
        <v>7.0000000000000007E-2</v>
      </c>
      <c r="F259" s="75">
        <v>1.2208000000000001</v>
      </c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96">
        <f t="shared" si="27"/>
        <v>218</v>
      </c>
      <c r="T259" s="112">
        <f t="shared" si="33"/>
        <v>21.599999999999994</v>
      </c>
      <c r="U259" s="113">
        <f t="shared" si="28"/>
        <v>1.321</v>
      </c>
      <c r="V259" s="113">
        <f t="shared" si="29"/>
        <v>1.2271000000000001</v>
      </c>
      <c r="W259" s="114">
        <f t="shared" si="30"/>
        <v>4.8311023622047249E-2</v>
      </c>
      <c r="X259" s="115">
        <f t="shared" si="34"/>
        <v>1.2129089651082336E-2</v>
      </c>
      <c r="Y259" s="116">
        <f t="shared" si="35"/>
        <v>2045.9976977353492</v>
      </c>
      <c r="Z259" s="117">
        <f t="shared" si="31"/>
        <v>6.5837009567067364</v>
      </c>
      <c r="AA259" s="113">
        <f t="shared" si="32"/>
        <v>645.65077539538458</v>
      </c>
    </row>
    <row r="260" spans="2:27" s="2" customFormat="1" ht="12" x14ac:dyDescent="0.2">
      <c r="B260" s="75">
        <v>218</v>
      </c>
      <c r="C260" s="75">
        <v>141.19999999999999</v>
      </c>
      <c r="D260" s="75">
        <v>1.321</v>
      </c>
      <c r="E260" s="75">
        <v>7.0000000000000007E-2</v>
      </c>
      <c r="F260" s="75">
        <v>1.2271000000000001</v>
      </c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96">
        <f t="shared" si="27"/>
        <v>219</v>
      </c>
      <c r="T260" s="112">
        <f t="shared" si="33"/>
        <v>21.700000000000017</v>
      </c>
      <c r="U260" s="113">
        <f t="shared" si="28"/>
        <v>1.3260000000000001</v>
      </c>
      <c r="V260" s="113">
        <f t="shared" si="29"/>
        <v>1.2339</v>
      </c>
      <c r="W260" s="114">
        <f t="shared" si="30"/>
        <v>4.8578740157480323E-2</v>
      </c>
      <c r="X260" s="115">
        <f t="shared" si="34"/>
        <v>1.2196303251952159E-2</v>
      </c>
      <c r="Y260" s="116">
        <f t="shared" si="35"/>
        <v>2046.1369145383323</v>
      </c>
      <c r="Z260" s="117">
        <f t="shared" si="31"/>
        <v>6.6081706966568152</v>
      </c>
      <c r="AA260" s="113">
        <f t="shared" si="32"/>
        <v>648.05047530222771</v>
      </c>
    </row>
    <row r="261" spans="2:27" s="2" customFormat="1" ht="12" x14ac:dyDescent="0.2">
      <c r="B261" s="75">
        <v>219</v>
      </c>
      <c r="C261" s="75">
        <v>141.30000000000001</v>
      </c>
      <c r="D261" s="75">
        <v>1.3260000000000001</v>
      </c>
      <c r="E261" s="75">
        <v>0.08</v>
      </c>
      <c r="F261" s="75">
        <v>1.2339</v>
      </c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96">
        <f t="shared" si="27"/>
        <v>220</v>
      </c>
      <c r="T261" s="112">
        <f t="shared" si="33"/>
        <v>21.800000000000011</v>
      </c>
      <c r="U261" s="113">
        <f t="shared" si="28"/>
        <v>1.331</v>
      </c>
      <c r="V261" s="113">
        <f t="shared" si="29"/>
        <v>1.2404999999999999</v>
      </c>
      <c r="W261" s="114">
        <f t="shared" si="30"/>
        <v>4.8838582677165357E-2</v>
      </c>
      <c r="X261" s="115">
        <f t="shared" si="34"/>
        <v>1.2261539982208164E-2</v>
      </c>
      <c r="Y261" s="116">
        <f t="shared" si="35"/>
        <v>2046.2720548486104</v>
      </c>
      <c r="Z261" s="117">
        <f t="shared" si="31"/>
        <v>6.6326503202938536</v>
      </c>
      <c r="AA261" s="113">
        <f t="shared" si="32"/>
        <v>650.4511444830689</v>
      </c>
    </row>
    <row r="262" spans="2:27" s="2" customFormat="1" ht="12" x14ac:dyDescent="0.2">
      <c r="B262" s="75">
        <v>220</v>
      </c>
      <c r="C262" s="75">
        <v>141.4</v>
      </c>
      <c r="D262" s="75">
        <v>1.331</v>
      </c>
      <c r="E262" s="75">
        <v>0.08</v>
      </c>
      <c r="F262" s="75">
        <v>1.2404999999999999</v>
      </c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96">
        <f t="shared" si="27"/>
        <v>221</v>
      </c>
      <c r="T262" s="112">
        <f t="shared" si="33"/>
        <v>21.900000000000006</v>
      </c>
      <c r="U262" s="113">
        <f t="shared" si="28"/>
        <v>1.3360000000000001</v>
      </c>
      <c r="V262" s="113">
        <f t="shared" si="29"/>
        <v>1.2467999999999999</v>
      </c>
      <c r="W262" s="114">
        <f t="shared" si="30"/>
        <v>4.9086614173228349E-2</v>
      </c>
      <c r="X262" s="115">
        <f t="shared" si="34"/>
        <v>1.232381140654344E-2</v>
      </c>
      <c r="Y262" s="116">
        <f t="shared" si="35"/>
        <v>2046.4010690709888</v>
      </c>
      <c r="Z262" s="117">
        <f t="shared" si="31"/>
        <v>6.6571466394828276</v>
      </c>
      <c r="AA262" s="113">
        <f t="shared" si="32"/>
        <v>652.85345096428637</v>
      </c>
    </row>
    <row r="263" spans="2:27" s="2" customFormat="1" ht="12" x14ac:dyDescent="0.2">
      <c r="B263" s="75">
        <v>221</v>
      </c>
      <c r="C263" s="75">
        <v>141.5</v>
      </c>
      <c r="D263" s="75">
        <v>1.3360000000000001</v>
      </c>
      <c r="E263" s="75">
        <v>0.08</v>
      </c>
      <c r="F263" s="75">
        <v>1.2467999999999999</v>
      </c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96">
        <f t="shared" si="27"/>
        <v>222</v>
      </c>
      <c r="T263" s="112">
        <f t="shared" si="33"/>
        <v>22</v>
      </c>
      <c r="U263" s="113">
        <f t="shared" si="28"/>
        <v>1.341</v>
      </c>
      <c r="V263" s="113">
        <f t="shared" si="29"/>
        <v>1.2524999999999999</v>
      </c>
      <c r="W263" s="114">
        <f t="shared" si="30"/>
        <v>4.9311023622047243E-2</v>
      </c>
      <c r="X263" s="115">
        <f t="shared" si="34"/>
        <v>1.2380152219037262E-2</v>
      </c>
      <c r="Y263" s="116">
        <f t="shared" si="35"/>
        <v>2046.5178102433929</v>
      </c>
      <c r="Z263" s="117">
        <f t="shared" si="31"/>
        <v>6.6816799402169513</v>
      </c>
      <c r="AA263" s="113">
        <f t="shared" si="32"/>
        <v>655.25938415386406</v>
      </c>
    </row>
    <row r="264" spans="2:27" s="2" customFormat="1" ht="12" x14ac:dyDescent="0.2">
      <c r="B264" s="75">
        <v>222</v>
      </c>
      <c r="C264" s="75">
        <v>141.6</v>
      </c>
      <c r="D264" s="75">
        <v>1.341</v>
      </c>
      <c r="E264" s="75">
        <v>0.08</v>
      </c>
      <c r="F264" s="75">
        <v>1.2524999999999999</v>
      </c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96">
        <f t="shared" si="27"/>
        <v>223</v>
      </c>
      <c r="T264" s="112">
        <f t="shared" si="33"/>
        <v>22.099999999999994</v>
      </c>
      <c r="U264" s="113">
        <f t="shared" si="28"/>
        <v>1.3460000000000001</v>
      </c>
      <c r="V264" s="113">
        <f t="shared" si="29"/>
        <v>1.2577</v>
      </c>
      <c r="W264" s="114">
        <f t="shared" si="30"/>
        <v>4.9515748031496068E-2</v>
      </c>
      <c r="X264" s="115">
        <f t="shared" si="34"/>
        <v>1.243155085499654E-2</v>
      </c>
      <c r="Y264" s="116">
        <f t="shared" si="35"/>
        <v>2046.6243225808457</v>
      </c>
      <c r="Z264" s="117">
        <f t="shared" si="31"/>
        <v>6.7062439591708838</v>
      </c>
      <c r="AA264" s="113">
        <f t="shared" si="32"/>
        <v>657.66832981964149</v>
      </c>
    </row>
    <row r="265" spans="2:27" s="2" customFormat="1" ht="12" x14ac:dyDescent="0.2">
      <c r="B265" s="75">
        <v>223</v>
      </c>
      <c r="C265" s="75">
        <v>141.69999999999999</v>
      </c>
      <c r="D265" s="75">
        <v>1.3460000000000001</v>
      </c>
      <c r="E265" s="75">
        <v>0.08</v>
      </c>
      <c r="F265" s="75">
        <v>1.2577</v>
      </c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96">
        <f t="shared" si="27"/>
        <v>224</v>
      </c>
      <c r="T265" s="112">
        <f t="shared" si="33"/>
        <v>22.200000000000017</v>
      </c>
      <c r="U265" s="113">
        <f t="shared" si="28"/>
        <v>1.3520000000000001</v>
      </c>
      <c r="V265" s="113">
        <f t="shared" si="29"/>
        <v>1.2627999999999999</v>
      </c>
      <c r="W265" s="114">
        <f t="shared" si="30"/>
        <v>4.971653543307087E-2</v>
      </c>
      <c r="X265" s="115">
        <f t="shared" si="34"/>
        <v>1.2481961055648907E-2</v>
      </c>
      <c r="Y265" s="116">
        <f t="shared" si="35"/>
        <v>2046.7287973739053</v>
      </c>
      <c r="Z265" s="117">
        <f t="shared" si="31"/>
        <v>6.7357942184078485</v>
      </c>
      <c r="AA265" s="113">
        <f t="shared" si="32"/>
        <v>660.56626639284582</v>
      </c>
    </row>
    <row r="266" spans="2:27" s="2" customFormat="1" ht="12" x14ac:dyDescent="0.2">
      <c r="B266" s="75">
        <v>224</v>
      </c>
      <c r="C266" s="75">
        <v>141.80000000000001</v>
      </c>
      <c r="D266" s="75">
        <v>1.3520000000000001</v>
      </c>
      <c r="E266" s="75">
        <v>0.08</v>
      </c>
      <c r="F266" s="75">
        <v>1.2627999999999999</v>
      </c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96">
        <f t="shared" si="27"/>
        <v>225</v>
      </c>
      <c r="T266" s="112">
        <f t="shared" si="33"/>
        <v>22.300000000000011</v>
      </c>
      <c r="U266" s="113">
        <f t="shared" si="28"/>
        <v>1.357</v>
      </c>
      <c r="V266" s="113">
        <f t="shared" si="29"/>
        <v>1.2675000000000001</v>
      </c>
      <c r="W266" s="114">
        <f t="shared" si="30"/>
        <v>4.9901574803149606E-2</v>
      </c>
      <c r="X266" s="115">
        <f t="shared" si="34"/>
        <v>1.2528417515073638E-2</v>
      </c>
      <c r="Y266" s="116">
        <f t="shared" si="35"/>
        <v>2046.8250875102647</v>
      </c>
      <c r="Z266" s="117">
        <f t="shared" si="31"/>
        <v>6.7603866517151072</v>
      </c>
      <c r="AA266" s="113">
        <f t="shared" si="32"/>
        <v>662.97799859910833</v>
      </c>
    </row>
    <row r="267" spans="2:27" s="2" customFormat="1" ht="12" x14ac:dyDescent="0.2">
      <c r="B267" s="75">
        <v>225</v>
      </c>
      <c r="C267" s="75">
        <v>141.9</v>
      </c>
      <c r="D267" s="75">
        <v>1.357</v>
      </c>
      <c r="E267" s="75">
        <v>0.08</v>
      </c>
      <c r="F267" s="75">
        <v>1.2675000000000001</v>
      </c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96">
        <f t="shared" si="27"/>
        <v>226</v>
      </c>
      <c r="T267" s="112">
        <f t="shared" si="33"/>
        <v>22.400000000000006</v>
      </c>
      <c r="U267" s="113">
        <f t="shared" si="28"/>
        <v>1.3620000000000001</v>
      </c>
      <c r="V267" s="113">
        <f t="shared" si="29"/>
        <v>1.272</v>
      </c>
      <c r="W267" s="114">
        <f t="shared" si="30"/>
        <v>5.0078740157480317E-2</v>
      </c>
      <c r="X267" s="115">
        <f t="shared" si="34"/>
        <v>1.2572897103884552E-2</v>
      </c>
      <c r="Y267" s="116">
        <f t="shared" si="35"/>
        <v>2046.9172886844003</v>
      </c>
      <c r="Z267" s="117">
        <f t="shared" si="31"/>
        <v>6.7849903250982502</v>
      </c>
      <c r="AA267" s="113">
        <f t="shared" si="32"/>
        <v>665.39083309779846</v>
      </c>
    </row>
    <row r="268" spans="2:27" s="2" customFormat="1" ht="12" x14ac:dyDescent="0.2">
      <c r="B268" s="75">
        <v>226</v>
      </c>
      <c r="C268" s="75">
        <v>142</v>
      </c>
      <c r="D268" s="75">
        <v>1.3620000000000001</v>
      </c>
      <c r="E268" s="75">
        <v>0.08</v>
      </c>
      <c r="F268" s="75">
        <v>1.272</v>
      </c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96">
        <f t="shared" si="27"/>
        <v>227</v>
      </c>
      <c r="T268" s="112">
        <f t="shared" si="33"/>
        <v>22.5</v>
      </c>
      <c r="U268" s="113">
        <f t="shared" si="28"/>
        <v>1.367</v>
      </c>
      <c r="V268" s="113">
        <f t="shared" si="29"/>
        <v>1.2769999999999999</v>
      </c>
      <c r="W268" s="114">
        <f t="shared" si="30"/>
        <v>5.0275590551181103E-2</v>
      </c>
      <c r="X268" s="115">
        <f t="shared" si="34"/>
        <v>1.2622318869230008E-2</v>
      </c>
      <c r="Y268" s="116">
        <f t="shared" si="35"/>
        <v>2047.0197441762109</v>
      </c>
      <c r="Z268" s="117">
        <f t="shared" si="31"/>
        <v>6.8095576701970888</v>
      </c>
      <c r="AA268" s="113">
        <f t="shared" si="32"/>
        <v>667.80010495215151</v>
      </c>
    </row>
    <row r="269" spans="2:27" s="2" customFormat="1" ht="12" x14ac:dyDescent="0.2">
      <c r="B269" s="75">
        <v>227</v>
      </c>
      <c r="C269" s="75">
        <v>142.1</v>
      </c>
      <c r="D269" s="75">
        <v>1.367</v>
      </c>
      <c r="E269" s="75">
        <v>0.08</v>
      </c>
      <c r="F269" s="75">
        <v>1.2769999999999999</v>
      </c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96">
        <f t="shared" si="27"/>
        <v>228</v>
      </c>
      <c r="T269" s="112">
        <f t="shared" si="33"/>
        <v>22.599999999999994</v>
      </c>
      <c r="U269" s="113">
        <f t="shared" si="28"/>
        <v>1.3720000000000001</v>
      </c>
      <c r="V269" s="113">
        <f t="shared" si="29"/>
        <v>1.2827999999999999</v>
      </c>
      <c r="W269" s="114">
        <f t="shared" si="30"/>
        <v>5.0503937007874013E-2</v>
      </c>
      <c r="X269" s="115">
        <f t="shared" si="34"/>
        <v>1.2679648117030739E-2</v>
      </c>
      <c r="Y269" s="116">
        <f t="shared" si="35"/>
        <v>2047.1386053968299</v>
      </c>
      <c r="Z269" s="117">
        <f t="shared" si="31"/>
        <v>6.8340677876513576</v>
      </c>
      <c r="AA269" s="113">
        <f t="shared" si="32"/>
        <v>670.20376460246723</v>
      </c>
    </row>
    <row r="270" spans="2:27" s="2" customFormat="1" ht="12" x14ac:dyDescent="0.2">
      <c r="B270" s="75">
        <v>228</v>
      </c>
      <c r="C270" s="75">
        <v>142.19999999999999</v>
      </c>
      <c r="D270" s="75">
        <v>1.3720000000000001</v>
      </c>
      <c r="E270" s="75">
        <v>0.08</v>
      </c>
      <c r="F270" s="75">
        <v>1.2827999999999999</v>
      </c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96">
        <f t="shared" si="27"/>
        <v>229</v>
      </c>
      <c r="T270" s="112">
        <f t="shared" si="33"/>
        <v>22.700000000000017</v>
      </c>
      <c r="U270" s="113">
        <f t="shared" si="28"/>
        <v>1.377</v>
      </c>
      <c r="V270" s="113">
        <f t="shared" si="29"/>
        <v>1.2888999999999999</v>
      </c>
      <c r="W270" s="114">
        <f t="shared" si="30"/>
        <v>5.0744094488188979E-2</v>
      </c>
      <c r="X270" s="115">
        <f t="shared" si="34"/>
        <v>1.2739942670752199E-2</v>
      </c>
      <c r="Y270" s="116">
        <f t="shared" si="35"/>
        <v>2047.2636295054242</v>
      </c>
      <c r="Z270" s="117">
        <f t="shared" si="31"/>
        <v>6.8585544126488847</v>
      </c>
      <c r="AA270" s="113">
        <f t="shared" si="32"/>
        <v>672.60512039314358</v>
      </c>
    </row>
    <row r="271" spans="2:27" s="2" customFormat="1" ht="12" x14ac:dyDescent="0.2">
      <c r="B271" s="75">
        <v>229</v>
      </c>
      <c r="C271" s="75">
        <v>142.30000000000001</v>
      </c>
      <c r="D271" s="75">
        <v>1.377</v>
      </c>
      <c r="E271" s="75">
        <v>0.08</v>
      </c>
      <c r="F271" s="75">
        <v>1.2888999999999999</v>
      </c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96">
        <f t="shared" si="27"/>
        <v>230</v>
      </c>
      <c r="T271" s="112">
        <f t="shared" si="33"/>
        <v>22.800000000000011</v>
      </c>
      <c r="U271" s="113">
        <f t="shared" si="28"/>
        <v>1.381</v>
      </c>
      <c r="V271" s="113">
        <f t="shared" si="29"/>
        <v>1.2952999999999999</v>
      </c>
      <c r="W271" s="114">
        <f t="shared" si="30"/>
        <v>5.099606299212598E-2</v>
      </c>
      <c r="X271" s="115">
        <f t="shared" si="34"/>
        <v>1.2803202530394384E-2</v>
      </c>
      <c r="Y271" s="116">
        <f t="shared" si="35"/>
        <v>2047.3948187578458</v>
      </c>
      <c r="Z271" s="117">
        <f t="shared" si="31"/>
        <v>6.8780368451569984</v>
      </c>
      <c r="AA271" s="113">
        <f t="shared" si="32"/>
        <v>674.51572473835427</v>
      </c>
    </row>
    <row r="272" spans="2:27" s="2" customFormat="1" ht="12" x14ac:dyDescent="0.2">
      <c r="B272" s="75">
        <v>230</v>
      </c>
      <c r="C272" s="75">
        <v>142.4</v>
      </c>
      <c r="D272" s="75">
        <v>1.381</v>
      </c>
      <c r="E272" s="75">
        <v>0.08</v>
      </c>
      <c r="F272" s="75">
        <v>1.2952999999999999</v>
      </c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96">
        <f t="shared" si="27"/>
        <v>231</v>
      </c>
      <c r="T272" s="112">
        <f t="shared" si="33"/>
        <v>22.900000000000006</v>
      </c>
      <c r="U272" s="113">
        <f t="shared" si="28"/>
        <v>1.3859999999999999</v>
      </c>
      <c r="V272" s="113">
        <f t="shared" si="29"/>
        <v>1.3015000000000001</v>
      </c>
      <c r="W272" s="114">
        <f t="shared" si="30"/>
        <v>5.124015748031497E-2</v>
      </c>
      <c r="X272" s="115">
        <f t="shared" si="34"/>
        <v>1.2864485519422755E-2</v>
      </c>
      <c r="Y272" s="116">
        <f t="shared" si="35"/>
        <v>2047.5219243805027</v>
      </c>
      <c r="Z272" s="117">
        <f t="shared" si="31"/>
        <v>6.9025107041410969</v>
      </c>
      <c r="AA272" s="113">
        <f t="shared" si="32"/>
        <v>676.91582859086964</v>
      </c>
    </row>
    <row r="273" spans="2:27" s="2" customFormat="1" ht="12" x14ac:dyDescent="0.2">
      <c r="B273" s="75">
        <v>231</v>
      </c>
      <c r="C273" s="75">
        <v>142.5</v>
      </c>
      <c r="D273" s="75">
        <v>1.3859999999999999</v>
      </c>
      <c r="E273" s="75">
        <v>0.08</v>
      </c>
      <c r="F273" s="75">
        <v>1.3015000000000001</v>
      </c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96">
        <f t="shared" si="27"/>
        <v>232</v>
      </c>
      <c r="T273" s="112">
        <f t="shared" si="33"/>
        <v>23</v>
      </c>
      <c r="U273" s="113">
        <f t="shared" si="28"/>
        <v>1.391</v>
      </c>
      <c r="V273" s="113">
        <f t="shared" si="29"/>
        <v>1.3068</v>
      </c>
      <c r="W273" s="114">
        <f t="shared" si="30"/>
        <v>5.1448818897637791E-2</v>
      </c>
      <c r="X273" s="115">
        <f t="shared" si="34"/>
        <v>1.2916872590688938E-2</v>
      </c>
      <c r="Y273" s="116">
        <f t="shared" si="35"/>
        <v>2047.6305916993872</v>
      </c>
      <c r="Z273" s="117">
        <f t="shared" si="31"/>
        <v>6.9270439001540165</v>
      </c>
      <c r="AA273" s="113">
        <f t="shared" si="32"/>
        <v>679.321751510642</v>
      </c>
    </row>
    <row r="274" spans="2:27" s="2" customFormat="1" ht="12" x14ac:dyDescent="0.2">
      <c r="B274" s="75">
        <v>232</v>
      </c>
      <c r="C274" s="75">
        <v>142.6</v>
      </c>
      <c r="D274" s="75">
        <v>1.391</v>
      </c>
      <c r="E274" s="75">
        <v>0.08</v>
      </c>
      <c r="F274" s="75">
        <v>1.3068</v>
      </c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96">
        <f t="shared" si="27"/>
        <v>233</v>
      </c>
      <c r="T274" s="112">
        <f t="shared" si="33"/>
        <v>23.099999999999994</v>
      </c>
      <c r="U274" s="113">
        <f t="shared" si="28"/>
        <v>1.3959999999999999</v>
      </c>
      <c r="V274" s="113">
        <f t="shared" si="29"/>
        <v>1.3122</v>
      </c>
      <c r="W274" s="114">
        <f t="shared" si="30"/>
        <v>5.1661417322834642E-2</v>
      </c>
      <c r="X274" s="115">
        <f t="shared" si="34"/>
        <v>1.2970248097262034E-2</v>
      </c>
      <c r="Y274" s="116">
        <f t="shared" si="35"/>
        <v>2047.741321208701</v>
      </c>
      <c r="Z274" s="117">
        <f t="shared" si="31"/>
        <v>6.9515674917365216</v>
      </c>
      <c r="AA274" s="113">
        <f t="shared" si="32"/>
        <v>681.7267325425637</v>
      </c>
    </row>
    <row r="275" spans="2:27" s="2" customFormat="1" ht="12" x14ac:dyDescent="0.2">
      <c r="B275" s="75">
        <v>233</v>
      </c>
      <c r="C275" s="75">
        <v>142.69999999999999</v>
      </c>
      <c r="D275" s="75">
        <v>1.3959999999999999</v>
      </c>
      <c r="E275" s="75">
        <v>0.08</v>
      </c>
      <c r="F275" s="75">
        <v>1.3122</v>
      </c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96">
        <f t="shared" si="27"/>
        <v>234</v>
      </c>
      <c r="T275" s="112">
        <f t="shared" si="33"/>
        <v>23.200000000000017</v>
      </c>
      <c r="U275" s="113">
        <f t="shared" si="28"/>
        <v>1.4</v>
      </c>
      <c r="V275" s="113">
        <f t="shared" si="29"/>
        <v>1.3169999999999999</v>
      </c>
      <c r="W275" s="114">
        <f t="shared" si="30"/>
        <v>5.1850393700787402E-2</v>
      </c>
      <c r="X275" s="115">
        <f t="shared" si="34"/>
        <v>1.3017692991993674E-2</v>
      </c>
      <c r="Y275" s="116">
        <f t="shared" si="35"/>
        <v>2047.8397574934575</v>
      </c>
      <c r="Z275" s="117">
        <f t="shared" si="31"/>
        <v>6.9711509153789875</v>
      </c>
      <c r="AA275" s="113">
        <f t="shared" si="32"/>
        <v>683.64724089232004</v>
      </c>
    </row>
    <row r="276" spans="2:27" s="2" customFormat="1" ht="12" x14ac:dyDescent="0.2">
      <c r="B276" s="75">
        <v>234</v>
      </c>
      <c r="C276" s="75">
        <v>142.80000000000001</v>
      </c>
      <c r="D276" s="75">
        <v>1.4</v>
      </c>
      <c r="E276" s="75">
        <v>0.08</v>
      </c>
      <c r="F276" s="75">
        <v>1.3169999999999999</v>
      </c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96">
        <f t="shared" si="27"/>
        <v>235</v>
      </c>
      <c r="T276" s="112">
        <f t="shared" si="33"/>
        <v>23.300000000000011</v>
      </c>
      <c r="U276" s="113">
        <f t="shared" si="28"/>
        <v>1.405</v>
      </c>
      <c r="V276" s="113">
        <f t="shared" si="29"/>
        <v>1.3224</v>
      </c>
      <c r="W276" s="114">
        <f t="shared" si="30"/>
        <v>5.2062992125984253E-2</v>
      </c>
      <c r="X276" s="115">
        <f t="shared" si="34"/>
        <v>1.3071068498566769E-2</v>
      </c>
      <c r="Y276" s="116">
        <f t="shared" si="35"/>
        <v>2047.9505096266132</v>
      </c>
      <c r="Z276" s="117">
        <f t="shared" si="31"/>
        <v>6.99566954018439</v>
      </c>
      <c r="AA276" s="113">
        <f t="shared" si="32"/>
        <v>686.05173484205068</v>
      </c>
    </row>
    <row r="277" spans="2:27" s="2" customFormat="1" ht="12" x14ac:dyDescent="0.2">
      <c r="B277" s="75">
        <v>235</v>
      </c>
      <c r="C277" s="75">
        <v>142.9</v>
      </c>
      <c r="D277" s="75">
        <v>1.405</v>
      </c>
      <c r="E277" s="75">
        <v>0.08</v>
      </c>
      <c r="F277" s="75">
        <v>1.3224</v>
      </c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96">
        <f t="shared" si="27"/>
        <v>236</v>
      </c>
      <c r="T277" s="112">
        <f t="shared" si="33"/>
        <v>23.400000000000006</v>
      </c>
      <c r="U277" s="113">
        <f t="shared" si="28"/>
        <v>1.41</v>
      </c>
      <c r="V277" s="113">
        <f t="shared" si="29"/>
        <v>1.3270999999999999</v>
      </c>
      <c r="W277" s="114">
        <f t="shared" si="30"/>
        <v>5.2248031496062997E-2</v>
      </c>
      <c r="X277" s="115">
        <f t="shared" si="34"/>
        <v>1.3117524957991499E-2</v>
      </c>
      <c r="Y277" s="116">
        <f t="shared" si="35"/>
        <v>2048.0469147530193</v>
      </c>
      <c r="Z277" s="117">
        <f t="shared" si="31"/>
        <v>7.0202346911246716</v>
      </c>
      <c r="AA277" s="113">
        <f t="shared" si="32"/>
        <v>688.46079151953245</v>
      </c>
    </row>
    <row r="278" spans="2:27" s="2" customFormat="1" ht="12" x14ac:dyDescent="0.2">
      <c r="B278" s="75">
        <v>236</v>
      </c>
      <c r="C278" s="75">
        <v>143</v>
      </c>
      <c r="D278" s="75">
        <v>1.41</v>
      </c>
      <c r="E278" s="75">
        <v>0.08</v>
      </c>
      <c r="F278" s="75">
        <v>1.3270999999999999</v>
      </c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96">
        <f t="shared" si="27"/>
        <v>237</v>
      </c>
      <c r="T278" s="112">
        <f t="shared" si="33"/>
        <v>23.5</v>
      </c>
      <c r="U278" s="113">
        <f t="shared" si="28"/>
        <v>1.4139999999999999</v>
      </c>
      <c r="V278" s="113">
        <f t="shared" si="29"/>
        <v>1.3318000000000001</v>
      </c>
      <c r="W278" s="114">
        <f t="shared" si="30"/>
        <v>5.2433070866141733E-2</v>
      </c>
      <c r="X278" s="115">
        <f t="shared" si="34"/>
        <v>1.316398141741623E-2</v>
      </c>
      <c r="Y278" s="116">
        <f t="shared" si="35"/>
        <v>2048.1433289561933</v>
      </c>
      <c r="Z278" s="117">
        <f t="shared" si="31"/>
        <v>7.0398188428288409</v>
      </c>
      <c r="AA278" s="113">
        <f t="shared" si="32"/>
        <v>690.38137126888705</v>
      </c>
    </row>
    <row r="279" spans="2:27" s="2" customFormat="1" ht="12" x14ac:dyDescent="0.2">
      <c r="B279" s="75">
        <v>237</v>
      </c>
      <c r="C279" s="75">
        <v>143.1</v>
      </c>
      <c r="D279" s="75">
        <v>1.4139999999999999</v>
      </c>
      <c r="E279" s="75">
        <v>0.08</v>
      </c>
      <c r="F279" s="75">
        <v>1.3318000000000001</v>
      </c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96">
        <f t="shared" si="27"/>
        <v>238</v>
      </c>
      <c r="T279" s="112">
        <f t="shared" si="33"/>
        <v>23.599999999999994</v>
      </c>
      <c r="U279" s="113">
        <f t="shared" si="28"/>
        <v>1.419</v>
      </c>
      <c r="V279" s="113">
        <f t="shared" si="29"/>
        <v>1.3365</v>
      </c>
      <c r="W279" s="114">
        <f t="shared" si="30"/>
        <v>5.2618110236220476E-2</v>
      </c>
      <c r="X279" s="115">
        <f t="shared" si="34"/>
        <v>1.3210437876840961E-2</v>
      </c>
      <c r="Y279" s="116">
        <f t="shared" si="35"/>
        <v>2048.2397522374176</v>
      </c>
      <c r="Z279" s="117">
        <f t="shared" si="31"/>
        <v>7.0643795406245946</v>
      </c>
      <c r="AA279" s="113">
        <f t="shared" si="32"/>
        <v>692.78999123512745</v>
      </c>
    </row>
    <row r="280" spans="2:27" s="2" customFormat="1" ht="12" x14ac:dyDescent="0.2">
      <c r="B280" s="75">
        <v>238</v>
      </c>
      <c r="C280" s="75">
        <v>143.19999999999999</v>
      </c>
      <c r="D280" s="75">
        <v>1.419</v>
      </c>
      <c r="E280" s="75">
        <v>0.08</v>
      </c>
      <c r="F280" s="75">
        <v>1.3365</v>
      </c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96">
        <f t="shared" si="27"/>
        <v>239</v>
      </c>
      <c r="T280" s="112">
        <f t="shared" si="33"/>
        <v>23.700000000000017</v>
      </c>
      <c r="U280" s="113">
        <f t="shared" si="28"/>
        <v>1.423</v>
      </c>
      <c r="V280" s="113">
        <f t="shared" si="29"/>
        <v>1.3413999999999999</v>
      </c>
      <c r="W280" s="114">
        <f t="shared" si="30"/>
        <v>5.2811023622047246E-2</v>
      </c>
      <c r="X280" s="115">
        <f t="shared" si="34"/>
        <v>1.3258871206879509E-2</v>
      </c>
      <c r="Y280" s="116">
        <f t="shared" si="35"/>
        <v>2048.3402883040953</v>
      </c>
      <c r="Z280" s="117">
        <f t="shared" si="31"/>
        <v>7.0839455157198001</v>
      </c>
      <c r="AA280" s="113">
        <f t="shared" si="32"/>
        <v>694.70878843971764</v>
      </c>
    </row>
    <row r="281" spans="2:27" s="2" customFormat="1" ht="12" x14ac:dyDescent="0.2">
      <c r="B281" s="75">
        <v>239</v>
      </c>
      <c r="C281" s="75">
        <v>143.30000000000001</v>
      </c>
      <c r="D281" s="75">
        <v>1.423</v>
      </c>
      <c r="E281" s="75">
        <v>0.08</v>
      </c>
      <c r="F281" s="75">
        <v>1.3413999999999999</v>
      </c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96">
        <f t="shared" si="27"/>
        <v>240</v>
      </c>
      <c r="T281" s="112">
        <f t="shared" si="33"/>
        <v>23.800000000000011</v>
      </c>
      <c r="U281" s="113">
        <f t="shared" si="28"/>
        <v>1.4279999999999999</v>
      </c>
      <c r="V281" s="113">
        <f t="shared" si="29"/>
        <v>1.3468</v>
      </c>
      <c r="W281" s="114">
        <f t="shared" si="30"/>
        <v>5.3023622047244097E-2</v>
      </c>
      <c r="X281" s="115">
        <f t="shared" si="34"/>
        <v>1.3312246713452604E-2</v>
      </c>
      <c r="Y281" s="116">
        <f t="shared" si="35"/>
        <v>2048.4510945851689</v>
      </c>
      <c r="Z281" s="117">
        <f t="shared" si="31"/>
        <v>7.1084518632107274</v>
      </c>
      <c r="AA281" s="113">
        <f t="shared" si="32"/>
        <v>697.11207837704501</v>
      </c>
    </row>
    <row r="282" spans="2:27" s="2" customFormat="1" ht="12" x14ac:dyDescent="0.2">
      <c r="B282" s="75">
        <v>240</v>
      </c>
      <c r="C282" s="75">
        <v>143.4</v>
      </c>
      <c r="D282" s="75">
        <v>1.4279999999999999</v>
      </c>
      <c r="E282" s="75">
        <v>0.08</v>
      </c>
      <c r="F282" s="75">
        <v>1.3468</v>
      </c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96">
        <f t="shared" si="27"/>
        <v>241</v>
      </c>
      <c r="T282" s="112">
        <f t="shared" si="33"/>
        <v>23.900000000000006</v>
      </c>
      <c r="U282" s="113">
        <f t="shared" si="28"/>
        <v>1.4319999999999999</v>
      </c>
      <c r="V282" s="113">
        <f t="shared" si="29"/>
        <v>1.3523000000000001</v>
      </c>
      <c r="W282" s="114">
        <f t="shared" si="30"/>
        <v>5.3240157480314965E-2</v>
      </c>
      <c r="X282" s="115">
        <f t="shared" si="34"/>
        <v>1.3366610655332609E-2</v>
      </c>
      <c r="Y282" s="116">
        <f t="shared" si="35"/>
        <v>2048.5639651584261</v>
      </c>
      <c r="Z282" s="117">
        <f t="shared" si="31"/>
        <v>7.1279707386977993</v>
      </c>
      <c r="AA282" s="113">
        <f t="shared" si="32"/>
        <v>699.02625661447485</v>
      </c>
    </row>
    <row r="283" spans="2:27" s="2" customFormat="1" ht="12" x14ac:dyDescent="0.2">
      <c r="B283" s="75">
        <v>241</v>
      </c>
      <c r="C283" s="75">
        <v>143.5</v>
      </c>
      <c r="D283" s="75">
        <v>1.4319999999999999</v>
      </c>
      <c r="E283" s="75">
        <v>0.08</v>
      </c>
      <c r="F283" s="75">
        <v>1.3523000000000001</v>
      </c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96">
        <f t="shared" si="27"/>
        <v>242</v>
      </c>
      <c r="T283" s="112">
        <f t="shared" si="33"/>
        <v>24</v>
      </c>
      <c r="U283" s="113">
        <f t="shared" si="28"/>
        <v>1.4359999999999999</v>
      </c>
      <c r="V283" s="113">
        <f t="shared" si="29"/>
        <v>1.3581000000000001</v>
      </c>
      <c r="W283" s="114">
        <f t="shared" si="30"/>
        <v>5.3468503937007875E-2</v>
      </c>
      <c r="X283" s="115">
        <f t="shared" si="34"/>
        <v>1.342393990313334E-2</v>
      </c>
      <c r="Y283" s="116">
        <f t="shared" si="35"/>
        <v>2048.6830057838215</v>
      </c>
      <c r="Z283" s="117">
        <f t="shared" si="31"/>
        <v>7.1474659372193416</v>
      </c>
      <c r="AA283" s="113">
        <f t="shared" si="32"/>
        <v>700.93811289784662</v>
      </c>
    </row>
    <row r="284" spans="2:27" s="2" customFormat="1" ht="12" x14ac:dyDescent="0.2">
      <c r="B284" s="75">
        <v>242</v>
      </c>
      <c r="C284" s="75">
        <v>143.6</v>
      </c>
      <c r="D284" s="75">
        <v>1.4359999999999999</v>
      </c>
      <c r="E284" s="75">
        <v>0.08</v>
      </c>
      <c r="F284" s="75">
        <v>1.3581000000000001</v>
      </c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96">
        <f t="shared" si="27"/>
        <v>243</v>
      </c>
      <c r="T284" s="112">
        <f t="shared" si="33"/>
        <v>24.099999999999994</v>
      </c>
      <c r="U284" s="113">
        <f t="shared" si="28"/>
        <v>1.4410000000000001</v>
      </c>
      <c r="V284" s="113">
        <f t="shared" si="29"/>
        <v>1.3637999999999999</v>
      </c>
      <c r="W284" s="114">
        <f t="shared" si="30"/>
        <v>5.3692913385826761E-2</v>
      </c>
      <c r="X284" s="115">
        <f t="shared" si="34"/>
        <v>1.3480280715627161E-2</v>
      </c>
      <c r="Y284" s="116">
        <f t="shared" si="35"/>
        <v>2048.8000074644083</v>
      </c>
      <c r="Z284" s="117">
        <f t="shared" si="31"/>
        <v>7.1719430625076566</v>
      </c>
      <c r="AA284" s="113">
        <f t="shared" si="32"/>
        <v>703.33853707047729</v>
      </c>
    </row>
    <row r="285" spans="2:27" s="2" customFormat="1" ht="12" x14ac:dyDescent="0.2">
      <c r="B285" s="75">
        <v>243</v>
      </c>
      <c r="C285" s="75">
        <v>143.69999999999999</v>
      </c>
      <c r="D285" s="75">
        <v>1.4410000000000001</v>
      </c>
      <c r="E285" s="75">
        <v>0.08</v>
      </c>
      <c r="F285" s="75">
        <v>1.3637999999999999</v>
      </c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96">
        <f t="shared" si="27"/>
        <v>244</v>
      </c>
      <c r="T285" s="112">
        <f t="shared" si="33"/>
        <v>24.200000000000017</v>
      </c>
      <c r="U285" s="113">
        <f t="shared" si="28"/>
        <v>1.4450000000000001</v>
      </c>
      <c r="V285" s="113">
        <f t="shared" si="29"/>
        <v>1.3694</v>
      </c>
      <c r="W285" s="114">
        <f t="shared" si="30"/>
        <v>5.3913385826771652E-2</v>
      </c>
      <c r="X285" s="115">
        <f t="shared" si="34"/>
        <v>1.3535633092814074E-2</v>
      </c>
      <c r="Y285" s="116">
        <f t="shared" si="35"/>
        <v>2048.9149694991233</v>
      </c>
      <c r="Z285" s="117">
        <f t="shared" si="31"/>
        <v>7.191447775698582</v>
      </c>
      <c r="AA285" s="113">
        <f t="shared" si="32"/>
        <v>705.25132643900974</v>
      </c>
    </row>
    <row r="286" spans="2:27" s="2" customFormat="1" ht="12" x14ac:dyDescent="0.2">
      <c r="B286" s="75">
        <v>244</v>
      </c>
      <c r="C286" s="75">
        <v>143.80000000000001</v>
      </c>
      <c r="D286" s="75">
        <v>1.4450000000000001</v>
      </c>
      <c r="E286" s="75">
        <v>0.08</v>
      </c>
      <c r="F286" s="75">
        <v>1.3694</v>
      </c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96">
        <f t="shared" si="27"/>
        <v>245</v>
      </c>
      <c r="T286" s="112">
        <f t="shared" si="33"/>
        <v>24.300000000000011</v>
      </c>
      <c r="U286" s="113">
        <f t="shared" si="28"/>
        <v>1.45</v>
      </c>
      <c r="V286" s="113">
        <f t="shared" si="29"/>
        <v>1.3765000000000001</v>
      </c>
      <c r="W286" s="114">
        <f t="shared" si="30"/>
        <v>5.4192913385826769E-2</v>
      </c>
      <c r="X286" s="115">
        <f t="shared" si="34"/>
        <v>1.3605811999604625E-2</v>
      </c>
      <c r="Y286" s="116">
        <f t="shared" si="35"/>
        <v>2049.0607434852395</v>
      </c>
      <c r="Z286" s="117">
        <f t="shared" si="31"/>
        <v>7.215818294801327</v>
      </c>
      <c r="AA286" s="113">
        <f t="shared" si="32"/>
        <v>707.64129594991937</v>
      </c>
    </row>
    <row r="287" spans="2:27" s="2" customFormat="1" ht="12" x14ac:dyDescent="0.2">
      <c r="B287" s="75">
        <v>245</v>
      </c>
      <c r="C287" s="75">
        <v>143.9</v>
      </c>
      <c r="D287" s="75">
        <v>1.45</v>
      </c>
      <c r="E287" s="75">
        <v>0.08</v>
      </c>
      <c r="F287" s="75">
        <v>1.3765000000000001</v>
      </c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96">
        <f t="shared" si="27"/>
        <v>246</v>
      </c>
      <c r="T287" s="112">
        <f t="shared" si="33"/>
        <v>24.400000000000006</v>
      </c>
      <c r="U287" s="113">
        <f t="shared" si="28"/>
        <v>1.4530000000000001</v>
      </c>
      <c r="V287" s="113">
        <f t="shared" si="29"/>
        <v>1.3835</v>
      </c>
      <c r="W287" s="114">
        <f t="shared" si="30"/>
        <v>5.4468503937007876E-2</v>
      </c>
      <c r="X287" s="115">
        <f t="shared" si="34"/>
        <v>1.3675002471088266E-2</v>
      </c>
      <c r="Y287" s="116">
        <f t="shared" si="35"/>
        <v>2049.2044846246158</v>
      </c>
      <c r="Z287" s="117">
        <f t="shared" si="31"/>
        <v>7.2302403743343939</v>
      </c>
      <c r="AA287" s="113">
        <f t="shared" si="32"/>
        <v>709.0556412998327</v>
      </c>
    </row>
    <row r="288" spans="2:27" s="2" customFormat="1" ht="12" x14ac:dyDescent="0.2">
      <c r="B288" s="75">
        <v>246</v>
      </c>
      <c r="C288" s="75">
        <v>144</v>
      </c>
      <c r="D288" s="75">
        <v>1.4530000000000001</v>
      </c>
      <c r="E288" s="75">
        <v>0.08</v>
      </c>
      <c r="F288" s="75">
        <v>1.3835</v>
      </c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96">
        <f t="shared" si="27"/>
        <v>247</v>
      </c>
      <c r="T288" s="112">
        <f t="shared" si="33"/>
        <v>24.5</v>
      </c>
      <c r="U288" s="113">
        <f t="shared" si="28"/>
        <v>1.4570000000000001</v>
      </c>
      <c r="V288" s="113">
        <f t="shared" si="29"/>
        <v>1.3903000000000001</v>
      </c>
      <c r="W288" s="114">
        <f t="shared" si="30"/>
        <v>5.473622047244095E-2</v>
      </c>
      <c r="X288" s="115">
        <f t="shared" si="34"/>
        <v>1.374221607195809E-2</v>
      </c>
      <c r="Y288" s="116">
        <f t="shared" si="35"/>
        <v>2049.3441381863668</v>
      </c>
      <c r="Z288" s="117">
        <f t="shared" si="31"/>
        <v>7.2496506190259522</v>
      </c>
      <c r="AA288" s="113">
        <f t="shared" si="32"/>
        <v>710.95916632597357</v>
      </c>
    </row>
    <row r="289" spans="2:27" s="2" customFormat="1" ht="12" x14ac:dyDescent="0.2">
      <c r="B289" s="75">
        <v>247</v>
      </c>
      <c r="C289" s="75">
        <v>144.1</v>
      </c>
      <c r="D289" s="75">
        <v>1.4570000000000001</v>
      </c>
      <c r="E289" s="75">
        <v>0.08</v>
      </c>
      <c r="F289" s="75">
        <v>1.3903000000000001</v>
      </c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96">
        <f t="shared" si="27"/>
        <v>248</v>
      </c>
      <c r="T289" s="112">
        <f t="shared" si="33"/>
        <v>24.599999999999994</v>
      </c>
      <c r="U289" s="113">
        <f t="shared" si="28"/>
        <v>1.462</v>
      </c>
      <c r="V289" s="113">
        <f t="shared" si="29"/>
        <v>1.3968</v>
      </c>
      <c r="W289" s="114">
        <f t="shared" si="30"/>
        <v>5.4992125984251974E-2</v>
      </c>
      <c r="X289" s="115">
        <f t="shared" si="34"/>
        <v>1.3806464366907186E-2</v>
      </c>
      <c r="Y289" s="116">
        <f t="shared" si="35"/>
        <v>2049.4776483564146</v>
      </c>
      <c r="Z289" s="117">
        <f t="shared" si="31"/>
        <v>7.2740554218561648</v>
      </c>
      <c r="AA289" s="113">
        <f t="shared" si="32"/>
        <v>713.3524979754992</v>
      </c>
    </row>
    <row r="290" spans="2:27" s="2" customFormat="1" ht="12" x14ac:dyDescent="0.2">
      <c r="B290" s="75">
        <v>248</v>
      </c>
      <c r="C290" s="75">
        <v>144.19999999999999</v>
      </c>
      <c r="D290" s="75">
        <v>1.462</v>
      </c>
      <c r="E290" s="75">
        <v>0.08</v>
      </c>
      <c r="F290" s="75">
        <v>1.3968</v>
      </c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96">
        <f t="shared" si="27"/>
        <v>249</v>
      </c>
      <c r="T290" s="112">
        <f t="shared" si="33"/>
        <v>24.700000000000017</v>
      </c>
      <c r="U290" s="113">
        <f t="shared" si="28"/>
        <v>1.466</v>
      </c>
      <c r="V290" s="113">
        <f t="shared" si="29"/>
        <v>1.4019999999999999</v>
      </c>
      <c r="W290" s="114">
        <f t="shared" si="30"/>
        <v>5.5196850393700786E-2</v>
      </c>
      <c r="X290" s="115">
        <f t="shared" si="34"/>
        <v>1.3857863002866462E-2</v>
      </c>
      <c r="Y290" s="116">
        <f t="shared" si="35"/>
        <v>2049.5844690180643</v>
      </c>
      <c r="Z290" s="117">
        <f t="shared" si="31"/>
        <v>7.2935769303335043</v>
      </c>
      <c r="AA290" s="113">
        <f t="shared" si="32"/>
        <v>715.26693442517455</v>
      </c>
    </row>
    <row r="291" spans="2:27" s="2" customFormat="1" ht="12" x14ac:dyDescent="0.2">
      <c r="B291" s="75">
        <v>249</v>
      </c>
      <c r="C291" s="75">
        <v>144.30000000000001</v>
      </c>
      <c r="D291" s="75">
        <v>1.466</v>
      </c>
      <c r="E291" s="75">
        <v>0.08</v>
      </c>
      <c r="F291" s="75">
        <v>1.4019999999999999</v>
      </c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96">
        <f t="shared" si="27"/>
        <v>250</v>
      </c>
      <c r="T291" s="112">
        <f t="shared" si="33"/>
        <v>24.800000000000011</v>
      </c>
      <c r="U291" s="113">
        <f t="shared" si="28"/>
        <v>1.47</v>
      </c>
      <c r="V291" s="113">
        <f t="shared" si="29"/>
        <v>1.4071</v>
      </c>
      <c r="W291" s="114">
        <f t="shared" si="30"/>
        <v>5.5397637795275595E-2</v>
      </c>
      <c r="X291" s="115">
        <f t="shared" si="34"/>
        <v>1.3908273203518829E-2</v>
      </c>
      <c r="Y291" s="116">
        <f t="shared" si="35"/>
        <v>2049.6892462528076</v>
      </c>
      <c r="Z291" s="117">
        <f t="shared" si="31"/>
        <v>7.3131036948179364</v>
      </c>
      <c r="AA291" s="113">
        <f t="shared" si="32"/>
        <v>717.18188632126476</v>
      </c>
    </row>
    <row r="292" spans="2:27" s="2" customFormat="1" ht="12" x14ac:dyDescent="0.2">
      <c r="B292" s="75">
        <v>250</v>
      </c>
      <c r="C292" s="75">
        <v>144.4</v>
      </c>
      <c r="D292" s="75">
        <v>1.47</v>
      </c>
      <c r="E292" s="75">
        <v>0.08</v>
      </c>
      <c r="F292" s="75">
        <v>1.4071</v>
      </c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96">
        <f t="shared" si="27"/>
        <v>251</v>
      </c>
      <c r="T292" s="112">
        <f t="shared" si="33"/>
        <v>24.900000000000006</v>
      </c>
      <c r="U292" s="113">
        <f t="shared" si="28"/>
        <v>1.474</v>
      </c>
      <c r="V292" s="113">
        <f t="shared" si="29"/>
        <v>1.4123000000000001</v>
      </c>
      <c r="W292" s="114">
        <f t="shared" si="30"/>
        <v>5.5602362204724413E-2</v>
      </c>
      <c r="X292" s="115">
        <f t="shared" si="34"/>
        <v>1.3959671839478107E-2</v>
      </c>
      <c r="Y292" s="116">
        <f t="shared" si="35"/>
        <v>2049.796088973525</v>
      </c>
      <c r="Z292" s="117">
        <f t="shared" si="31"/>
        <v>7.3326210742878102</v>
      </c>
      <c r="AA292" s="113">
        <f t="shared" si="32"/>
        <v>719.09591784719134</v>
      </c>
    </row>
    <row r="293" spans="2:27" s="2" customFormat="1" ht="12" x14ac:dyDescent="0.2">
      <c r="B293" s="75">
        <v>251</v>
      </c>
      <c r="C293" s="75">
        <v>144.5</v>
      </c>
      <c r="D293" s="75">
        <v>1.474</v>
      </c>
      <c r="E293" s="75">
        <v>0.08</v>
      </c>
      <c r="F293" s="75">
        <v>1.4123000000000001</v>
      </c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96">
        <f t="shared" si="27"/>
        <v>252</v>
      </c>
      <c r="T293" s="112">
        <f t="shared" si="33"/>
        <v>25</v>
      </c>
      <c r="U293" s="113">
        <f t="shared" si="28"/>
        <v>1.478</v>
      </c>
      <c r="V293" s="113">
        <f t="shared" si="29"/>
        <v>1.4172</v>
      </c>
      <c r="W293" s="114">
        <f t="shared" si="30"/>
        <v>5.5795275590551176E-2</v>
      </c>
      <c r="X293" s="115">
        <f t="shared" si="34"/>
        <v>1.4008105169516656E-2</v>
      </c>
      <c r="Y293" s="116">
        <f t="shared" si="35"/>
        <v>2049.8967778848737</v>
      </c>
      <c r="Z293" s="117">
        <f t="shared" si="31"/>
        <v>7.3521584904146939</v>
      </c>
      <c r="AA293" s="113">
        <f t="shared" si="32"/>
        <v>721.01191432918449</v>
      </c>
    </row>
    <row r="294" spans="2:27" s="2" customFormat="1" ht="12" x14ac:dyDescent="0.2">
      <c r="B294" s="75">
        <v>252</v>
      </c>
      <c r="C294" s="75">
        <v>144.6</v>
      </c>
      <c r="D294" s="75">
        <v>1.478</v>
      </c>
      <c r="E294" s="75">
        <v>0.08</v>
      </c>
      <c r="F294" s="75">
        <v>1.4172</v>
      </c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96">
        <f t="shared" si="27"/>
        <v>253</v>
      </c>
      <c r="T294" s="112">
        <f t="shared" si="33"/>
        <v>25.099999999999994</v>
      </c>
      <c r="U294" s="113">
        <f t="shared" si="28"/>
        <v>1.482</v>
      </c>
      <c r="V294" s="113">
        <f t="shared" si="29"/>
        <v>1.4224000000000001</v>
      </c>
      <c r="W294" s="114">
        <f t="shared" si="30"/>
        <v>5.6000000000000008E-2</v>
      </c>
      <c r="X294" s="115">
        <f t="shared" si="34"/>
        <v>1.4059503805475932E-2</v>
      </c>
      <c r="Y294" s="116">
        <f t="shared" si="35"/>
        <v>2050.0036422429635</v>
      </c>
      <c r="Z294" s="117">
        <f t="shared" si="31"/>
        <v>7.3716717807708907</v>
      </c>
      <c r="AA294" s="113">
        <f t="shared" si="32"/>
        <v>722.92554484366883</v>
      </c>
    </row>
    <row r="295" spans="2:27" s="2" customFormat="1" ht="12" x14ac:dyDescent="0.2">
      <c r="B295" s="75">
        <v>253</v>
      </c>
      <c r="C295" s="75">
        <v>144.69999999999999</v>
      </c>
      <c r="D295" s="75">
        <v>1.482</v>
      </c>
      <c r="E295" s="75">
        <v>0.08</v>
      </c>
      <c r="F295" s="75">
        <v>1.4224000000000001</v>
      </c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96">
        <f t="shared" si="27"/>
        <v>254</v>
      </c>
      <c r="T295" s="112">
        <f t="shared" si="33"/>
        <v>25.200000000000017</v>
      </c>
      <c r="U295" s="113">
        <f t="shared" si="28"/>
        <v>1.486</v>
      </c>
      <c r="V295" s="113">
        <f t="shared" si="29"/>
        <v>1.4274</v>
      </c>
      <c r="W295" s="114">
        <f t="shared" si="30"/>
        <v>5.6196850393700787E-2</v>
      </c>
      <c r="X295" s="115">
        <f t="shared" si="34"/>
        <v>1.410892557082139E-2</v>
      </c>
      <c r="Y295" s="116">
        <f t="shared" si="35"/>
        <v>2050.1064069414097</v>
      </c>
      <c r="Z295" s="117">
        <f t="shared" si="31"/>
        <v>7.3911978171936177</v>
      </c>
      <c r="AA295" s="113">
        <f t="shared" si="32"/>
        <v>724.84042534016066</v>
      </c>
    </row>
    <row r="296" spans="2:27" s="2" customFormat="1" ht="12" x14ac:dyDescent="0.2">
      <c r="B296" s="75">
        <v>254</v>
      </c>
      <c r="C296" s="75">
        <v>144.80000000000001</v>
      </c>
      <c r="D296" s="75">
        <v>1.486</v>
      </c>
      <c r="E296" s="75">
        <v>0.08</v>
      </c>
      <c r="F296" s="75">
        <v>1.4274</v>
      </c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96">
        <f t="shared" si="27"/>
        <v>255</v>
      </c>
      <c r="T296" s="112">
        <f t="shared" si="33"/>
        <v>25.300000000000011</v>
      </c>
      <c r="U296" s="113">
        <f t="shared" si="28"/>
        <v>1.4890000000000001</v>
      </c>
      <c r="V296" s="113">
        <f t="shared" si="29"/>
        <v>1.4323999999999999</v>
      </c>
      <c r="W296" s="114">
        <f t="shared" si="30"/>
        <v>5.6393700787401572E-2</v>
      </c>
      <c r="X296" s="115">
        <f t="shared" si="34"/>
        <v>1.4158347336166846E-2</v>
      </c>
      <c r="Y296" s="116">
        <f t="shared" si="35"/>
        <v>2050.2091819433617</v>
      </c>
      <c r="Z296" s="117">
        <f t="shared" si="31"/>
        <v>7.405748220095254</v>
      </c>
      <c r="AA296" s="113">
        <f t="shared" si="32"/>
        <v>726.26735511378388</v>
      </c>
    </row>
    <row r="297" spans="2:27" s="2" customFormat="1" ht="12" x14ac:dyDescent="0.2">
      <c r="B297" s="75">
        <v>255</v>
      </c>
      <c r="C297" s="75">
        <v>144.9</v>
      </c>
      <c r="D297" s="75">
        <v>1.4890000000000001</v>
      </c>
      <c r="E297" s="75">
        <v>0.08</v>
      </c>
      <c r="F297" s="75">
        <v>1.4323999999999999</v>
      </c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96">
        <f t="shared" si="27"/>
        <v>256</v>
      </c>
      <c r="T297" s="112">
        <f t="shared" si="33"/>
        <v>25.400000000000006</v>
      </c>
      <c r="U297" s="113">
        <f t="shared" si="28"/>
        <v>1.4930000000000001</v>
      </c>
      <c r="V297" s="113">
        <f t="shared" si="29"/>
        <v>1.4379</v>
      </c>
      <c r="W297" s="114">
        <f t="shared" si="30"/>
        <v>5.6610236220472447E-2</v>
      </c>
      <c r="X297" s="115">
        <f t="shared" si="34"/>
        <v>1.4212711278046851E-2</v>
      </c>
      <c r="Y297" s="116">
        <f t="shared" si="35"/>
        <v>2050.3222463479083</v>
      </c>
      <c r="Z297" s="117">
        <f t="shared" si="31"/>
        <v>7.4252332905803611</v>
      </c>
      <c r="AA297" s="113">
        <f t="shared" si="32"/>
        <v>728.17821816027867</v>
      </c>
    </row>
    <row r="298" spans="2:27" s="2" customFormat="1" ht="12" x14ac:dyDescent="0.2">
      <c r="B298" s="75">
        <v>256</v>
      </c>
      <c r="C298" s="75">
        <v>145</v>
      </c>
      <c r="D298" s="75">
        <v>1.4930000000000001</v>
      </c>
      <c r="E298" s="75">
        <v>0.08</v>
      </c>
      <c r="F298" s="75">
        <v>1.4379</v>
      </c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96">
        <f t="shared" ref="S298:S361" si="36">B299</f>
        <v>257</v>
      </c>
      <c r="T298" s="112">
        <f t="shared" si="33"/>
        <v>25.5</v>
      </c>
      <c r="U298" s="113">
        <f t="shared" ref="U298:U361" si="37">D299</f>
        <v>1.4970000000000001</v>
      </c>
      <c r="V298" s="113">
        <f t="shared" ref="V298:V361" si="38">F299</f>
        <v>1.4434</v>
      </c>
      <c r="W298" s="114">
        <f t="shared" ref="W298:W361" si="39">+CONVERT(V298,"mm","in")</f>
        <v>5.6826771653543308E-2</v>
      </c>
      <c r="X298" s="115">
        <f t="shared" si="34"/>
        <v>1.4267075219926855E-2</v>
      </c>
      <c r="Y298" s="116">
        <f t="shared" si="35"/>
        <v>2050.4353232236358</v>
      </c>
      <c r="Z298" s="117">
        <f t="shared" ref="Z298:Z361" si="40">+AA298*0.010197</f>
        <v>7.4447161669069111</v>
      </c>
      <c r="AA298" s="113">
        <f t="shared" ref="AA298:AA361" si="41">+(U298*1000/Y298)*1000</f>
        <v>730.08886602990208</v>
      </c>
    </row>
    <row r="299" spans="2:27" s="2" customFormat="1" ht="12" x14ac:dyDescent="0.2">
      <c r="B299" s="75">
        <v>257</v>
      </c>
      <c r="C299" s="75">
        <v>145.1</v>
      </c>
      <c r="D299" s="75">
        <v>1.4970000000000001</v>
      </c>
      <c r="E299" s="75">
        <v>0.08</v>
      </c>
      <c r="F299" s="75">
        <v>1.4434</v>
      </c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96">
        <f t="shared" si="36"/>
        <v>258</v>
      </c>
      <c r="T299" s="112">
        <f t="shared" ref="T299:T362" si="42">T298+(C300-C299)</f>
        <v>25.599999999999994</v>
      </c>
      <c r="U299" s="113">
        <f t="shared" si="37"/>
        <v>1.5</v>
      </c>
      <c r="V299" s="113">
        <f t="shared" si="38"/>
        <v>1.4488000000000001</v>
      </c>
      <c r="W299" s="114">
        <f t="shared" si="39"/>
        <v>5.7039370078740159E-2</v>
      </c>
      <c r="X299" s="115">
        <f t="shared" ref="X299:X362" si="43">+V299/($Q$24)</f>
        <v>1.4320450726499951E-2</v>
      </c>
      <c r="Y299" s="116">
        <f t="shared" ref="Y299:Y362" si="44">$Q$26/((1-X299))</f>
        <v>2050.5463562912823</v>
      </c>
      <c r="Z299" s="117">
        <f t="shared" si="40"/>
        <v>7.4592315131388602</v>
      </c>
      <c r="AA299" s="113">
        <f t="shared" si="41"/>
        <v>731.51235786396592</v>
      </c>
    </row>
    <row r="300" spans="2:27" s="2" customFormat="1" ht="12" x14ac:dyDescent="0.2">
      <c r="B300" s="75">
        <v>258</v>
      </c>
      <c r="C300" s="75">
        <v>145.19999999999999</v>
      </c>
      <c r="D300" s="75">
        <v>1.5</v>
      </c>
      <c r="E300" s="75">
        <v>0.08</v>
      </c>
      <c r="F300" s="75">
        <v>1.4488000000000001</v>
      </c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96">
        <f t="shared" si="36"/>
        <v>259</v>
      </c>
      <c r="T300" s="112">
        <f t="shared" si="42"/>
        <v>25.700000000000017</v>
      </c>
      <c r="U300" s="113">
        <f t="shared" si="37"/>
        <v>1.504</v>
      </c>
      <c r="V300" s="113">
        <f t="shared" si="38"/>
        <v>1.4545999999999999</v>
      </c>
      <c r="W300" s="114">
        <f t="shared" si="39"/>
        <v>5.7267716535433069E-2</v>
      </c>
      <c r="X300" s="115">
        <f t="shared" si="43"/>
        <v>1.437777997430068E-2</v>
      </c>
      <c r="Y300" s="116">
        <f t="shared" si="44"/>
        <v>2050.6656274255956</v>
      </c>
      <c r="Z300" s="117">
        <f t="shared" si="40"/>
        <v>7.4786877952663433</v>
      </c>
      <c r="AA300" s="113">
        <f t="shared" si="41"/>
        <v>733.42039769209998</v>
      </c>
    </row>
    <row r="301" spans="2:27" s="2" customFormat="1" ht="12" x14ac:dyDescent="0.2">
      <c r="B301" s="75">
        <v>259</v>
      </c>
      <c r="C301" s="75">
        <v>145.30000000000001</v>
      </c>
      <c r="D301" s="75">
        <v>1.504</v>
      </c>
      <c r="E301" s="75">
        <v>0.09</v>
      </c>
      <c r="F301" s="75">
        <v>1.4545999999999999</v>
      </c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96">
        <f t="shared" si="36"/>
        <v>260</v>
      </c>
      <c r="T301" s="112">
        <f t="shared" si="42"/>
        <v>25.800000000000011</v>
      </c>
      <c r="U301" s="113">
        <f t="shared" si="37"/>
        <v>1.508</v>
      </c>
      <c r="V301" s="113">
        <f t="shared" si="38"/>
        <v>1.46</v>
      </c>
      <c r="W301" s="114">
        <f t="shared" si="39"/>
        <v>5.748031496062992E-2</v>
      </c>
      <c r="X301" s="115">
        <f t="shared" si="43"/>
        <v>1.4431155480873776E-2</v>
      </c>
      <c r="Y301" s="116">
        <f t="shared" si="44"/>
        <v>2050.7766854377119</v>
      </c>
      <c r="Z301" s="117">
        <f t="shared" si="40"/>
        <v>7.4981718434730302</v>
      </c>
      <c r="AA301" s="113">
        <f t="shared" si="41"/>
        <v>735.33116048573413</v>
      </c>
    </row>
    <row r="302" spans="2:27" s="2" customFormat="1" ht="12" x14ac:dyDescent="0.2">
      <c r="B302" s="75">
        <v>260</v>
      </c>
      <c r="C302" s="75">
        <v>145.4</v>
      </c>
      <c r="D302" s="75">
        <v>1.508</v>
      </c>
      <c r="E302" s="75">
        <v>0.09</v>
      </c>
      <c r="F302" s="75">
        <v>1.46</v>
      </c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96">
        <f t="shared" si="36"/>
        <v>261</v>
      </c>
      <c r="T302" s="112">
        <f t="shared" si="42"/>
        <v>25.900000000000006</v>
      </c>
      <c r="U302" s="113">
        <f t="shared" si="37"/>
        <v>1.5109999999999999</v>
      </c>
      <c r="V302" s="113">
        <f t="shared" si="38"/>
        <v>1.4658</v>
      </c>
      <c r="W302" s="114">
        <f t="shared" si="39"/>
        <v>5.7708661417322837E-2</v>
      </c>
      <c r="X302" s="115">
        <f t="shared" si="43"/>
        <v>1.4488484728674507E-2</v>
      </c>
      <c r="Y302" s="116">
        <f t="shared" si="44"/>
        <v>2050.8959833687468</v>
      </c>
      <c r="Z302" s="117">
        <f t="shared" si="40"/>
        <v>7.512651604442552</v>
      </c>
      <c r="AA302" s="113">
        <f t="shared" si="41"/>
        <v>736.75116254217437</v>
      </c>
    </row>
    <row r="303" spans="2:27" s="2" customFormat="1" ht="12" x14ac:dyDescent="0.2">
      <c r="B303" s="75">
        <v>261</v>
      </c>
      <c r="C303" s="75">
        <v>145.5</v>
      </c>
      <c r="D303" s="75">
        <v>1.5109999999999999</v>
      </c>
      <c r="E303" s="75">
        <v>0.09</v>
      </c>
      <c r="F303" s="75">
        <v>1.4658</v>
      </c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96">
        <f t="shared" si="36"/>
        <v>262</v>
      </c>
      <c r="T303" s="112">
        <f t="shared" si="42"/>
        <v>26</v>
      </c>
      <c r="U303" s="113">
        <f t="shared" si="37"/>
        <v>1.5149999999999999</v>
      </c>
      <c r="V303" s="113">
        <f t="shared" si="38"/>
        <v>1.4714</v>
      </c>
      <c r="W303" s="114">
        <f t="shared" si="39"/>
        <v>5.7929133858267721E-2</v>
      </c>
      <c r="X303" s="115">
        <f t="shared" si="43"/>
        <v>1.4543837105861421E-2</v>
      </c>
      <c r="Y303" s="116">
        <f t="shared" si="44"/>
        <v>2051.0111807487187</v>
      </c>
      <c r="Z303" s="117">
        <f t="shared" si="40"/>
        <v>7.5321164238415141</v>
      </c>
      <c r="AA303" s="113">
        <f t="shared" si="41"/>
        <v>738.66003960395358</v>
      </c>
    </row>
    <row r="304" spans="2:27" s="2" customFormat="1" ht="12" x14ac:dyDescent="0.2">
      <c r="B304" s="75">
        <v>262</v>
      </c>
      <c r="C304" s="75">
        <v>145.6</v>
      </c>
      <c r="D304" s="75">
        <v>1.5149999999999999</v>
      </c>
      <c r="E304" s="75">
        <v>0.09</v>
      </c>
      <c r="F304" s="75">
        <v>1.4714</v>
      </c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96">
        <f t="shared" si="36"/>
        <v>263</v>
      </c>
      <c r="T304" s="112">
        <f t="shared" si="42"/>
        <v>26.099999999999994</v>
      </c>
      <c r="U304" s="113">
        <f t="shared" si="37"/>
        <v>1.5189999999999999</v>
      </c>
      <c r="V304" s="113">
        <f t="shared" si="38"/>
        <v>1.4767999999999999</v>
      </c>
      <c r="W304" s="114">
        <f t="shared" si="39"/>
        <v>5.8141732283464559E-2</v>
      </c>
      <c r="X304" s="115">
        <f t="shared" si="43"/>
        <v>1.4597212612434515E-2</v>
      </c>
      <c r="Y304" s="116">
        <f t="shared" si="44"/>
        <v>2051.1222761933032</v>
      </c>
      <c r="Z304" s="117">
        <f t="shared" si="40"/>
        <v>7.5515941588556226</v>
      </c>
      <c r="AA304" s="113">
        <f t="shared" si="41"/>
        <v>740.57018327504397</v>
      </c>
    </row>
    <row r="305" spans="2:27" s="2" customFormat="1" ht="12" x14ac:dyDescent="0.2">
      <c r="B305" s="75">
        <v>263</v>
      </c>
      <c r="C305" s="75">
        <v>145.69999999999999</v>
      </c>
      <c r="D305" s="75">
        <v>1.5189999999999999</v>
      </c>
      <c r="E305" s="75">
        <v>0.09</v>
      </c>
      <c r="F305" s="75">
        <v>1.4767999999999999</v>
      </c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96">
        <f t="shared" si="36"/>
        <v>264</v>
      </c>
      <c r="T305" s="112">
        <f t="shared" si="42"/>
        <v>26.200000000000017</v>
      </c>
      <c r="U305" s="113">
        <f t="shared" si="37"/>
        <v>1.522</v>
      </c>
      <c r="V305" s="113">
        <f t="shared" si="38"/>
        <v>1.4822</v>
      </c>
      <c r="W305" s="114">
        <f t="shared" si="39"/>
        <v>5.8354330708661417E-2</v>
      </c>
      <c r="X305" s="115">
        <f t="shared" si="43"/>
        <v>1.465058811900761E-2</v>
      </c>
      <c r="Y305" s="116">
        <f t="shared" si="44"/>
        <v>2051.2333836737721</v>
      </c>
      <c r="Z305" s="117">
        <f t="shared" si="40"/>
        <v>7.5660985841620212</v>
      </c>
      <c r="AA305" s="113">
        <f t="shared" si="41"/>
        <v>741.99260411513399</v>
      </c>
    </row>
    <row r="306" spans="2:27" s="2" customFormat="1" ht="12" x14ac:dyDescent="0.2">
      <c r="B306" s="75">
        <v>264</v>
      </c>
      <c r="C306" s="75">
        <v>145.80000000000001</v>
      </c>
      <c r="D306" s="75">
        <v>1.522</v>
      </c>
      <c r="E306" s="75">
        <v>0.09</v>
      </c>
      <c r="F306" s="75">
        <v>1.4822</v>
      </c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96">
        <f t="shared" si="36"/>
        <v>265</v>
      </c>
      <c r="T306" s="112">
        <f t="shared" si="42"/>
        <v>26.300000000000011</v>
      </c>
      <c r="U306" s="113">
        <f t="shared" si="37"/>
        <v>1.5249999999999999</v>
      </c>
      <c r="V306" s="113">
        <f t="shared" si="38"/>
        <v>1.4884999999999999</v>
      </c>
      <c r="W306" s="114">
        <f t="shared" si="39"/>
        <v>5.8602362204724409E-2</v>
      </c>
      <c r="X306" s="115">
        <f t="shared" si="43"/>
        <v>1.4712859543342888E-2</v>
      </c>
      <c r="Y306" s="116">
        <f t="shared" si="44"/>
        <v>2051.3630242822815</v>
      </c>
      <c r="Z306" s="117">
        <f t="shared" si="40"/>
        <v>7.5805329509830122</v>
      </c>
      <c r="AA306" s="113">
        <f t="shared" si="41"/>
        <v>743.40815445552732</v>
      </c>
    </row>
    <row r="307" spans="2:27" s="2" customFormat="1" ht="12" x14ac:dyDescent="0.2">
      <c r="B307" s="75">
        <v>265</v>
      </c>
      <c r="C307" s="75">
        <v>145.9</v>
      </c>
      <c r="D307" s="75">
        <v>1.5249999999999999</v>
      </c>
      <c r="E307" s="75">
        <v>0.09</v>
      </c>
      <c r="F307" s="75">
        <v>1.4884999999999999</v>
      </c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96">
        <f t="shared" si="36"/>
        <v>266</v>
      </c>
      <c r="T307" s="112">
        <f t="shared" si="42"/>
        <v>26.400000000000006</v>
      </c>
      <c r="U307" s="113">
        <f t="shared" si="37"/>
        <v>1.5289999999999999</v>
      </c>
      <c r="V307" s="113">
        <f t="shared" si="38"/>
        <v>1.4947999999999999</v>
      </c>
      <c r="W307" s="114">
        <f t="shared" si="39"/>
        <v>5.8850393700787401E-2</v>
      </c>
      <c r="X307" s="115">
        <f t="shared" si="43"/>
        <v>1.4775130967678164E-2</v>
      </c>
      <c r="Y307" s="116">
        <f t="shared" si="44"/>
        <v>2051.4926812787357</v>
      </c>
      <c r="Z307" s="117">
        <f t="shared" si="40"/>
        <v>7.5999359599380529</v>
      </c>
      <c r="AA307" s="113">
        <f t="shared" si="41"/>
        <v>745.31096988703086</v>
      </c>
    </row>
    <row r="308" spans="2:27" s="2" customFormat="1" ht="12" x14ac:dyDescent="0.2">
      <c r="B308" s="75">
        <v>266</v>
      </c>
      <c r="C308" s="75">
        <v>146</v>
      </c>
      <c r="D308" s="75">
        <v>1.5289999999999999</v>
      </c>
      <c r="E308" s="75">
        <v>0.09</v>
      </c>
      <c r="F308" s="75">
        <v>1.4947999999999999</v>
      </c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96">
        <f t="shared" si="36"/>
        <v>267</v>
      </c>
      <c r="T308" s="112">
        <f t="shared" si="42"/>
        <v>26.5</v>
      </c>
      <c r="U308" s="113">
        <f t="shared" si="37"/>
        <v>1.532</v>
      </c>
      <c r="V308" s="113">
        <f t="shared" si="38"/>
        <v>1.5009999999999999</v>
      </c>
      <c r="W308" s="114">
        <f t="shared" si="39"/>
        <v>5.909448818897637E-2</v>
      </c>
      <c r="X308" s="115">
        <f t="shared" si="43"/>
        <v>1.4836413956706531E-2</v>
      </c>
      <c r="Y308" s="116">
        <f t="shared" si="44"/>
        <v>2051.6202962304651</v>
      </c>
      <c r="Z308" s="117">
        <f t="shared" si="40"/>
        <v>7.6143738822932523</v>
      </c>
      <c r="AA308" s="113">
        <f t="shared" si="41"/>
        <v>746.72686891176352</v>
      </c>
    </row>
    <row r="309" spans="2:27" s="2" customFormat="1" ht="12" x14ac:dyDescent="0.2">
      <c r="B309" s="75">
        <v>267</v>
      </c>
      <c r="C309" s="75">
        <v>146.1</v>
      </c>
      <c r="D309" s="75">
        <v>1.532</v>
      </c>
      <c r="E309" s="75">
        <v>0.09</v>
      </c>
      <c r="F309" s="75">
        <v>1.5009999999999999</v>
      </c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96">
        <f t="shared" si="36"/>
        <v>268</v>
      </c>
      <c r="T309" s="112">
        <f t="shared" si="42"/>
        <v>26.599999999999994</v>
      </c>
      <c r="U309" s="113">
        <f t="shared" si="37"/>
        <v>1.5349999999999999</v>
      </c>
      <c r="V309" s="113">
        <f t="shared" si="38"/>
        <v>1.5072000000000001</v>
      </c>
      <c r="W309" s="114">
        <f t="shared" si="39"/>
        <v>5.9338582677165359E-2</v>
      </c>
      <c r="X309" s="115">
        <f t="shared" si="43"/>
        <v>1.4897696945734902E-2</v>
      </c>
      <c r="Y309" s="116">
        <f t="shared" si="44"/>
        <v>2051.7479270599888</v>
      </c>
      <c r="Z309" s="117">
        <f t="shared" si="40"/>
        <v>7.6288099495871249</v>
      </c>
      <c r="AA309" s="113">
        <f t="shared" si="41"/>
        <v>748.14258601423217</v>
      </c>
    </row>
    <row r="310" spans="2:27" s="2" customFormat="1" ht="12" x14ac:dyDescent="0.2">
      <c r="B310" s="75">
        <v>268</v>
      </c>
      <c r="C310" s="75">
        <v>146.19999999999999</v>
      </c>
      <c r="D310" s="75">
        <v>1.5349999999999999</v>
      </c>
      <c r="E310" s="75">
        <v>0.09</v>
      </c>
      <c r="F310" s="75">
        <v>1.5072000000000001</v>
      </c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96">
        <f t="shared" si="36"/>
        <v>269</v>
      </c>
      <c r="T310" s="112">
        <f t="shared" si="42"/>
        <v>26.700000000000017</v>
      </c>
      <c r="U310" s="113">
        <f t="shared" si="37"/>
        <v>1.538</v>
      </c>
      <c r="V310" s="113">
        <f t="shared" si="38"/>
        <v>1.5125</v>
      </c>
      <c r="W310" s="114">
        <f t="shared" si="39"/>
        <v>5.9547244094488194E-2</v>
      </c>
      <c r="X310" s="115">
        <f t="shared" si="43"/>
        <v>1.4950084017001087E-2</v>
      </c>
      <c r="Y310" s="116">
        <f t="shared" si="44"/>
        <v>2051.8570434236681</v>
      </c>
      <c r="Z310" s="117">
        <f t="shared" si="40"/>
        <v>7.6433131880532148</v>
      </c>
      <c r="AA310" s="113">
        <f t="shared" si="41"/>
        <v>749.56489046319655</v>
      </c>
    </row>
    <row r="311" spans="2:27" s="2" customFormat="1" ht="12" x14ac:dyDescent="0.2">
      <c r="B311" s="75">
        <v>269</v>
      </c>
      <c r="C311" s="75">
        <v>146.30000000000001</v>
      </c>
      <c r="D311" s="75">
        <v>1.538</v>
      </c>
      <c r="E311" s="75">
        <v>0.09</v>
      </c>
      <c r="F311" s="75">
        <v>1.5125</v>
      </c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96">
        <f t="shared" si="36"/>
        <v>270</v>
      </c>
      <c r="T311" s="112">
        <f t="shared" si="42"/>
        <v>26.800000000000011</v>
      </c>
      <c r="U311" s="113">
        <f t="shared" si="37"/>
        <v>1.5409999999999999</v>
      </c>
      <c r="V311" s="113">
        <f t="shared" si="38"/>
        <v>1.518</v>
      </c>
      <c r="W311" s="114">
        <f t="shared" si="39"/>
        <v>5.9763779527559055E-2</v>
      </c>
      <c r="X311" s="115">
        <f t="shared" si="43"/>
        <v>1.5004447958881091E-2</v>
      </c>
      <c r="Y311" s="116">
        <f t="shared" si="44"/>
        <v>2051.970289657952</v>
      </c>
      <c r="Z311" s="117">
        <f t="shared" si="40"/>
        <v>7.6577994716577171</v>
      </c>
      <c r="AA311" s="113">
        <f t="shared" si="41"/>
        <v>750.98553218179052</v>
      </c>
    </row>
    <row r="312" spans="2:27" s="2" customFormat="1" ht="12" x14ac:dyDescent="0.2">
      <c r="B312" s="75">
        <v>270</v>
      </c>
      <c r="C312" s="75">
        <v>146.4</v>
      </c>
      <c r="D312" s="75">
        <v>1.5409999999999999</v>
      </c>
      <c r="E312" s="75">
        <v>0.09</v>
      </c>
      <c r="F312" s="75">
        <v>1.518</v>
      </c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96">
        <f t="shared" si="36"/>
        <v>271</v>
      </c>
      <c r="T312" s="112">
        <f t="shared" si="42"/>
        <v>26.900000000000006</v>
      </c>
      <c r="U312" s="113">
        <f t="shared" si="37"/>
        <v>1.544</v>
      </c>
      <c r="V312" s="113">
        <f t="shared" si="38"/>
        <v>1.5233000000000001</v>
      </c>
      <c r="W312" s="114">
        <f t="shared" si="39"/>
        <v>5.9972440944881897E-2</v>
      </c>
      <c r="X312" s="115">
        <f t="shared" si="43"/>
        <v>1.5056835030147278E-2</v>
      </c>
      <c r="Y312" s="116">
        <f t="shared" si="44"/>
        <v>2052.0794296749841</v>
      </c>
      <c r="Z312" s="117">
        <f t="shared" si="40"/>
        <v>7.6722995086470016</v>
      </c>
      <c r="AA312" s="113">
        <f t="shared" si="41"/>
        <v>752.40752266813786</v>
      </c>
    </row>
    <row r="313" spans="2:27" s="2" customFormat="1" ht="12" x14ac:dyDescent="0.2">
      <c r="B313" s="75">
        <v>271</v>
      </c>
      <c r="C313" s="75">
        <v>146.5</v>
      </c>
      <c r="D313" s="75">
        <v>1.544</v>
      </c>
      <c r="E313" s="75">
        <v>0.09</v>
      </c>
      <c r="F313" s="75">
        <v>1.5233000000000001</v>
      </c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96">
        <f t="shared" si="36"/>
        <v>272</v>
      </c>
      <c r="T313" s="112">
        <f t="shared" si="42"/>
        <v>27</v>
      </c>
      <c r="U313" s="113">
        <f t="shared" si="37"/>
        <v>1.548</v>
      </c>
      <c r="V313" s="113">
        <f t="shared" si="38"/>
        <v>1.5290999999999999</v>
      </c>
      <c r="W313" s="114">
        <f t="shared" si="39"/>
        <v>6.0200787401574793E-2</v>
      </c>
      <c r="X313" s="115">
        <f t="shared" si="43"/>
        <v>1.5114164277948008E-2</v>
      </c>
      <c r="Y313" s="116">
        <f t="shared" si="44"/>
        <v>2052.19887922524</v>
      </c>
      <c r="Z313" s="117">
        <f t="shared" si="40"/>
        <v>7.6917282042173429</v>
      </c>
      <c r="AA313" s="113">
        <f t="shared" si="41"/>
        <v>754.31285713615216</v>
      </c>
    </row>
    <row r="314" spans="2:27" s="2" customFormat="1" ht="12" x14ac:dyDescent="0.2">
      <c r="B314" s="75">
        <v>272</v>
      </c>
      <c r="C314" s="75">
        <v>146.6</v>
      </c>
      <c r="D314" s="75">
        <v>1.548</v>
      </c>
      <c r="E314" s="75">
        <v>0.09</v>
      </c>
      <c r="F314" s="75">
        <v>1.5290999999999999</v>
      </c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96">
        <f t="shared" si="36"/>
        <v>273</v>
      </c>
      <c r="T314" s="112">
        <f t="shared" si="42"/>
        <v>27.099999999999994</v>
      </c>
      <c r="U314" s="113">
        <f t="shared" si="37"/>
        <v>1.5509999999999999</v>
      </c>
      <c r="V314" s="113">
        <f t="shared" si="38"/>
        <v>1.5347</v>
      </c>
      <c r="W314" s="114">
        <f t="shared" si="39"/>
        <v>6.0421259842519684E-2</v>
      </c>
      <c r="X314" s="115">
        <f t="shared" si="43"/>
        <v>1.5169516655134921E-2</v>
      </c>
      <c r="Y314" s="116">
        <f t="shared" si="44"/>
        <v>2052.3142230213007</v>
      </c>
      <c r="Z314" s="117">
        <f t="shared" si="40"/>
        <v>7.7062015273261837</v>
      </c>
      <c r="AA314" s="113">
        <f t="shared" si="41"/>
        <v>755.73222784408983</v>
      </c>
    </row>
    <row r="315" spans="2:27" s="2" customFormat="1" ht="12" x14ac:dyDescent="0.2">
      <c r="B315" s="75">
        <v>273</v>
      </c>
      <c r="C315" s="75">
        <v>146.69999999999999</v>
      </c>
      <c r="D315" s="75">
        <v>1.5509999999999999</v>
      </c>
      <c r="E315" s="75">
        <v>0.09</v>
      </c>
      <c r="F315" s="75">
        <v>1.5347</v>
      </c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96">
        <f t="shared" si="36"/>
        <v>274</v>
      </c>
      <c r="T315" s="112">
        <f t="shared" si="42"/>
        <v>27.200000000000017</v>
      </c>
      <c r="U315" s="113">
        <f t="shared" si="37"/>
        <v>1.5529999999999999</v>
      </c>
      <c r="V315" s="113">
        <f t="shared" si="38"/>
        <v>1.5403</v>
      </c>
      <c r="W315" s="114">
        <f t="shared" si="39"/>
        <v>6.0641732283464568E-2</v>
      </c>
      <c r="X315" s="115">
        <f t="shared" si="43"/>
        <v>1.5224869032321835E-2</v>
      </c>
      <c r="Y315" s="116">
        <f t="shared" si="44"/>
        <v>2052.4295797838818</v>
      </c>
      <c r="Z315" s="117">
        <f t="shared" si="40"/>
        <v>7.7157049167394591</v>
      </c>
      <c r="AA315" s="113">
        <f t="shared" si="41"/>
        <v>756.66420679998623</v>
      </c>
    </row>
    <row r="316" spans="2:27" s="2" customFormat="1" ht="12" x14ac:dyDescent="0.2">
      <c r="B316" s="75">
        <v>274</v>
      </c>
      <c r="C316" s="75">
        <v>146.80000000000001</v>
      </c>
      <c r="D316" s="75">
        <v>1.5529999999999999</v>
      </c>
      <c r="E316" s="75">
        <v>0.09</v>
      </c>
      <c r="F316" s="75">
        <v>1.5403</v>
      </c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96">
        <f t="shared" si="36"/>
        <v>275</v>
      </c>
      <c r="T316" s="112">
        <f t="shared" si="42"/>
        <v>27.300000000000011</v>
      </c>
      <c r="U316" s="113">
        <f t="shared" si="37"/>
        <v>1.556</v>
      </c>
      <c r="V316" s="113">
        <f t="shared" si="38"/>
        <v>1.5449999999999999</v>
      </c>
      <c r="W316" s="114">
        <f t="shared" si="39"/>
        <v>6.0826771653543305E-2</v>
      </c>
      <c r="X316" s="115">
        <f t="shared" si="43"/>
        <v>1.5271325491746564E-2</v>
      </c>
      <c r="Y316" s="116">
        <f t="shared" si="44"/>
        <v>2052.5264070764792</v>
      </c>
      <c r="Z316" s="117">
        <f t="shared" si="40"/>
        <v>7.7302450021091476</v>
      </c>
      <c r="AA316" s="113">
        <f t="shared" si="41"/>
        <v>758.09012475327529</v>
      </c>
    </row>
    <row r="317" spans="2:27" s="2" customFormat="1" ht="12" x14ac:dyDescent="0.2">
      <c r="B317" s="75">
        <v>275</v>
      </c>
      <c r="C317" s="75">
        <v>146.9</v>
      </c>
      <c r="D317" s="75">
        <v>1.556</v>
      </c>
      <c r="E317" s="75">
        <v>0.09</v>
      </c>
      <c r="F317" s="75">
        <v>1.5449999999999999</v>
      </c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96">
        <f t="shared" si="36"/>
        <v>276</v>
      </c>
      <c r="T317" s="112">
        <f t="shared" si="42"/>
        <v>27.400000000000006</v>
      </c>
      <c r="U317" s="113">
        <f t="shared" si="37"/>
        <v>1.5589999999999999</v>
      </c>
      <c r="V317" s="113">
        <f t="shared" si="38"/>
        <v>1.5494000000000001</v>
      </c>
      <c r="W317" s="114">
        <f t="shared" si="39"/>
        <v>6.1000000000000006E-2</v>
      </c>
      <c r="X317" s="115">
        <f t="shared" si="43"/>
        <v>1.5314816645250568E-2</v>
      </c>
      <c r="Y317" s="116">
        <f t="shared" si="44"/>
        <v>2052.6170621838678</v>
      </c>
      <c r="Z317" s="117">
        <f t="shared" si="40"/>
        <v>7.7448070041307977</v>
      </c>
      <c r="AA317" s="113">
        <f t="shared" si="41"/>
        <v>759.51819203008711</v>
      </c>
    </row>
    <row r="318" spans="2:27" s="2" customFormat="1" ht="12" x14ac:dyDescent="0.2">
      <c r="B318" s="75">
        <v>276</v>
      </c>
      <c r="C318" s="75">
        <v>147</v>
      </c>
      <c r="D318" s="75">
        <v>1.5589999999999999</v>
      </c>
      <c r="E318" s="75">
        <v>0.09</v>
      </c>
      <c r="F318" s="75">
        <v>1.5494000000000001</v>
      </c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96">
        <f t="shared" si="36"/>
        <v>277</v>
      </c>
      <c r="T318" s="112">
        <f t="shared" si="42"/>
        <v>27.5</v>
      </c>
      <c r="U318" s="113">
        <f t="shared" si="37"/>
        <v>1.5620000000000001</v>
      </c>
      <c r="V318" s="113">
        <f t="shared" si="38"/>
        <v>1.5533999999999999</v>
      </c>
      <c r="W318" s="114">
        <f t="shared" si="39"/>
        <v>6.1157480314960627E-2</v>
      </c>
      <c r="X318" s="115">
        <f t="shared" si="43"/>
        <v>1.5354354057526933E-2</v>
      </c>
      <c r="Y318" s="116">
        <f t="shared" si="44"/>
        <v>2052.6994828672555</v>
      </c>
      <c r="Z318" s="117">
        <f t="shared" si="40"/>
        <v>7.7593988467088328</v>
      </c>
      <c r="AA318" s="113">
        <f t="shared" si="41"/>
        <v>760.94918571235007</v>
      </c>
    </row>
    <row r="319" spans="2:27" s="2" customFormat="1" ht="12" x14ac:dyDescent="0.2">
      <c r="B319" s="75">
        <v>277</v>
      </c>
      <c r="C319" s="75">
        <v>147.1</v>
      </c>
      <c r="D319" s="75">
        <v>1.5620000000000001</v>
      </c>
      <c r="E319" s="75">
        <v>0.09</v>
      </c>
      <c r="F319" s="75">
        <v>1.5533999999999999</v>
      </c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96">
        <f t="shared" si="36"/>
        <v>278</v>
      </c>
      <c r="T319" s="112">
        <f t="shared" si="42"/>
        <v>27.599999999999994</v>
      </c>
      <c r="U319" s="113">
        <f t="shared" si="37"/>
        <v>1.5649999999999999</v>
      </c>
      <c r="V319" s="113">
        <f t="shared" si="38"/>
        <v>1.5578000000000001</v>
      </c>
      <c r="W319" s="114">
        <f t="shared" si="39"/>
        <v>6.1330708661417328E-2</v>
      </c>
      <c r="X319" s="115">
        <f t="shared" si="43"/>
        <v>1.5397845211030938E-2</v>
      </c>
      <c r="Y319" s="116">
        <f t="shared" si="44"/>
        <v>2052.7901532643014</v>
      </c>
      <c r="Z319" s="117">
        <f t="shared" si="40"/>
        <v>7.7739582755808989</v>
      </c>
      <c r="AA319" s="113">
        <f t="shared" si="41"/>
        <v>762.37700064537603</v>
      </c>
    </row>
    <row r="320" spans="2:27" s="2" customFormat="1" ht="12" x14ac:dyDescent="0.2">
      <c r="B320" s="75">
        <v>278</v>
      </c>
      <c r="C320" s="75">
        <v>147.19999999999999</v>
      </c>
      <c r="D320" s="75">
        <v>1.5649999999999999</v>
      </c>
      <c r="E320" s="75">
        <v>0.09</v>
      </c>
      <c r="F320" s="75">
        <v>1.5578000000000001</v>
      </c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96">
        <f t="shared" si="36"/>
        <v>279</v>
      </c>
      <c r="T320" s="112">
        <f t="shared" si="42"/>
        <v>27.700000000000017</v>
      </c>
      <c r="U320" s="113">
        <f t="shared" si="37"/>
        <v>1.5680000000000001</v>
      </c>
      <c r="V320" s="113">
        <f t="shared" si="38"/>
        <v>1.5630999999999999</v>
      </c>
      <c r="W320" s="114">
        <f t="shared" si="39"/>
        <v>6.1539370078740156E-2</v>
      </c>
      <c r="X320" s="115">
        <f t="shared" si="43"/>
        <v>1.5450232282297123E-2</v>
      </c>
      <c r="Y320" s="116">
        <f t="shared" si="44"/>
        <v>2052.8993805147456</v>
      </c>
      <c r="Z320" s="117">
        <f t="shared" si="40"/>
        <v>7.7884460153088115</v>
      </c>
      <c r="AA320" s="113">
        <f t="shared" si="41"/>
        <v>763.79778516316685</v>
      </c>
    </row>
    <row r="321" spans="2:27" s="2" customFormat="1" ht="12" x14ac:dyDescent="0.2">
      <c r="B321" s="75">
        <v>279</v>
      </c>
      <c r="C321" s="75">
        <v>147.30000000000001</v>
      </c>
      <c r="D321" s="75">
        <v>1.5680000000000001</v>
      </c>
      <c r="E321" s="75">
        <v>0.09</v>
      </c>
      <c r="F321" s="75">
        <v>1.5630999999999999</v>
      </c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96">
        <f t="shared" si="36"/>
        <v>280</v>
      </c>
      <c r="T321" s="112">
        <f t="shared" si="42"/>
        <v>27.800000000000011</v>
      </c>
      <c r="U321" s="113">
        <f t="shared" si="37"/>
        <v>1.57</v>
      </c>
      <c r="V321" s="113">
        <f t="shared" si="38"/>
        <v>1.5691999999999999</v>
      </c>
      <c r="W321" s="114">
        <f t="shared" si="39"/>
        <v>6.1779527559055122E-2</v>
      </c>
      <c r="X321" s="115">
        <f t="shared" si="43"/>
        <v>1.5510526836018581E-2</v>
      </c>
      <c r="Y321" s="116">
        <f t="shared" si="44"/>
        <v>2053.0251092862127</v>
      </c>
      <c r="Z321" s="117">
        <f t="shared" si="40"/>
        <v>7.7979026791182511</v>
      </c>
      <c r="AA321" s="113">
        <f t="shared" si="41"/>
        <v>764.72518182977853</v>
      </c>
    </row>
    <row r="322" spans="2:27" s="2" customFormat="1" ht="12" x14ac:dyDescent="0.2">
      <c r="B322" s="75">
        <v>280</v>
      </c>
      <c r="C322" s="75">
        <v>147.4</v>
      </c>
      <c r="D322" s="75">
        <v>1.57</v>
      </c>
      <c r="E322" s="75">
        <v>0.09</v>
      </c>
      <c r="F322" s="75">
        <v>1.5691999999999999</v>
      </c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96">
        <f t="shared" si="36"/>
        <v>281</v>
      </c>
      <c r="T322" s="112">
        <f t="shared" si="42"/>
        <v>27.900000000000006</v>
      </c>
      <c r="U322" s="113">
        <f t="shared" si="37"/>
        <v>1.5720000000000001</v>
      </c>
      <c r="V322" s="113">
        <f t="shared" si="38"/>
        <v>1.5758000000000001</v>
      </c>
      <c r="W322" s="114">
        <f t="shared" si="39"/>
        <v>6.2039370078740157E-2</v>
      </c>
      <c r="X322" s="115">
        <f t="shared" si="43"/>
        <v>1.5575763566274587E-2</v>
      </c>
      <c r="Y322" s="116">
        <f t="shared" si="44"/>
        <v>2053.1611610414484</v>
      </c>
      <c r="Z322" s="117">
        <f t="shared" si="40"/>
        <v>7.8073189305164332</v>
      </c>
      <c r="AA322" s="113">
        <f t="shared" si="41"/>
        <v>765.64861532964926</v>
      </c>
    </row>
    <row r="323" spans="2:27" s="2" customFormat="1" ht="12" x14ac:dyDescent="0.2">
      <c r="B323" s="75">
        <v>281</v>
      </c>
      <c r="C323" s="75">
        <v>147.5</v>
      </c>
      <c r="D323" s="75">
        <v>1.5720000000000001</v>
      </c>
      <c r="E323" s="75">
        <v>0.09</v>
      </c>
      <c r="F323" s="75">
        <v>1.5758000000000001</v>
      </c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96">
        <f t="shared" si="36"/>
        <v>282</v>
      </c>
      <c r="T323" s="112">
        <f t="shared" si="42"/>
        <v>28</v>
      </c>
      <c r="U323" s="113">
        <f t="shared" si="37"/>
        <v>1.575</v>
      </c>
      <c r="V323" s="113">
        <f t="shared" si="38"/>
        <v>1.5820000000000001</v>
      </c>
      <c r="W323" s="114">
        <f t="shared" si="39"/>
        <v>6.2283464566929132E-2</v>
      </c>
      <c r="X323" s="115">
        <f t="shared" si="43"/>
        <v>1.5637046555302955E-2</v>
      </c>
      <c r="Y323" s="116">
        <f t="shared" si="44"/>
        <v>2053.2889836626323</v>
      </c>
      <c r="Z323" s="117">
        <f t="shared" si="40"/>
        <v>7.8217314405261513</v>
      </c>
      <c r="AA323" s="113">
        <f t="shared" si="41"/>
        <v>767.06202221498006</v>
      </c>
    </row>
    <row r="324" spans="2:27" s="2" customFormat="1" ht="12" x14ac:dyDescent="0.2">
      <c r="B324" s="75">
        <v>282</v>
      </c>
      <c r="C324" s="75">
        <v>147.6</v>
      </c>
      <c r="D324" s="75">
        <v>1.575</v>
      </c>
      <c r="E324" s="75">
        <v>0.09</v>
      </c>
      <c r="F324" s="75">
        <v>1.5820000000000001</v>
      </c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96">
        <f t="shared" si="36"/>
        <v>283</v>
      </c>
      <c r="T324" s="112">
        <f t="shared" si="42"/>
        <v>28.099999999999994</v>
      </c>
      <c r="U324" s="113">
        <f t="shared" si="37"/>
        <v>1.577</v>
      </c>
      <c r="V324" s="113">
        <f t="shared" si="38"/>
        <v>1.5875999999999999</v>
      </c>
      <c r="W324" s="114">
        <f t="shared" si="39"/>
        <v>6.2503937007874003E-2</v>
      </c>
      <c r="X324" s="115">
        <f t="shared" si="43"/>
        <v>1.5692398932489866E-2</v>
      </c>
      <c r="Y324" s="116">
        <f t="shared" si="44"/>
        <v>2053.4044500332811</v>
      </c>
      <c r="Z324" s="117">
        <f t="shared" si="40"/>
        <v>7.8312234103414777</v>
      </c>
      <c r="AA324" s="113">
        <f t="shared" si="41"/>
        <v>767.99288127306841</v>
      </c>
    </row>
    <row r="325" spans="2:27" s="2" customFormat="1" ht="12" x14ac:dyDescent="0.2">
      <c r="B325" s="75">
        <v>283</v>
      </c>
      <c r="C325" s="75">
        <v>147.69999999999999</v>
      </c>
      <c r="D325" s="75">
        <v>1.577</v>
      </c>
      <c r="E325" s="75">
        <v>0.09</v>
      </c>
      <c r="F325" s="75">
        <v>1.5875999999999999</v>
      </c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96">
        <f t="shared" si="36"/>
        <v>284</v>
      </c>
      <c r="T325" s="112">
        <f t="shared" si="42"/>
        <v>28.200000000000017</v>
      </c>
      <c r="U325" s="113">
        <f t="shared" si="37"/>
        <v>1.58</v>
      </c>
      <c r="V325" s="113">
        <f t="shared" si="38"/>
        <v>1.5929</v>
      </c>
      <c r="W325" s="114">
        <f t="shared" si="39"/>
        <v>6.2712598425196858E-2</v>
      </c>
      <c r="X325" s="115">
        <f t="shared" si="43"/>
        <v>1.5744786003756055E-2</v>
      </c>
      <c r="Y325" s="116">
        <f t="shared" si="44"/>
        <v>2053.5137426676838</v>
      </c>
      <c r="Z325" s="117">
        <f t="shared" si="40"/>
        <v>7.8457035203816767</v>
      </c>
      <c r="AA325" s="113">
        <f t="shared" si="41"/>
        <v>769.41291756219255</v>
      </c>
    </row>
    <row r="326" spans="2:27" s="2" customFormat="1" ht="12" x14ac:dyDescent="0.2">
      <c r="B326" s="75">
        <v>284</v>
      </c>
      <c r="C326" s="75">
        <v>147.80000000000001</v>
      </c>
      <c r="D326" s="75">
        <v>1.58</v>
      </c>
      <c r="E326" s="75">
        <v>0.09</v>
      </c>
      <c r="F326" s="75">
        <v>1.5929</v>
      </c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96">
        <f t="shared" si="36"/>
        <v>285</v>
      </c>
      <c r="T326" s="112">
        <f t="shared" si="42"/>
        <v>28.200000000000017</v>
      </c>
      <c r="U326" s="113">
        <f t="shared" si="37"/>
        <v>1.58</v>
      </c>
      <c r="V326" s="113">
        <f t="shared" si="38"/>
        <v>1.5929</v>
      </c>
      <c r="W326" s="114">
        <f t="shared" si="39"/>
        <v>6.2712598425196858E-2</v>
      </c>
      <c r="X326" s="115">
        <f t="shared" si="43"/>
        <v>1.5744786003756055E-2</v>
      </c>
      <c r="Y326" s="116">
        <f t="shared" si="44"/>
        <v>2053.5137426676838</v>
      </c>
      <c r="Z326" s="117">
        <f t="shared" si="40"/>
        <v>7.8457035203816767</v>
      </c>
      <c r="AA326" s="113">
        <f t="shared" si="41"/>
        <v>769.41291756219255</v>
      </c>
    </row>
    <row r="327" spans="2:27" s="2" customFormat="1" ht="12" x14ac:dyDescent="0.2">
      <c r="B327" s="75">
        <v>285</v>
      </c>
      <c r="C327" s="75">
        <v>147.80000000000001</v>
      </c>
      <c r="D327" s="75">
        <v>1.58</v>
      </c>
      <c r="E327" s="75">
        <v>0.09</v>
      </c>
      <c r="F327" s="75">
        <v>1.5929</v>
      </c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96">
        <f t="shared" si="36"/>
        <v>286</v>
      </c>
      <c r="T327" s="112">
        <f t="shared" si="42"/>
        <v>28.300000000000011</v>
      </c>
      <c r="U327" s="113">
        <f t="shared" si="37"/>
        <v>1.583</v>
      </c>
      <c r="V327" s="113">
        <f t="shared" si="38"/>
        <v>1.5985</v>
      </c>
      <c r="W327" s="114">
        <f t="shared" si="39"/>
        <v>6.2933070866141735E-2</v>
      </c>
      <c r="X327" s="115">
        <f t="shared" si="43"/>
        <v>1.5800138380942966E-2</v>
      </c>
      <c r="Y327" s="116">
        <f t="shared" si="44"/>
        <v>2053.6292343189994</v>
      </c>
      <c r="Z327" s="117">
        <f t="shared" si="40"/>
        <v>7.8601583626913909</v>
      </c>
      <c r="AA327" s="113">
        <f t="shared" si="41"/>
        <v>770.83047589402679</v>
      </c>
    </row>
    <row r="328" spans="2:27" s="2" customFormat="1" ht="12" x14ac:dyDescent="0.2">
      <c r="B328" s="75">
        <v>286</v>
      </c>
      <c r="C328" s="75">
        <v>147.9</v>
      </c>
      <c r="D328" s="75">
        <v>1.583</v>
      </c>
      <c r="E328" s="75">
        <v>0.09</v>
      </c>
      <c r="F328" s="75">
        <v>1.5985</v>
      </c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96">
        <f t="shared" si="36"/>
        <v>287</v>
      </c>
      <c r="T328" s="112">
        <f t="shared" si="42"/>
        <v>28.400000000000006</v>
      </c>
      <c r="U328" s="113">
        <f t="shared" si="37"/>
        <v>1.585</v>
      </c>
      <c r="V328" s="113">
        <f t="shared" si="38"/>
        <v>1.6045</v>
      </c>
      <c r="W328" s="114">
        <f t="shared" si="39"/>
        <v>6.3169291338582678E-2</v>
      </c>
      <c r="X328" s="115">
        <f t="shared" si="43"/>
        <v>1.5859444499357517E-2</v>
      </c>
      <c r="Y328" s="116">
        <f t="shared" si="44"/>
        <v>2053.7529897905824</v>
      </c>
      <c r="Z328" s="117">
        <f t="shared" si="40"/>
        <v>7.8696148370053169</v>
      </c>
      <c r="AA328" s="113">
        <f t="shared" si="41"/>
        <v>771.7578539771813</v>
      </c>
    </row>
    <row r="329" spans="2:27" s="2" customFormat="1" ht="12" x14ac:dyDescent="0.2">
      <c r="B329" s="75">
        <v>287</v>
      </c>
      <c r="C329" s="75">
        <v>148</v>
      </c>
      <c r="D329" s="75">
        <v>1.585</v>
      </c>
      <c r="E329" s="75">
        <v>0.09</v>
      </c>
      <c r="F329" s="75">
        <v>1.6045</v>
      </c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96">
        <f t="shared" si="36"/>
        <v>288</v>
      </c>
      <c r="T329" s="112">
        <f t="shared" si="42"/>
        <v>28.5</v>
      </c>
      <c r="U329" s="113">
        <f t="shared" si="37"/>
        <v>1.5880000000000001</v>
      </c>
      <c r="V329" s="113">
        <f t="shared" si="38"/>
        <v>1.6106</v>
      </c>
      <c r="W329" s="114">
        <f t="shared" si="39"/>
        <v>6.3409448818897637E-2</v>
      </c>
      <c r="X329" s="115">
        <f t="shared" si="43"/>
        <v>1.5919739053078977E-2</v>
      </c>
      <c r="Y329" s="116">
        <f t="shared" si="44"/>
        <v>2053.8788231447179</v>
      </c>
      <c r="Z329" s="117">
        <f t="shared" si="40"/>
        <v>7.8840269530638416</v>
      </c>
      <c r="AA329" s="113">
        <f t="shared" si="41"/>
        <v>773.17122222848309</v>
      </c>
    </row>
    <row r="330" spans="2:27" s="2" customFormat="1" ht="12" x14ac:dyDescent="0.2">
      <c r="B330" s="75">
        <v>288</v>
      </c>
      <c r="C330" s="75">
        <v>148.1</v>
      </c>
      <c r="D330" s="75">
        <v>1.5880000000000001</v>
      </c>
      <c r="E330" s="75">
        <v>0.09</v>
      </c>
      <c r="F330" s="75">
        <v>1.6106</v>
      </c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96">
        <f t="shared" si="36"/>
        <v>289</v>
      </c>
      <c r="T330" s="112">
        <f t="shared" si="42"/>
        <v>28.599999999999994</v>
      </c>
      <c r="U330" s="113">
        <f t="shared" si="37"/>
        <v>1.59</v>
      </c>
      <c r="V330" s="113">
        <f t="shared" si="38"/>
        <v>1.6165</v>
      </c>
      <c r="W330" s="114">
        <f t="shared" si="39"/>
        <v>6.3641732283464578E-2</v>
      </c>
      <c r="X330" s="115">
        <f t="shared" si="43"/>
        <v>1.5978056736186616E-2</v>
      </c>
      <c r="Y330" s="116">
        <f t="shared" si="44"/>
        <v>2054.000545485535</v>
      </c>
      <c r="Z330" s="117">
        <f t="shared" si="40"/>
        <v>7.8934886534645168</v>
      </c>
      <c r="AA330" s="113">
        <f t="shared" si="41"/>
        <v>774.09911282382245</v>
      </c>
    </row>
    <row r="331" spans="2:27" s="2" customFormat="1" ht="12" x14ac:dyDescent="0.2">
      <c r="B331" s="75">
        <v>289</v>
      </c>
      <c r="C331" s="75">
        <v>148.19999999999999</v>
      </c>
      <c r="D331" s="75">
        <v>1.59</v>
      </c>
      <c r="E331" s="75">
        <v>0.09</v>
      </c>
      <c r="F331" s="75">
        <v>1.6165</v>
      </c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96">
        <f t="shared" si="36"/>
        <v>290</v>
      </c>
      <c r="T331" s="112">
        <f t="shared" si="42"/>
        <v>28.700000000000017</v>
      </c>
      <c r="U331" s="113">
        <f t="shared" si="37"/>
        <v>1.5920000000000001</v>
      </c>
      <c r="V331" s="113">
        <f t="shared" si="38"/>
        <v>1.6223000000000001</v>
      </c>
      <c r="W331" s="114">
        <f t="shared" si="39"/>
        <v>6.3870078740157488E-2</v>
      </c>
      <c r="X331" s="115">
        <f t="shared" si="43"/>
        <v>1.6035385983987349E-2</v>
      </c>
      <c r="Y331" s="116">
        <f t="shared" si="44"/>
        <v>2054.1202187995727</v>
      </c>
      <c r="Z331" s="117">
        <f t="shared" si="40"/>
        <v>7.9029571158629288</v>
      </c>
      <c r="AA331" s="113">
        <f t="shared" si="41"/>
        <v>775.02766655515632</v>
      </c>
    </row>
    <row r="332" spans="2:27" s="2" customFormat="1" ht="12" x14ac:dyDescent="0.2">
      <c r="B332" s="75">
        <v>290</v>
      </c>
      <c r="C332" s="75">
        <v>148.30000000000001</v>
      </c>
      <c r="D332" s="75">
        <v>1.5920000000000001</v>
      </c>
      <c r="E332" s="75">
        <v>0.09</v>
      </c>
      <c r="F332" s="75">
        <v>1.6223000000000001</v>
      </c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96">
        <f t="shared" si="36"/>
        <v>291</v>
      </c>
      <c r="T332" s="112">
        <f t="shared" si="42"/>
        <v>28.800000000000011</v>
      </c>
      <c r="U332" s="113">
        <f t="shared" si="37"/>
        <v>1.5940000000000001</v>
      </c>
      <c r="V332" s="113">
        <f t="shared" si="38"/>
        <v>1.6274</v>
      </c>
      <c r="W332" s="114">
        <f t="shared" si="39"/>
        <v>6.4070866141732283E-2</v>
      </c>
      <c r="X332" s="115">
        <f t="shared" si="43"/>
        <v>1.6085796184639716E-2</v>
      </c>
      <c r="Y332" s="116">
        <f t="shared" si="44"/>
        <v>2054.2254603053789</v>
      </c>
      <c r="Z332" s="117">
        <f t="shared" si="40"/>
        <v>7.9124800632077132</v>
      </c>
      <c r="AA332" s="113">
        <f t="shared" si="41"/>
        <v>775.96156351943841</v>
      </c>
    </row>
    <row r="333" spans="2:27" s="2" customFormat="1" ht="12" x14ac:dyDescent="0.2">
      <c r="B333" s="75">
        <v>291</v>
      </c>
      <c r="C333" s="75">
        <v>148.4</v>
      </c>
      <c r="D333" s="75">
        <v>1.5940000000000001</v>
      </c>
      <c r="E333" s="75">
        <v>0.09</v>
      </c>
      <c r="F333" s="75">
        <v>1.6274</v>
      </c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96">
        <f t="shared" si="36"/>
        <v>292</v>
      </c>
      <c r="T333" s="112">
        <f t="shared" si="42"/>
        <v>28.900000000000006</v>
      </c>
      <c r="U333" s="113">
        <f t="shared" si="37"/>
        <v>1.5960000000000001</v>
      </c>
      <c r="V333" s="113">
        <f t="shared" si="38"/>
        <v>1.6325000000000001</v>
      </c>
      <c r="W333" s="114">
        <f t="shared" si="39"/>
        <v>6.4271653543307078E-2</v>
      </c>
      <c r="X333" s="115">
        <f t="shared" si="43"/>
        <v>1.6136206385292083E-2</v>
      </c>
      <c r="Y333" s="116">
        <f t="shared" si="44"/>
        <v>2054.3307125956976</v>
      </c>
      <c r="Z333" s="117">
        <f t="shared" si="40"/>
        <v>7.9220019932608006</v>
      </c>
      <c r="AA333" s="113">
        <f t="shared" si="41"/>
        <v>776.89536071989812</v>
      </c>
    </row>
    <row r="334" spans="2:27" s="2" customFormat="1" ht="12" x14ac:dyDescent="0.2">
      <c r="B334" s="75">
        <v>292</v>
      </c>
      <c r="C334" s="75">
        <v>148.5</v>
      </c>
      <c r="D334" s="75">
        <v>1.5960000000000001</v>
      </c>
      <c r="E334" s="75">
        <v>0.09</v>
      </c>
      <c r="F334" s="75">
        <v>1.6325000000000001</v>
      </c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96">
        <f t="shared" si="36"/>
        <v>293</v>
      </c>
      <c r="T334" s="112">
        <f t="shared" si="42"/>
        <v>29</v>
      </c>
      <c r="U334" s="113">
        <f t="shared" si="37"/>
        <v>1.5980000000000001</v>
      </c>
      <c r="V334" s="113">
        <f t="shared" si="38"/>
        <v>1.6375999999999999</v>
      </c>
      <c r="W334" s="114">
        <f t="shared" si="39"/>
        <v>6.4472440944881901E-2</v>
      </c>
      <c r="X334" s="115">
        <f t="shared" si="43"/>
        <v>1.618661658594445E-2</v>
      </c>
      <c r="Y334" s="116">
        <f t="shared" si="44"/>
        <v>2054.4359756721856</v>
      </c>
      <c r="Z334" s="117">
        <f t="shared" si="40"/>
        <v>7.9315229060221961</v>
      </c>
      <c r="AA334" s="113">
        <f t="shared" si="41"/>
        <v>777.82905815653589</v>
      </c>
    </row>
    <row r="335" spans="2:27" s="2" customFormat="1" ht="12" x14ac:dyDescent="0.2">
      <c r="B335" s="75">
        <v>293</v>
      </c>
      <c r="C335" s="75">
        <v>148.6</v>
      </c>
      <c r="D335" s="75">
        <v>1.5980000000000001</v>
      </c>
      <c r="E335" s="75">
        <v>0.09</v>
      </c>
      <c r="F335" s="75">
        <v>1.6375999999999999</v>
      </c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96">
        <f t="shared" si="36"/>
        <v>294</v>
      </c>
      <c r="T335" s="112">
        <f t="shared" si="42"/>
        <v>29.099999999999994</v>
      </c>
      <c r="U335" s="113">
        <f t="shared" si="37"/>
        <v>1.6</v>
      </c>
      <c r="V335" s="113">
        <f t="shared" si="38"/>
        <v>1.6428</v>
      </c>
      <c r="W335" s="114">
        <f t="shared" si="39"/>
        <v>6.4677165354330712E-2</v>
      </c>
      <c r="X335" s="115">
        <f t="shared" si="43"/>
        <v>1.6238015221903726E-2</v>
      </c>
      <c r="Y335" s="116">
        <f t="shared" si="44"/>
        <v>2054.5433138377671</v>
      </c>
      <c r="Z335" s="117">
        <f t="shared" si="40"/>
        <v>7.9410348227335037</v>
      </c>
      <c r="AA335" s="113">
        <f t="shared" si="41"/>
        <v>778.76187336800081</v>
      </c>
    </row>
    <row r="336" spans="2:27" s="2" customFormat="1" ht="12" x14ac:dyDescent="0.2">
      <c r="B336" s="75">
        <v>294</v>
      </c>
      <c r="C336" s="75">
        <v>148.69999999999999</v>
      </c>
      <c r="D336" s="75">
        <v>1.6</v>
      </c>
      <c r="E336" s="75">
        <v>0.09</v>
      </c>
      <c r="F336" s="75">
        <v>1.6428</v>
      </c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96">
        <f t="shared" si="36"/>
        <v>295</v>
      </c>
      <c r="T336" s="112">
        <f t="shared" si="42"/>
        <v>29.200000000000017</v>
      </c>
      <c r="U336" s="113">
        <f t="shared" si="37"/>
        <v>1.6020000000000001</v>
      </c>
      <c r="V336" s="113">
        <f t="shared" si="38"/>
        <v>1.6484000000000001</v>
      </c>
      <c r="W336" s="114">
        <f t="shared" si="39"/>
        <v>6.489763779527559E-2</v>
      </c>
      <c r="X336" s="115">
        <f t="shared" si="43"/>
        <v>1.6293367599090641E-2</v>
      </c>
      <c r="Y336" s="116">
        <f t="shared" si="44"/>
        <v>2054.6589213295829</v>
      </c>
      <c r="Z336" s="117">
        <f t="shared" si="40"/>
        <v>7.9505137472788583</v>
      </c>
      <c r="AA336" s="113">
        <f t="shared" si="41"/>
        <v>779.69145310178078</v>
      </c>
    </row>
    <row r="337" spans="2:27" s="2" customFormat="1" ht="12" x14ac:dyDescent="0.2">
      <c r="B337" s="75">
        <v>295</v>
      </c>
      <c r="C337" s="75">
        <v>148.80000000000001</v>
      </c>
      <c r="D337" s="75">
        <v>1.6020000000000001</v>
      </c>
      <c r="E337" s="75">
        <v>0.09</v>
      </c>
      <c r="F337" s="75">
        <v>1.6484000000000001</v>
      </c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96">
        <f t="shared" si="36"/>
        <v>296</v>
      </c>
      <c r="T337" s="112">
        <f t="shared" si="42"/>
        <v>29.300000000000011</v>
      </c>
      <c r="U337" s="113">
        <f t="shared" si="37"/>
        <v>1.605</v>
      </c>
      <c r="V337" s="113">
        <f t="shared" si="38"/>
        <v>1.6537999999999999</v>
      </c>
      <c r="W337" s="114">
        <f t="shared" si="39"/>
        <v>6.5110236220472448E-2</v>
      </c>
      <c r="X337" s="115">
        <f t="shared" si="43"/>
        <v>1.6346743105663735E-2</v>
      </c>
      <c r="Y337" s="116">
        <f t="shared" si="44"/>
        <v>2054.7704123046724</v>
      </c>
      <c r="Z337" s="117">
        <f t="shared" si="40"/>
        <v>7.9649701504331825</v>
      </c>
      <c r="AA337" s="113">
        <f t="shared" si="41"/>
        <v>781.10916450261675</v>
      </c>
    </row>
    <row r="338" spans="2:27" s="2" customFormat="1" ht="12" x14ac:dyDescent="0.2">
      <c r="B338" s="75">
        <v>296</v>
      </c>
      <c r="C338" s="75">
        <v>148.9</v>
      </c>
      <c r="D338" s="75">
        <v>1.605</v>
      </c>
      <c r="E338" s="75">
        <v>0.09</v>
      </c>
      <c r="F338" s="75">
        <v>1.6537999999999999</v>
      </c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96">
        <f t="shared" si="36"/>
        <v>297</v>
      </c>
      <c r="T338" s="112">
        <f t="shared" si="42"/>
        <v>29.400000000000006</v>
      </c>
      <c r="U338" s="113">
        <f t="shared" si="37"/>
        <v>1.607</v>
      </c>
      <c r="V338" s="113">
        <f t="shared" si="38"/>
        <v>1.6595</v>
      </c>
      <c r="W338" s="114">
        <f t="shared" si="39"/>
        <v>6.5334645669291341E-2</v>
      </c>
      <c r="X338" s="115">
        <f t="shared" si="43"/>
        <v>1.6403083918157556E-2</v>
      </c>
      <c r="Y338" s="116">
        <f t="shared" si="44"/>
        <v>2054.8881103501062</v>
      </c>
      <c r="Z338" s="117">
        <f t="shared" si="40"/>
        <v>7.9744385679510792</v>
      </c>
      <c r="AA338" s="113">
        <f t="shared" si="41"/>
        <v>782.03771383260562</v>
      </c>
    </row>
    <row r="339" spans="2:27" s="2" customFormat="1" ht="12" x14ac:dyDescent="0.2">
      <c r="B339" s="75">
        <v>297</v>
      </c>
      <c r="C339" s="75">
        <v>149</v>
      </c>
      <c r="D339" s="75">
        <v>1.607</v>
      </c>
      <c r="E339" s="75">
        <v>0.09</v>
      </c>
      <c r="F339" s="75">
        <v>1.6595</v>
      </c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96">
        <f t="shared" si="36"/>
        <v>298</v>
      </c>
      <c r="T339" s="112">
        <f t="shared" si="42"/>
        <v>29.5</v>
      </c>
      <c r="U339" s="113">
        <f t="shared" si="37"/>
        <v>1.609</v>
      </c>
      <c r="V339" s="113">
        <f t="shared" si="38"/>
        <v>1.6645000000000001</v>
      </c>
      <c r="W339" s="114">
        <f t="shared" si="39"/>
        <v>6.5531496062992134E-2</v>
      </c>
      <c r="X339" s="115">
        <f t="shared" si="43"/>
        <v>1.6452505683503014E-2</v>
      </c>
      <c r="Y339" s="116">
        <f t="shared" si="44"/>
        <v>2054.991365351606</v>
      </c>
      <c r="Z339" s="117">
        <f t="shared" si="40"/>
        <v>7.9839620139682639</v>
      </c>
      <c r="AA339" s="113">
        <f t="shared" si="41"/>
        <v>782.97165970072217</v>
      </c>
    </row>
    <row r="340" spans="2:27" s="2" customFormat="1" ht="12" x14ac:dyDescent="0.2">
      <c r="B340" s="75">
        <v>298</v>
      </c>
      <c r="C340" s="75">
        <v>149.1</v>
      </c>
      <c r="D340" s="75">
        <v>1.609</v>
      </c>
      <c r="E340" s="75">
        <v>0.09</v>
      </c>
      <c r="F340" s="75">
        <v>1.6645000000000001</v>
      </c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96">
        <f t="shared" si="36"/>
        <v>299</v>
      </c>
      <c r="T340" s="112">
        <f t="shared" si="42"/>
        <v>29.599999999999994</v>
      </c>
      <c r="U340" s="113">
        <f t="shared" si="37"/>
        <v>1.61</v>
      </c>
      <c r="V340" s="113">
        <f t="shared" si="38"/>
        <v>1.6695</v>
      </c>
      <c r="W340" s="114">
        <f t="shared" si="39"/>
        <v>6.5728346456692927E-2</v>
      </c>
      <c r="X340" s="115">
        <f t="shared" si="43"/>
        <v>1.6501927448848472E-2</v>
      </c>
      <c r="Y340" s="116">
        <f t="shared" si="44"/>
        <v>2055.0946307304407</v>
      </c>
      <c r="Z340" s="117">
        <f t="shared" si="40"/>
        <v>7.9885226473317461</v>
      </c>
      <c r="AA340" s="113">
        <f t="shared" si="41"/>
        <v>783.4189121635527</v>
      </c>
    </row>
    <row r="341" spans="2:27" s="2" customFormat="1" ht="12" x14ac:dyDescent="0.2">
      <c r="B341" s="75">
        <v>299</v>
      </c>
      <c r="C341" s="75">
        <v>149.19999999999999</v>
      </c>
      <c r="D341" s="75">
        <v>1.61</v>
      </c>
      <c r="E341" s="75">
        <v>0.09</v>
      </c>
      <c r="F341" s="75">
        <v>1.6695</v>
      </c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96">
        <f t="shared" si="36"/>
        <v>300</v>
      </c>
      <c r="T341" s="112">
        <f t="shared" si="42"/>
        <v>29.700000000000017</v>
      </c>
      <c r="U341" s="113">
        <f t="shared" si="37"/>
        <v>1.6120000000000001</v>
      </c>
      <c r="V341" s="113">
        <f t="shared" si="38"/>
        <v>1.6744000000000001</v>
      </c>
      <c r="W341" s="114">
        <f t="shared" si="39"/>
        <v>6.5921259842519689E-2</v>
      </c>
      <c r="X341" s="115">
        <f t="shared" si="43"/>
        <v>1.6550360778887021E-2</v>
      </c>
      <c r="Y341" s="116">
        <f t="shared" si="44"/>
        <v>2055.1958408712972</v>
      </c>
      <c r="Z341" s="117">
        <f t="shared" si="40"/>
        <v>7.9980523865946127</v>
      </c>
      <c r="AA341" s="113">
        <f t="shared" si="41"/>
        <v>784.35347519805953</v>
      </c>
    </row>
    <row r="342" spans="2:27" s="2" customFormat="1" ht="12" x14ac:dyDescent="0.2">
      <c r="B342" s="75">
        <v>300</v>
      </c>
      <c r="C342" s="75">
        <v>149.30000000000001</v>
      </c>
      <c r="D342" s="75">
        <v>1.6120000000000001</v>
      </c>
      <c r="E342" s="75">
        <v>0.09</v>
      </c>
      <c r="F342" s="75">
        <v>1.6744000000000001</v>
      </c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96">
        <f t="shared" si="36"/>
        <v>301</v>
      </c>
      <c r="T342" s="112">
        <f t="shared" si="42"/>
        <v>29.800000000000011</v>
      </c>
      <c r="U342" s="113">
        <f t="shared" si="37"/>
        <v>1.6140000000000001</v>
      </c>
      <c r="V342" s="113">
        <f t="shared" si="38"/>
        <v>1.6792</v>
      </c>
      <c r="W342" s="114">
        <f t="shared" si="39"/>
        <v>6.6110236220472449E-2</v>
      </c>
      <c r="X342" s="115">
        <f t="shared" si="43"/>
        <v>1.6597805673618661E-2</v>
      </c>
      <c r="Y342" s="116">
        <f t="shared" si="44"/>
        <v>2055.2949951653241</v>
      </c>
      <c r="Z342" s="117">
        <f t="shared" si="40"/>
        <v>8.0075891970321038</v>
      </c>
      <c r="AA342" s="113">
        <f t="shared" si="41"/>
        <v>785.28873168893836</v>
      </c>
    </row>
    <row r="343" spans="2:27" s="2" customFormat="1" ht="12" x14ac:dyDescent="0.2">
      <c r="B343" s="75">
        <v>301</v>
      </c>
      <c r="C343" s="75">
        <v>149.4</v>
      </c>
      <c r="D343" s="75">
        <v>1.6140000000000001</v>
      </c>
      <c r="E343" s="75">
        <v>0.09</v>
      </c>
      <c r="F343" s="75">
        <v>1.6792</v>
      </c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96">
        <f t="shared" si="36"/>
        <v>302</v>
      </c>
      <c r="T343" s="112">
        <f t="shared" si="42"/>
        <v>29.900000000000006</v>
      </c>
      <c r="U343" s="113">
        <f t="shared" si="37"/>
        <v>1.615</v>
      </c>
      <c r="V343" s="113">
        <f t="shared" si="38"/>
        <v>1.6846000000000001</v>
      </c>
      <c r="W343" s="114">
        <f t="shared" si="39"/>
        <v>6.6322834645669307E-2</v>
      </c>
      <c r="X343" s="115">
        <f t="shared" si="43"/>
        <v>1.6651181180191758E-2</v>
      </c>
      <c r="Y343" s="116">
        <f t="shared" si="44"/>
        <v>2055.4065551829135</v>
      </c>
      <c r="Z343" s="117">
        <f t="shared" si="40"/>
        <v>8.0121156364291508</v>
      </c>
      <c r="AA343" s="113">
        <f t="shared" si="41"/>
        <v>785.73263081584309</v>
      </c>
    </row>
    <row r="344" spans="2:27" s="2" customFormat="1" ht="12" x14ac:dyDescent="0.2">
      <c r="B344" s="75">
        <v>302</v>
      </c>
      <c r="C344" s="75">
        <v>149.5</v>
      </c>
      <c r="D344" s="75">
        <v>1.615</v>
      </c>
      <c r="E344" s="75">
        <v>0.09</v>
      </c>
      <c r="F344" s="75">
        <v>1.6846000000000001</v>
      </c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96">
        <f t="shared" si="36"/>
        <v>303</v>
      </c>
      <c r="T344" s="112">
        <f t="shared" si="42"/>
        <v>30</v>
      </c>
      <c r="U344" s="113">
        <f t="shared" si="37"/>
        <v>1.617</v>
      </c>
      <c r="V344" s="113">
        <f t="shared" si="38"/>
        <v>1.69</v>
      </c>
      <c r="W344" s="114">
        <f t="shared" si="39"/>
        <v>6.6535433070866151E-2</v>
      </c>
      <c r="X344" s="115">
        <f t="shared" si="43"/>
        <v>1.6704556686764849E-2</v>
      </c>
      <c r="Y344" s="116">
        <f t="shared" si="44"/>
        <v>2055.5181273119647</v>
      </c>
      <c r="Z344" s="117">
        <f t="shared" si="40"/>
        <v>8.0216023302904897</v>
      </c>
      <c r="AA344" s="113">
        <f t="shared" si="41"/>
        <v>786.66297247136322</v>
      </c>
    </row>
    <row r="345" spans="2:27" s="2" customFormat="1" ht="12" x14ac:dyDescent="0.2">
      <c r="B345" s="75">
        <v>303</v>
      </c>
      <c r="C345" s="75">
        <v>149.6</v>
      </c>
      <c r="D345" s="75">
        <v>1.617</v>
      </c>
      <c r="E345" s="75">
        <v>0.09</v>
      </c>
      <c r="F345" s="75">
        <v>1.69</v>
      </c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96">
        <f t="shared" si="36"/>
        <v>304</v>
      </c>
      <c r="T345" s="112">
        <f t="shared" si="42"/>
        <v>30.099999999999994</v>
      </c>
      <c r="U345" s="113">
        <f t="shared" si="37"/>
        <v>1.619</v>
      </c>
      <c r="V345" s="113">
        <f t="shared" si="38"/>
        <v>1.6952</v>
      </c>
      <c r="W345" s="114">
        <f t="shared" si="39"/>
        <v>6.6740157480314963E-2</v>
      </c>
      <c r="X345" s="115">
        <f t="shared" si="43"/>
        <v>1.6755955322724128E-2</v>
      </c>
      <c r="Y345" s="116">
        <f t="shared" si="44"/>
        <v>2055.6255785886901</v>
      </c>
      <c r="Z345" s="117">
        <f t="shared" si="40"/>
        <v>8.0311040940317415</v>
      </c>
      <c r="AA345" s="113">
        <f t="shared" si="41"/>
        <v>787.5947920007593</v>
      </c>
    </row>
    <row r="346" spans="2:27" s="2" customFormat="1" ht="12" x14ac:dyDescent="0.2">
      <c r="B346" s="75">
        <v>304</v>
      </c>
      <c r="C346" s="75">
        <v>149.69999999999999</v>
      </c>
      <c r="D346" s="75">
        <v>1.619</v>
      </c>
      <c r="E346" s="75">
        <v>0.09</v>
      </c>
      <c r="F346" s="75">
        <v>1.6952</v>
      </c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96">
        <f t="shared" si="36"/>
        <v>305</v>
      </c>
      <c r="T346" s="112">
        <f t="shared" si="42"/>
        <v>30.200000000000017</v>
      </c>
      <c r="U346" s="113">
        <f t="shared" si="37"/>
        <v>1.62</v>
      </c>
      <c r="V346" s="113">
        <f t="shared" si="38"/>
        <v>1.7002999999999999</v>
      </c>
      <c r="W346" s="114">
        <f t="shared" si="39"/>
        <v>6.6940944881889758E-2</v>
      </c>
      <c r="X346" s="115">
        <f t="shared" si="43"/>
        <v>1.6806365523376495E-2</v>
      </c>
      <c r="Y346" s="116">
        <f t="shared" si="44"/>
        <v>2055.7309744072236</v>
      </c>
      <c r="Z346" s="117">
        <f t="shared" si="40"/>
        <v>8.0356526246160911</v>
      </c>
      <c r="AA346" s="113">
        <f t="shared" si="41"/>
        <v>788.04085756752875</v>
      </c>
    </row>
    <row r="347" spans="2:27" s="2" customFormat="1" ht="12" x14ac:dyDescent="0.2">
      <c r="B347" s="75">
        <v>305</v>
      </c>
      <c r="C347" s="75">
        <v>149.80000000000001</v>
      </c>
      <c r="D347" s="75">
        <v>1.62</v>
      </c>
      <c r="E347" s="75">
        <v>0.09</v>
      </c>
      <c r="F347" s="75">
        <v>1.7002999999999999</v>
      </c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96">
        <f t="shared" si="36"/>
        <v>306</v>
      </c>
      <c r="T347" s="112">
        <f t="shared" si="42"/>
        <v>30.300000000000011</v>
      </c>
      <c r="U347" s="113">
        <f t="shared" si="37"/>
        <v>1.6220000000000001</v>
      </c>
      <c r="V347" s="113">
        <f t="shared" si="38"/>
        <v>1.7048000000000001</v>
      </c>
      <c r="W347" s="114">
        <f t="shared" si="39"/>
        <v>6.7118110236220482E-2</v>
      </c>
      <c r="X347" s="115">
        <f t="shared" si="43"/>
        <v>1.6850845112187408E-2</v>
      </c>
      <c r="Y347" s="116">
        <f t="shared" si="44"/>
        <v>2055.8239796933422</v>
      </c>
      <c r="Z347" s="117">
        <f t="shared" si="40"/>
        <v>8.0452092024274986</v>
      </c>
      <c r="AA347" s="113">
        <f t="shared" si="41"/>
        <v>788.97805260640371</v>
      </c>
    </row>
    <row r="348" spans="2:27" s="2" customFormat="1" ht="12" x14ac:dyDescent="0.2">
      <c r="B348" s="75">
        <v>306</v>
      </c>
      <c r="C348" s="75">
        <v>149.9</v>
      </c>
      <c r="D348" s="75">
        <v>1.6220000000000001</v>
      </c>
      <c r="E348" s="75">
        <v>0.09</v>
      </c>
      <c r="F348" s="75">
        <v>1.7048000000000001</v>
      </c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96">
        <f t="shared" si="36"/>
        <v>307</v>
      </c>
      <c r="T348" s="112">
        <f t="shared" si="42"/>
        <v>30.400000000000006</v>
      </c>
      <c r="U348" s="113">
        <f t="shared" si="37"/>
        <v>1.623</v>
      </c>
      <c r="V348" s="113">
        <f t="shared" si="38"/>
        <v>1.7093</v>
      </c>
      <c r="W348" s="114">
        <f t="shared" si="39"/>
        <v>6.7295275590551193E-2</v>
      </c>
      <c r="X348" s="115">
        <f t="shared" si="43"/>
        <v>1.6895324700998318E-2</v>
      </c>
      <c r="Y348" s="116">
        <f t="shared" si="44"/>
        <v>2055.9169933953231</v>
      </c>
      <c r="Z348" s="117">
        <f t="shared" si="40"/>
        <v>8.0498050520358362</v>
      </c>
      <c r="AA348" s="113">
        <f t="shared" si="41"/>
        <v>789.42875865802068</v>
      </c>
    </row>
    <row r="349" spans="2:27" s="2" customFormat="1" ht="12" x14ac:dyDescent="0.2">
      <c r="B349" s="75">
        <v>307</v>
      </c>
      <c r="C349" s="75">
        <v>150</v>
      </c>
      <c r="D349" s="75">
        <v>1.623</v>
      </c>
      <c r="E349" s="75">
        <v>0.09</v>
      </c>
      <c r="F349" s="75">
        <v>1.7093</v>
      </c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96">
        <f t="shared" si="36"/>
        <v>308</v>
      </c>
      <c r="T349" s="112">
        <f t="shared" si="42"/>
        <v>30.5</v>
      </c>
      <c r="U349" s="113">
        <f t="shared" si="37"/>
        <v>1.6240000000000001</v>
      </c>
      <c r="V349" s="113">
        <f t="shared" si="38"/>
        <v>1.7142999999999999</v>
      </c>
      <c r="W349" s="114">
        <f t="shared" si="39"/>
        <v>6.7492125984251972E-2</v>
      </c>
      <c r="X349" s="115">
        <f t="shared" si="43"/>
        <v>1.6944746466343776E-2</v>
      </c>
      <c r="Y349" s="116">
        <f t="shared" si="44"/>
        <v>2056.0203518249255</v>
      </c>
      <c r="Z349" s="117">
        <f t="shared" si="40"/>
        <v>8.0543599606401717</v>
      </c>
      <c r="AA349" s="113">
        <f t="shared" si="41"/>
        <v>789.87544970483202</v>
      </c>
    </row>
    <row r="350" spans="2:27" s="2" customFormat="1" ht="12" x14ac:dyDescent="0.2">
      <c r="B350" s="75">
        <v>308</v>
      </c>
      <c r="C350" s="75">
        <v>150.1</v>
      </c>
      <c r="D350" s="75">
        <v>1.6240000000000001</v>
      </c>
      <c r="E350" s="75">
        <v>0.09</v>
      </c>
      <c r="F350" s="75">
        <v>1.7142999999999999</v>
      </c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96">
        <f t="shared" si="36"/>
        <v>309</v>
      </c>
      <c r="T350" s="112">
        <f t="shared" si="42"/>
        <v>30.599999999999994</v>
      </c>
      <c r="U350" s="113">
        <f t="shared" si="37"/>
        <v>1.6259999999999999</v>
      </c>
      <c r="V350" s="113">
        <f t="shared" si="38"/>
        <v>1.7208000000000001</v>
      </c>
      <c r="W350" s="114">
        <f t="shared" si="39"/>
        <v>6.7748031496062996E-2</v>
      </c>
      <c r="X350" s="115">
        <f t="shared" si="43"/>
        <v>1.7008994761292875E-2</v>
      </c>
      <c r="Y350" s="116">
        <f t="shared" si="44"/>
        <v>2056.1547333210747</v>
      </c>
      <c r="Z350" s="117">
        <f t="shared" si="40"/>
        <v>8.0637520762942181</v>
      </c>
      <c r="AA350" s="113">
        <f t="shared" si="41"/>
        <v>790.7965162591172</v>
      </c>
    </row>
    <row r="351" spans="2:27" s="2" customFormat="1" ht="12" x14ac:dyDescent="0.2">
      <c r="B351" s="75">
        <v>309</v>
      </c>
      <c r="C351" s="75">
        <v>150.19999999999999</v>
      </c>
      <c r="D351" s="75">
        <v>1.6259999999999999</v>
      </c>
      <c r="E351" s="75">
        <v>0.09</v>
      </c>
      <c r="F351" s="75">
        <v>1.7208000000000001</v>
      </c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96">
        <f t="shared" si="36"/>
        <v>310</v>
      </c>
      <c r="T351" s="112">
        <f t="shared" si="42"/>
        <v>30.700000000000017</v>
      </c>
      <c r="U351" s="113">
        <f t="shared" si="37"/>
        <v>1.627</v>
      </c>
      <c r="V351" s="113">
        <f t="shared" si="38"/>
        <v>1.7264999999999999</v>
      </c>
      <c r="W351" s="114">
        <f t="shared" si="39"/>
        <v>6.7972440944881904E-2</v>
      </c>
      <c r="X351" s="115">
        <f t="shared" si="43"/>
        <v>1.7065335573786696E-2</v>
      </c>
      <c r="Y351" s="116">
        <f t="shared" si="44"/>
        <v>2056.2725900133664</v>
      </c>
      <c r="Z351" s="117">
        <f t="shared" si="40"/>
        <v>8.0682488696171131</v>
      </c>
      <c r="AA351" s="113">
        <f t="shared" si="41"/>
        <v>791.23750805306599</v>
      </c>
    </row>
    <row r="352" spans="2:27" s="2" customFormat="1" ht="12" x14ac:dyDescent="0.2">
      <c r="B352" s="75">
        <v>310</v>
      </c>
      <c r="C352" s="75">
        <v>150.30000000000001</v>
      </c>
      <c r="D352" s="75">
        <v>1.627</v>
      </c>
      <c r="E352" s="75">
        <v>0.09</v>
      </c>
      <c r="F352" s="75">
        <v>1.7264999999999999</v>
      </c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96">
        <f t="shared" si="36"/>
        <v>311</v>
      </c>
      <c r="T352" s="112">
        <f t="shared" si="42"/>
        <v>30.800000000000011</v>
      </c>
      <c r="U352" s="113">
        <f t="shared" si="37"/>
        <v>1.629</v>
      </c>
      <c r="V352" s="113">
        <f t="shared" si="38"/>
        <v>1.7323999999999999</v>
      </c>
      <c r="W352" s="114">
        <f t="shared" si="39"/>
        <v>6.8204724409448816E-2</v>
      </c>
      <c r="X352" s="115">
        <f t="shared" si="43"/>
        <v>1.7123653256894335E-2</v>
      </c>
      <c r="Y352" s="116">
        <f t="shared" si="44"/>
        <v>2056.3945962593048</v>
      </c>
      <c r="Z352" s="117">
        <f t="shared" si="40"/>
        <v>8.0776875363396528</v>
      </c>
      <c r="AA352" s="113">
        <f t="shared" si="41"/>
        <v>792.16313978029359</v>
      </c>
    </row>
    <row r="353" spans="2:27" s="2" customFormat="1" ht="12" x14ac:dyDescent="0.2">
      <c r="B353" s="75">
        <v>311</v>
      </c>
      <c r="C353" s="75">
        <v>150.4</v>
      </c>
      <c r="D353" s="75">
        <v>1.629</v>
      </c>
      <c r="E353" s="75">
        <v>0.09</v>
      </c>
      <c r="F353" s="75">
        <v>1.7323999999999999</v>
      </c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96">
        <f t="shared" si="36"/>
        <v>312</v>
      </c>
      <c r="T353" s="112">
        <f t="shared" si="42"/>
        <v>30.900000000000006</v>
      </c>
      <c r="U353" s="113">
        <f t="shared" si="37"/>
        <v>1.63</v>
      </c>
      <c r="V353" s="113">
        <f t="shared" si="38"/>
        <v>1.7378</v>
      </c>
      <c r="W353" s="114">
        <f t="shared" si="39"/>
        <v>6.8417322834645675E-2</v>
      </c>
      <c r="X353" s="115">
        <f t="shared" si="43"/>
        <v>1.7177028763467432E-2</v>
      </c>
      <c r="Y353" s="116">
        <f t="shared" si="44"/>
        <v>2056.5062756832717</v>
      </c>
      <c r="Z353" s="117">
        <f t="shared" si="40"/>
        <v>8.0822072835531014</v>
      </c>
      <c r="AA353" s="113">
        <f t="shared" si="41"/>
        <v>792.60638261774068</v>
      </c>
    </row>
    <row r="354" spans="2:27" s="2" customFormat="1" ht="12" x14ac:dyDescent="0.2">
      <c r="B354" s="75">
        <v>312</v>
      </c>
      <c r="C354" s="75">
        <v>150.5</v>
      </c>
      <c r="D354" s="75">
        <v>1.63</v>
      </c>
      <c r="E354" s="75">
        <v>0.09</v>
      </c>
      <c r="F354" s="75">
        <v>1.7378</v>
      </c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96">
        <f t="shared" si="36"/>
        <v>313</v>
      </c>
      <c r="T354" s="112">
        <f t="shared" si="42"/>
        <v>31</v>
      </c>
      <c r="U354" s="113">
        <f t="shared" si="37"/>
        <v>1.631</v>
      </c>
      <c r="V354" s="113">
        <f t="shared" si="38"/>
        <v>1.7426999999999999</v>
      </c>
      <c r="W354" s="114">
        <f t="shared" si="39"/>
        <v>6.8610236220472451E-2</v>
      </c>
      <c r="X354" s="115">
        <f t="shared" si="43"/>
        <v>1.7225462093505978E-2</v>
      </c>
      <c r="Y354" s="116">
        <f t="shared" si="44"/>
        <v>2056.6076249178468</v>
      </c>
      <c r="Z354" s="117">
        <f t="shared" si="40"/>
        <v>8.0867671589345367</v>
      </c>
      <c r="AA354" s="113">
        <f t="shared" si="41"/>
        <v>793.05356074674285</v>
      </c>
    </row>
    <row r="355" spans="2:27" s="2" customFormat="1" ht="12" x14ac:dyDescent="0.2">
      <c r="B355" s="75">
        <v>313</v>
      </c>
      <c r="C355" s="75">
        <v>150.6</v>
      </c>
      <c r="D355" s="75">
        <v>1.631</v>
      </c>
      <c r="E355" s="75">
        <v>0.09</v>
      </c>
      <c r="F355" s="75">
        <v>1.7426999999999999</v>
      </c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96">
        <f t="shared" si="36"/>
        <v>314</v>
      </c>
      <c r="T355" s="112">
        <f t="shared" si="42"/>
        <v>31.099999999999994</v>
      </c>
      <c r="U355" s="113">
        <f t="shared" si="37"/>
        <v>1.633</v>
      </c>
      <c r="V355" s="113">
        <f t="shared" si="38"/>
        <v>1.748</v>
      </c>
      <c r="W355" s="114">
        <f t="shared" si="39"/>
        <v>6.8818897637795279E-2</v>
      </c>
      <c r="X355" s="115">
        <f t="shared" si="43"/>
        <v>1.7277849164772166E-2</v>
      </c>
      <c r="Y355" s="116">
        <f t="shared" si="44"/>
        <v>2056.7172588058402</v>
      </c>
      <c r="Z355" s="117">
        <f t="shared" si="40"/>
        <v>8.0962518930133438</v>
      </c>
      <c r="AA355" s="113">
        <f t="shared" si="41"/>
        <v>793.98371021019364</v>
      </c>
    </row>
    <row r="356" spans="2:27" s="2" customFormat="1" ht="12" x14ac:dyDescent="0.2">
      <c r="B356" s="75">
        <v>314</v>
      </c>
      <c r="C356" s="75">
        <v>150.69999999999999</v>
      </c>
      <c r="D356" s="75">
        <v>1.633</v>
      </c>
      <c r="E356" s="75">
        <v>0.09</v>
      </c>
      <c r="F356" s="75">
        <v>1.748</v>
      </c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96">
        <f t="shared" si="36"/>
        <v>315</v>
      </c>
      <c r="T356" s="112">
        <f t="shared" si="42"/>
        <v>31.200000000000017</v>
      </c>
      <c r="U356" s="113">
        <f t="shared" si="37"/>
        <v>1.633</v>
      </c>
      <c r="V356" s="113">
        <f t="shared" si="38"/>
        <v>1.7525999999999999</v>
      </c>
      <c r="W356" s="114">
        <f t="shared" si="39"/>
        <v>6.9000000000000006E-2</v>
      </c>
      <c r="X356" s="115">
        <f t="shared" si="43"/>
        <v>1.7323317188889985E-2</v>
      </c>
      <c r="Y356" s="116">
        <f t="shared" si="44"/>
        <v>2056.8124222218066</v>
      </c>
      <c r="Z356" s="117">
        <f t="shared" si="40"/>
        <v>8.095877300280268</v>
      </c>
      <c r="AA356" s="113">
        <f t="shared" si="41"/>
        <v>793.94697462785803</v>
      </c>
    </row>
    <row r="357" spans="2:27" s="2" customFormat="1" ht="12" x14ac:dyDescent="0.2">
      <c r="B357" s="75">
        <v>315</v>
      </c>
      <c r="C357" s="75">
        <v>150.80000000000001</v>
      </c>
      <c r="D357" s="75">
        <v>1.633</v>
      </c>
      <c r="E357" s="75">
        <v>0.09</v>
      </c>
      <c r="F357" s="75">
        <v>1.7525999999999999</v>
      </c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96">
        <f t="shared" si="36"/>
        <v>316</v>
      </c>
      <c r="T357" s="112">
        <f t="shared" si="42"/>
        <v>31.300000000000011</v>
      </c>
      <c r="U357" s="113">
        <f t="shared" si="37"/>
        <v>1.6339999999999999</v>
      </c>
      <c r="V357" s="113">
        <f t="shared" si="38"/>
        <v>1.7577</v>
      </c>
      <c r="W357" s="114">
        <f t="shared" si="39"/>
        <v>6.9200787401574801E-2</v>
      </c>
      <c r="X357" s="115">
        <f t="shared" si="43"/>
        <v>1.7373727389542355E-2</v>
      </c>
      <c r="Y357" s="116">
        <f t="shared" si="44"/>
        <v>2056.9179397820412</v>
      </c>
      <c r="Z357" s="117">
        <f t="shared" si="40"/>
        <v>8.1004194079641092</v>
      </c>
      <c r="AA357" s="113">
        <f t="shared" si="41"/>
        <v>794.39241031324013</v>
      </c>
    </row>
    <row r="358" spans="2:27" s="2" customFormat="1" ht="12" x14ac:dyDescent="0.2">
      <c r="B358" s="75">
        <v>316</v>
      </c>
      <c r="C358" s="75">
        <v>150.9</v>
      </c>
      <c r="D358" s="75">
        <v>1.6339999999999999</v>
      </c>
      <c r="E358" s="75">
        <v>0.09</v>
      </c>
      <c r="F358" s="75">
        <v>1.7577</v>
      </c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96">
        <f t="shared" si="36"/>
        <v>317</v>
      </c>
      <c r="T358" s="112">
        <f t="shared" si="42"/>
        <v>31.400000000000006</v>
      </c>
      <c r="U358" s="113">
        <f t="shared" si="37"/>
        <v>1.6339999999999999</v>
      </c>
      <c r="V358" s="113">
        <f t="shared" si="38"/>
        <v>1.7632000000000001</v>
      </c>
      <c r="W358" s="114">
        <f t="shared" si="39"/>
        <v>6.9417322834645676E-2</v>
      </c>
      <c r="X358" s="115">
        <f t="shared" si="43"/>
        <v>1.7428091331422358E-2</v>
      </c>
      <c r="Y358" s="116">
        <f t="shared" si="44"/>
        <v>2057.0317453634379</v>
      </c>
      <c r="Z358" s="117">
        <f t="shared" si="40"/>
        <v>8.0999712510786566</v>
      </c>
      <c r="AA358" s="113">
        <f t="shared" si="41"/>
        <v>794.34846043725179</v>
      </c>
    </row>
    <row r="359" spans="2:27" s="2" customFormat="1" ht="12" x14ac:dyDescent="0.2">
      <c r="B359" s="75">
        <v>317</v>
      </c>
      <c r="C359" s="75">
        <v>151</v>
      </c>
      <c r="D359" s="75">
        <v>1.6339999999999999</v>
      </c>
      <c r="E359" s="75">
        <v>0.09</v>
      </c>
      <c r="F359" s="75">
        <v>1.7632000000000001</v>
      </c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96">
        <f t="shared" si="36"/>
        <v>318</v>
      </c>
      <c r="T359" s="112">
        <f t="shared" si="42"/>
        <v>31.5</v>
      </c>
      <c r="U359" s="113">
        <f t="shared" si="37"/>
        <v>1.6359999999999999</v>
      </c>
      <c r="V359" s="113">
        <f t="shared" si="38"/>
        <v>1.7687999999999999</v>
      </c>
      <c r="W359" s="114">
        <f t="shared" si="39"/>
        <v>6.9637795275590553E-2</v>
      </c>
      <c r="X359" s="115">
        <f t="shared" si="43"/>
        <v>1.748344370860927E-2</v>
      </c>
      <c r="Y359" s="116">
        <f t="shared" si="44"/>
        <v>2057.1476330768064</v>
      </c>
      <c r="Z359" s="117">
        <f t="shared" si="40"/>
        <v>8.1094286728701412</v>
      </c>
      <c r="AA359" s="113">
        <f t="shared" si="41"/>
        <v>795.27593143769172</v>
      </c>
    </row>
    <row r="360" spans="2:27" s="2" customFormat="1" ht="12" x14ac:dyDescent="0.2">
      <c r="B360" s="75">
        <v>318</v>
      </c>
      <c r="C360" s="75">
        <v>151.1</v>
      </c>
      <c r="D360" s="75">
        <v>1.6359999999999999</v>
      </c>
      <c r="E360" s="75">
        <v>0.09</v>
      </c>
      <c r="F360" s="75">
        <v>1.7687999999999999</v>
      </c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96">
        <f t="shared" si="36"/>
        <v>319</v>
      </c>
      <c r="T360" s="112">
        <f t="shared" si="42"/>
        <v>31.599999999999994</v>
      </c>
      <c r="U360" s="113">
        <f t="shared" si="37"/>
        <v>1.6359999999999999</v>
      </c>
      <c r="V360" s="113">
        <f t="shared" si="38"/>
        <v>1.7746999999999999</v>
      </c>
      <c r="W360" s="114">
        <f t="shared" si="39"/>
        <v>6.9870078740157479E-2</v>
      </c>
      <c r="X360" s="115">
        <f t="shared" si="43"/>
        <v>1.7541761391716912E-2</v>
      </c>
      <c r="Y360" s="116">
        <f t="shared" si="44"/>
        <v>2057.2697431869942</v>
      </c>
      <c r="Z360" s="117">
        <f t="shared" si="40"/>
        <v>8.1089473343232221</v>
      </c>
      <c r="AA360" s="113">
        <f t="shared" si="41"/>
        <v>795.22872750056126</v>
      </c>
    </row>
    <row r="361" spans="2:27" s="2" customFormat="1" ht="12" x14ac:dyDescent="0.2">
      <c r="B361" s="75">
        <v>319</v>
      </c>
      <c r="C361" s="75">
        <v>151.19999999999999</v>
      </c>
      <c r="D361" s="75">
        <v>1.6359999999999999</v>
      </c>
      <c r="E361" s="75">
        <v>0.09</v>
      </c>
      <c r="F361" s="75">
        <v>1.7746999999999999</v>
      </c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96">
        <f t="shared" si="36"/>
        <v>320</v>
      </c>
      <c r="T361" s="112">
        <f t="shared" si="42"/>
        <v>31.700000000000017</v>
      </c>
      <c r="U361" s="113">
        <f t="shared" si="37"/>
        <v>1.6379999999999999</v>
      </c>
      <c r="V361" s="113">
        <f t="shared" si="38"/>
        <v>1.7802</v>
      </c>
      <c r="W361" s="114">
        <f t="shared" si="39"/>
        <v>7.008661417322834E-2</v>
      </c>
      <c r="X361" s="115">
        <f t="shared" si="43"/>
        <v>1.7596125333596915E-2</v>
      </c>
      <c r="Y361" s="116">
        <f t="shared" si="44"/>
        <v>2057.3835877021006</v>
      </c>
      <c r="Z361" s="117">
        <f t="shared" si="40"/>
        <v>8.1184112189090083</v>
      </c>
      <c r="AA361" s="113">
        <f t="shared" si="41"/>
        <v>796.15683229469539</v>
      </c>
    </row>
    <row r="362" spans="2:27" s="2" customFormat="1" ht="12" x14ac:dyDescent="0.2">
      <c r="B362" s="75">
        <v>320</v>
      </c>
      <c r="C362" s="75">
        <v>151.30000000000001</v>
      </c>
      <c r="D362" s="75">
        <v>1.6379999999999999</v>
      </c>
      <c r="E362" s="75">
        <v>0.09</v>
      </c>
      <c r="F362" s="75">
        <v>1.7802</v>
      </c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96">
        <f t="shared" ref="S362:S425" si="45">B363</f>
        <v>321</v>
      </c>
      <c r="T362" s="112">
        <f t="shared" si="42"/>
        <v>31.800000000000011</v>
      </c>
      <c r="U362" s="113">
        <f t="shared" ref="U362:U425" si="46">D363</f>
        <v>1.639</v>
      </c>
      <c r="V362" s="113">
        <f t="shared" ref="V362:V425" si="47">F363</f>
        <v>1.7854000000000001</v>
      </c>
      <c r="W362" s="114">
        <f t="shared" ref="W362:W425" si="48">+CONVERT(V362,"mm","in")</f>
        <v>7.0291338582677165E-2</v>
      </c>
      <c r="X362" s="115">
        <f t="shared" si="43"/>
        <v>1.7647523969556194E-2</v>
      </c>
      <c r="Y362" s="116">
        <f t="shared" si="44"/>
        <v>2057.491234104622</v>
      </c>
      <c r="Z362" s="117">
        <f t="shared" ref="Z362:Z425" si="49">+AA362*0.010197</f>
        <v>8.122942505401781</v>
      </c>
      <c r="AA362" s="113">
        <f t="shared" ref="AA362:AA425" si="50">+(U362*1000/Y362)*1000</f>
        <v>796.60120676687075</v>
      </c>
    </row>
    <row r="363" spans="2:27" s="2" customFormat="1" ht="12" x14ac:dyDescent="0.2">
      <c r="B363" s="75">
        <v>321</v>
      </c>
      <c r="C363" s="75">
        <v>151.4</v>
      </c>
      <c r="D363" s="75">
        <v>1.639</v>
      </c>
      <c r="E363" s="75">
        <v>0.09</v>
      </c>
      <c r="F363" s="75">
        <v>1.7854000000000001</v>
      </c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96">
        <f t="shared" si="45"/>
        <v>322</v>
      </c>
      <c r="T363" s="112">
        <f t="shared" ref="T363:T426" si="51">T362+(C364-C363)</f>
        <v>31.900000000000006</v>
      </c>
      <c r="U363" s="113">
        <f t="shared" si="46"/>
        <v>1.639</v>
      </c>
      <c r="V363" s="113">
        <f t="shared" si="47"/>
        <v>1.7907</v>
      </c>
      <c r="W363" s="114">
        <f t="shared" si="48"/>
        <v>7.0500000000000007E-2</v>
      </c>
      <c r="X363" s="115">
        <f t="shared" ref="X363:X426" si="52">+V363/($Q$24)</f>
        <v>1.7699911040822379E-2</v>
      </c>
      <c r="Y363" s="116">
        <f t="shared" ref="Y363:Y426" si="53">$Q$26/((1-X363))</f>
        <v>2057.6009622224569</v>
      </c>
      <c r="Z363" s="117">
        <f t="shared" si="49"/>
        <v>8.1225093236484849</v>
      </c>
      <c r="AA363" s="113">
        <f t="shared" si="50"/>
        <v>796.55872547302977</v>
      </c>
    </row>
    <row r="364" spans="2:27" s="2" customFormat="1" ht="12" x14ac:dyDescent="0.2">
      <c r="B364" s="75">
        <v>322</v>
      </c>
      <c r="C364" s="75">
        <v>151.5</v>
      </c>
      <c r="D364" s="75">
        <v>1.639</v>
      </c>
      <c r="E364" s="75">
        <v>0.09</v>
      </c>
      <c r="F364" s="75">
        <v>1.7907</v>
      </c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96">
        <f t="shared" si="45"/>
        <v>323</v>
      </c>
      <c r="T364" s="112">
        <f t="shared" si="51"/>
        <v>32</v>
      </c>
      <c r="U364" s="113">
        <f t="shared" si="46"/>
        <v>1.64</v>
      </c>
      <c r="V364" s="113">
        <f t="shared" si="47"/>
        <v>1.7962</v>
      </c>
      <c r="W364" s="114">
        <f t="shared" si="48"/>
        <v>7.0716535433070868E-2</v>
      </c>
      <c r="X364" s="115">
        <f t="shared" si="52"/>
        <v>1.7754274982702382E-2</v>
      </c>
      <c r="Y364" s="116">
        <f t="shared" si="53"/>
        <v>2057.7148433993088</v>
      </c>
      <c r="Z364" s="117">
        <f t="shared" si="49"/>
        <v>8.1270152925435291</v>
      </c>
      <c r="AA364" s="113">
        <f t="shared" si="50"/>
        <v>797.00061709753163</v>
      </c>
    </row>
    <row r="365" spans="2:27" s="2" customFormat="1" ht="12" x14ac:dyDescent="0.2">
      <c r="B365" s="75">
        <v>323</v>
      </c>
      <c r="C365" s="75">
        <v>151.6</v>
      </c>
      <c r="D365" s="75">
        <v>1.64</v>
      </c>
      <c r="E365" s="75">
        <v>0.09</v>
      </c>
      <c r="F365" s="75">
        <v>1.7962</v>
      </c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96">
        <f t="shared" si="45"/>
        <v>324</v>
      </c>
      <c r="T365" s="112">
        <f t="shared" si="51"/>
        <v>32.099999999999994</v>
      </c>
      <c r="U365" s="113">
        <f t="shared" si="46"/>
        <v>1.641</v>
      </c>
      <c r="V365" s="113">
        <f t="shared" si="47"/>
        <v>1.8019000000000001</v>
      </c>
      <c r="W365" s="114">
        <f t="shared" si="48"/>
        <v>7.0940944881889761E-2</v>
      </c>
      <c r="X365" s="115">
        <f t="shared" si="52"/>
        <v>1.7810615795196206E-2</v>
      </c>
      <c r="Y365" s="116">
        <f t="shared" si="53"/>
        <v>2057.8328790124215</v>
      </c>
      <c r="Z365" s="117">
        <f t="shared" si="49"/>
        <v>8.1315043464707877</v>
      </c>
      <c r="AA365" s="113">
        <f t="shared" si="50"/>
        <v>797.44084990397062</v>
      </c>
    </row>
    <row r="366" spans="2:27" s="2" customFormat="1" ht="12" x14ac:dyDescent="0.2">
      <c r="B366" s="75">
        <v>324</v>
      </c>
      <c r="C366" s="75">
        <v>151.69999999999999</v>
      </c>
      <c r="D366" s="75">
        <v>1.641</v>
      </c>
      <c r="E366" s="75">
        <v>0.09</v>
      </c>
      <c r="F366" s="75">
        <v>1.8019000000000001</v>
      </c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96">
        <f t="shared" si="45"/>
        <v>325</v>
      </c>
      <c r="T366" s="112">
        <f t="shared" si="51"/>
        <v>32.200000000000017</v>
      </c>
      <c r="U366" s="113">
        <f t="shared" si="46"/>
        <v>1.641</v>
      </c>
      <c r="V366" s="113">
        <f t="shared" si="47"/>
        <v>1.8072999999999999</v>
      </c>
      <c r="W366" s="114">
        <f t="shared" si="48"/>
        <v>7.1153543307086606E-2</v>
      </c>
      <c r="X366" s="115">
        <f t="shared" si="52"/>
        <v>1.7863991301769296E-2</v>
      </c>
      <c r="Y366" s="116">
        <f t="shared" si="53"/>
        <v>2057.9447147168326</v>
      </c>
      <c r="Z366" s="117">
        <f t="shared" si="49"/>
        <v>8.1310624529106708</v>
      </c>
      <c r="AA366" s="113">
        <f t="shared" si="50"/>
        <v>797.39751426014232</v>
      </c>
    </row>
    <row r="367" spans="2:27" s="2" customFormat="1" ht="12" x14ac:dyDescent="0.2">
      <c r="B367" s="75">
        <v>325</v>
      </c>
      <c r="C367" s="75">
        <v>151.80000000000001</v>
      </c>
      <c r="D367" s="75">
        <v>1.641</v>
      </c>
      <c r="E367" s="75">
        <v>0.09</v>
      </c>
      <c r="F367" s="75">
        <v>1.8072999999999999</v>
      </c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96">
        <f t="shared" si="45"/>
        <v>326</v>
      </c>
      <c r="T367" s="112">
        <f t="shared" si="51"/>
        <v>32.300000000000011</v>
      </c>
      <c r="U367" s="113">
        <f t="shared" si="46"/>
        <v>1.641</v>
      </c>
      <c r="V367" s="113">
        <f t="shared" si="47"/>
        <v>1.8128</v>
      </c>
      <c r="W367" s="114">
        <f t="shared" si="48"/>
        <v>7.137007874015748E-2</v>
      </c>
      <c r="X367" s="115">
        <f t="shared" si="52"/>
        <v>1.7918355243649303E-2</v>
      </c>
      <c r="Y367" s="116">
        <f t="shared" si="53"/>
        <v>2058.058633948966</v>
      </c>
      <c r="Z367" s="117">
        <f t="shared" si="49"/>
        <v>8.1306123761364795</v>
      </c>
      <c r="AA367" s="113">
        <f t="shared" si="50"/>
        <v>797.35337610439149</v>
      </c>
    </row>
    <row r="368" spans="2:27" s="2" customFormat="1" ht="12" x14ac:dyDescent="0.2">
      <c r="B368" s="75">
        <v>326</v>
      </c>
      <c r="C368" s="75">
        <v>151.9</v>
      </c>
      <c r="D368" s="75">
        <v>1.641</v>
      </c>
      <c r="E368" s="75">
        <v>0.09</v>
      </c>
      <c r="F368" s="75">
        <v>1.8128</v>
      </c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96">
        <f t="shared" si="45"/>
        <v>327</v>
      </c>
      <c r="T368" s="112">
        <f t="shared" si="51"/>
        <v>32.400000000000006</v>
      </c>
      <c r="U368" s="113">
        <f t="shared" si="46"/>
        <v>1.6419999999999999</v>
      </c>
      <c r="V368" s="113">
        <f t="shared" si="47"/>
        <v>1.8177000000000001</v>
      </c>
      <c r="W368" s="114">
        <f t="shared" si="48"/>
        <v>7.1562992125984257E-2</v>
      </c>
      <c r="X368" s="115">
        <f t="shared" si="52"/>
        <v>1.7966788573687852E-2</v>
      </c>
      <c r="Y368" s="116">
        <f t="shared" si="53"/>
        <v>2058.1601362524493</v>
      </c>
      <c r="Z368" s="117">
        <f t="shared" si="49"/>
        <v>8.1351658236306843</v>
      </c>
      <c r="AA368" s="113">
        <f t="shared" si="50"/>
        <v>797.79992386296806</v>
      </c>
    </row>
    <row r="369" spans="2:27" s="2" customFormat="1" ht="12" x14ac:dyDescent="0.2">
      <c r="B369" s="75">
        <v>327</v>
      </c>
      <c r="C369" s="75">
        <v>152</v>
      </c>
      <c r="D369" s="75">
        <v>1.6419999999999999</v>
      </c>
      <c r="E369" s="75">
        <v>0.09</v>
      </c>
      <c r="F369" s="75">
        <v>1.8177000000000001</v>
      </c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96">
        <f t="shared" si="45"/>
        <v>328</v>
      </c>
      <c r="T369" s="112">
        <f t="shared" si="51"/>
        <v>32.5</v>
      </c>
      <c r="U369" s="113">
        <f t="shared" si="46"/>
        <v>1.6419999999999999</v>
      </c>
      <c r="V369" s="113">
        <f t="shared" si="47"/>
        <v>1.823</v>
      </c>
      <c r="W369" s="114">
        <f t="shared" si="48"/>
        <v>7.1771653543307085E-2</v>
      </c>
      <c r="X369" s="115">
        <f t="shared" si="52"/>
        <v>1.8019175644954036E-2</v>
      </c>
      <c r="Y369" s="116">
        <f t="shared" si="53"/>
        <v>2058.2699357302608</v>
      </c>
      <c r="Z369" s="117">
        <f t="shared" si="49"/>
        <v>8.1347318489882738</v>
      </c>
      <c r="AA369" s="113">
        <f t="shared" si="50"/>
        <v>797.75736481203046</v>
      </c>
    </row>
    <row r="370" spans="2:27" s="2" customFormat="1" ht="12" x14ac:dyDescent="0.2">
      <c r="B370" s="75">
        <v>328</v>
      </c>
      <c r="C370" s="75">
        <v>152.1</v>
      </c>
      <c r="D370" s="75">
        <v>1.6419999999999999</v>
      </c>
      <c r="E370" s="75">
        <v>0.09</v>
      </c>
      <c r="F370" s="75">
        <v>1.823</v>
      </c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96">
        <f t="shared" si="45"/>
        <v>329</v>
      </c>
      <c r="T370" s="112">
        <f t="shared" si="51"/>
        <v>32.599999999999994</v>
      </c>
      <c r="U370" s="113">
        <f t="shared" si="46"/>
        <v>1.6419999999999999</v>
      </c>
      <c r="V370" s="113">
        <f t="shared" si="47"/>
        <v>1.8286</v>
      </c>
      <c r="W370" s="114">
        <f t="shared" si="48"/>
        <v>7.1992125984251976E-2</v>
      </c>
      <c r="X370" s="115">
        <f t="shared" si="52"/>
        <v>1.8074528022140952E-2</v>
      </c>
      <c r="Y370" s="116">
        <f t="shared" si="53"/>
        <v>2058.3859630022753</v>
      </c>
      <c r="Z370" s="117">
        <f t="shared" si="49"/>
        <v>8.1342733097434596</v>
      </c>
      <c r="AA370" s="113">
        <f t="shared" si="50"/>
        <v>797.71239675820937</v>
      </c>
    </row>
    <row r="371" spans="2:27" s="2" customFormat="1" ht="12" x14ac:dyDescent="0.2">
      <c r="B371" s="75">
        <v>329</v>
      </c>
      <c r="C371" s="75">
        <v>152.19999999999999</v>
      </c>
      <c r="D371" s="75">
        <v>1.6419999999999999</v>
      </c>
      <c r="E371" s="75">
        <v>0.09</v>
      </c>
      <c r="F371" s="75">
        <v>1.8286</v>
      </c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96">
        <f t="shared" si="45"/>
        <v>330</v>
      </c>
      <c r="T371" s="112">
        <f t="shared" si="51"/>
        <v>32.700000000000017</v>
      </c>
      <c r="U371" s="113">
        <f t="shared" si="46"/>
        <v>1.6419999999999999</v>
      </c>
      <c r="V371" s="113">
        <f t="shared" si="47"/>
        <v>1.8339000000000001</v>
      </c>
      <c r="W371" s="114">
        <f t="shared" si="48"/>
        <v>7.2200787401574804E-2</v>
      </c>
      <c r="X371" s="115">
        <f t="shared" si="52"/>
        <v>1.8126915093407137E-2</v>
      </c>
      <c r="Y371" s="116">
        <f t="shared" si="53"/>
        <v>2058.495786577027</v>
      </c>
      <c r="Z371" s="117">
        <f t="shared" si="49"/>
        <v>8.1338393351010509</v>
      </c>
      <c r="AA371" s="113">
        <f t="shared" si="50"/>
        <v>797.66983770727188</v>
      </c>
    </row>
    <row r="372" spans="2:27" s="2" customFormat="1" ht="12" x14ac:dyDescent="0.2">
      <c r="B372" s="75">
        <v>330</v>
      </c>
      <c r="C372" s="75">
        <v>152.30000000000001</v>
      </c>
      <c r="D372" s="75">
        <v>1.6419999999999999</v>
      </c>
      <c r="E372" s="75">
        <v>0.09</v>
      </c>
      <c r="F372" s="75">
        <v>1.8339000000000001</v>
      </c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96">
        <f t="shared" si="45"/>
        <v>331</v>
      </c>
      <c r="T372" s="112">
        <f t="shared" si="51"/>
        <v>32.800000000000011</v>
      </c>
      <c r="U372" s="113">
        <f t="shared" si="46"/>
        <v>1.643</v>
      </c>
      <c r="V372" s="113">
        <f t="shared" si="47"/>
        <v>1.8395999999999999</v>
      </c>
      <c r="W372" s="114">
        <f t="shared" si="48"/>
        <v>7.2425196850393711E-2</v>
      </c>
      <c r="X372" s="115">
        <f t="shared" si="52"/>
        <v>1.8183255905900957E-2</v>
      </c>
      <c r="Y372" s="116">
        <f t="shared" si="53"/>
        <v>2058.6139118033775</v>
      </c>
      <c r="Z372" s="117">
        <f t="shared" si="49"/>
        <v>8.1383259405468245</v>
      </c>
      <c r="AA372" s="113">
        <f t="shared" si="50"/>
        <v>798.10983039588359</v>
      </c>
    </row>
    <row r="373" spans="2:27" s="2" customFormat="1" ht="12" x14ac:dyDescent="0.2">
      <c r="B373" s="75">
        <v>331</v>
      </c>
      <c r="C373" s="75">
        <v>152.4</v>
      </c>
      <c r="D373" s="75">
        <v>1.643</v>
      </c>
      <c r="E373" s="75">
        <v>0.09</v>
      </c>
      <c r="F373" s="75">
        <v>1.8395999999999999</v>
      </c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96">
        <f t="shared" si="45"/>
        <v>332</v>
      </c>
      <c r="T373" s="112">
        <f t="shared" si="51"/>
        <v>32.900000000000006</v>
      </c>
      <c r="U373" s="113">
        <f t="shared" si="46"/>
        <v>1.643</v>
      </c>
      <c r="V373" s="113">
        <f t="shared" si="47"/>
        <v>1.8449</v>
      </c>
      <c r="W373" s="114">
        <f t="shared" si="48"/>
        <v>7.2633858267716539E-2</v>
      </c>
      <c r="X373" s="115">
        <f t="shared" si="52"/>
        <v>1.8235642977167146E-2</v>
      </c>
      <c r="Y373" s="116">
        <f t="shared" si="53"/>
        <v>2058.7237597041858</v>
      </c>
      <c r="Z373" s="117">
        <f t="shared" si="49"/>
        <v>8.1378917016080408</v>
      </c>
      <c r="AA373" s="113">
        <f t="shared" si="50"/>
        <v>798.0672454259136</v>
      </c>
    </row>
    <row r="374" spans="2:27" s="2" customFormat="1" ht="12" x14ac:dyDescent="0.2">
      <c r="B374" s="75">
        <v>332</v>
      </c>
      <c r="C374" s="75">
        <v>152.5</v>
      </c>
      <c r="D374" s="75">
        <v>1.643</v>
      </c>
      <c r="E374" s="75">
        <v>0.09</v>
      </c>
      <c r="F374" s="75">
        <v>1.8449</v>
      </c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96">
        <f t="shared" si="45"/>
        <v>333</v>
      </c>
      <c r="T374" s="112">
        <f t="shared" si="51"/>
        <v>33</v>
      </c>
      <c r="U374" s="113">
        <f t="shared" si="46"/>
        <v>1.643</v>
      </c>
      <c r="V374" s="113">
        <f t="shared" si="47"/>
        <v>1.8501000000000001</v>
      </c>
      <c r="W374" s="114">
        <f t="shared" si="48"/>
        <v>7.2838582677165351E-2</v>
      </c>
      <c r="X374" s="115">
        <f t="shared" si="52"/>
        <v>1.8287041613126422E-2</v>
      </c>
      <c r="Y374" s="116">
        <f t="shared" si="53"/>
        <v>2058.8315463969884</v>
      </c>
      <c r="Z374" s="117">
        <f t="shared" si="49"/>
        <v>8.1374656558567811</v>
      </c>
      <c r="AA374" s="113">
        <f t="shared" si="50"/>
        <v>798.02546394594299</v>
      </c>
    </row>
    <row r="375" spans="2:27" s="2" customFormat="1" ht="12" x14ac:dyDescent="0.2">
      <c r="B375" s="75">
        <v>333</v>
      </c>
      <c r="C375" s="75">
        <v>152.6</v>
      </c>
      <c r="D375" s="75">
        <v>1.643</v>
      </c>
      <c r="E375" s="75">
        <v>0.09</v>
      </c>
      <c r="F375" s="75">
        <v>1.8501000000000001</v>
      </c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96">
        <f t="shared" si="45"/>
        <v>334</v>
      </c>
      <c r="T375" s="112">
        <f t="shared" si="51"/>
        <v>33.099999999999994</v>
      </c>
      <c r="U375" s="113">
        <f t="shared" si="46"/>
        <v>1.6439999999999999</v>
      </c>
      <c r="V375" s="113">
        <f t="shared" si="47"/>
        <v>1.8555999999999999</v>
      </c>
      <c r="W375" s="114">
        <f t="shared" si="48"/>
        <v>7.3055118110236225E-2</v>
      </c>
      <c r="X375" s="115">
        <f t="shared" si="52"/>
        <v>1.8341405555006424E-2</v>
      </c>
      <c r="Y375" s="116">
        <f t="shared" si="53"/>
        <v>2058.9455638355989</v>
      </c>
      <c r="Z375" s="117">
        <f t="shared" si="49"/>
        <v>8.1419675655584971</v>
      </c>
      <c r="AA375" s="113">
        <f t="shared" si="50"/>
        <v>798.46695749323305</v>
      </c>
    </row>
    <row r="376" spans="2:27" s="2" customFormat="1" ht="12" x14ac:dyDescent="0.2">
      <c r="B376" s="75">
        <v>334</v>
      </c>
      <c r="C376" s="75">
        <v>152.69999999999999</v>
      </c>
      <c r="D376" s="75">
        <v>1.6439999999999999</v>
      </c>
      <c r="E376" s="75">
        <v>0.09</v>
      </c>
      <c r="F376" s="75">
        <v>1.8555999999999999</v>
      </c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96">
        <f t="shared" si="45"/>
        <v>335</v>
      </c>
      <c r="T376" s="112">
        <f t="shared" si="51"/>
        <v>33.200000000000017</v>
      </c>
      <c r="U376" s="113">
        <f t="shared" si="46"/>
        <v>1.643</v>
      </c>
      <c r="V376" s="113">
        <f t="shared" si="47"/>
        <v>1.8620000000000001</v>
      </c>
      <c r="W376" s="114">
        <f t="shared" si="48"/>
        <v>7.3307086614173234E-2</v>
      </c>
      <c r="X376" s="115">
        <f t="shared" si="52"/>
        <v>1.8404665414648611E-2</v>
      </c>
      <c r="Y376" s="116">
        <f t="shared" si="53"/>
        <v>2059.0782545715774</v>
      </c>
      <c r="Z376" s="117">
        <f t="shared" si="49"/>
        <v>8.1364906665414019</v>
      </c>
      <c r="AA376" s="113">
        <f t="shared" si="50"/>
        <v>797.92984863601077</v>
      </c>
    </row>
    <row r="377" spans="2:27" s="2" customFormat="1" ht="12" x14ac:dyDescent="0.2">
      <c r="B377" s="75">
        <v>335</v>
      </c>
      <c r="C377" s="75">
        <v>152.80000000000001</v>
      </c>
      <c r="D377" s="75">
        <v>1.643</v>
      </c>
      <c r="E377" s="75">
        <v>0.09</v>
      </c>
      <c r="F377" s="75">
        <v>1.8620000000000001</v>
      </c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96">
        <f t="shared" si="45"/>
        <v>336</v>
      </c>
      <c r="T377" s="112">
        <f t="shared" si="51"/>
        <v>33.300000000000011</v>
      </c>
      <c r="U377" s="113">
        <f t="shared" si="46"/>
        <v>1.643</v>
      </c>
      <c r="V377" s="113">
        <f t="shared" si="47"/>
        <v>1.8674999999999999</v>
      </c>
      <c r="W377" s="114">
        <f t="shared" si="48"/>
        <v>7.3523622047244094E-2</v>
      </c>
      <c r="X377" s="115">
        <f t="shared" si="52"/>
        <v>1.8459029356528614E-2</v>
      </c>
      <c r="Y377" s="116">
        <f t="shared" si="53"/>
        <v>2059.1922993378239</v>
      </c>
      <c r="Z377" s="117">
        <f t="shared" si="49"/>
        <v>8.1360400412275684</v>
      </c>
      <c r="AA377" s="113">
        <f t="shared" si="50"/>
        <v>797.88565668604178</v>
      </c>
    </row>
    <row r="378" spans="2:27" s="2" customFormat="1" ht="12" x14ac:dyDescent="0.2">
      <c r="B378" s="75">
        <v>336</v>
      </c>
      <c r="C378" s="75">
        <v>152.9</v>
      </c>
      <c r="D378" s="75">
        <v>1.643</v>
      </c>
      <c r="E378" s="75">
        <v>0.09</v>
      </c>
      <c r="F378" s="75">
        <v>1.8674999999999999</v>
      </c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96">
        <f t="shared" si="45"/>
        <v>337</v>
      </c>
      <c r="T378" s="112">
        <f t="shared" si="51"/>
        <v>33.400000000000006</v>
      </c>
      <c r="U378" s="113">
        <f t="shared" si="46"/>
        <v>1.643</v>
      </c>
      <c r="V378" s="113">
        <f t="shared" si="47"/>
        <v>1.8728</v>
      </c>
      <c r="W378" s="114">
        <f t="shared" si="48"/>
        <v>7.3732283464566936E-2</v>
      </c>
      <c r="X378" s="115">
        <f t="shared" si="52"/>
        <v>1.8511416427794802E-2</v>
      </c>
      <c r="Y378" s="116">
        <f t="shared" si="53"/>
        <v>2059.302208974616</v>
      </c>
      <c r="Z378" s="117">
        <f t="shared" si="49"/>
        <v>8.1356058022887865</v>
      </c>
      <c r="AA378" s="113">
        <f t="shared" si="50"/>
        <v>797.84307171607202</v>
      </c>
    </row>
    <row r="379" spans="2:27" s="2" customFormat="1" ht="12" x14ac:dyDescent="0.2">
      <c r="B379" s="75">
        <v>337</v>
      </c>
      <c r="C379" s="75">
        <v>153</v>
      </c>
      <c r="D379" s="75">
        <v>1.643</v>
      </c>
      <c r="E379" s="75">
        <v>0.09</v>
      </c>
      <c r="F379" s="75">
        <v>1.8728</v>
      </c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96">
        <f t="shared" si="45"/>
        <v>338</v>
      </c>
      <c r="T379" s="112">
        <f t="shared" si="51"/>
        <v>33.5</v>
      </c>
      <c r="U379" s="113">
        <f t="shared" si="46"/>
        <v>1.643</v>
      </c>
      <c r="V379" s="113">
        <f t="shared" si="47"/>
        <v>1.8778999999999999</v>
      </c>
      <c r="W379" s="114">
        <f t="shared" si="48"/>
        <v>7.3933070866141731E-2</v>
      </c>
      <c r="X379" s="115">
        <f t="shared" si="52"/>
        <v>1.8561826628447166E-2</v>
      </c>
      <c r="Y379" s="116">
        <f t="shared" si="53"/>
        <v>2059.407982155622</v>
      </c>
      <c r="Z379" s="117">
        <f t="shared" si="49"/>
        <v>8.1351879497250525</v>
      </c>
      <c r="AA379" s="113">
        <f t="shared" si="50"/>
        <v>797.80209372610102</v>
      </c>
    </row>
    <row r="380" spans="2:27" s="2" customFormat="1" ht="12" x14ac:dyDescent="0.2">
      <c r="B380" s="75">
        <v>338</v>
      </c>
      <c r="C380" s="75">
        <v>153.1</v>
      </c>
      <c r="D380" s="75">
        <v>1.643</v>
      </c>
      <c r="E380" s="75">
        <v>0.09</v>
      </c>
      <c r="F380" s="75">
        <v>1.8778999999999999</v>
      </c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96">
        <f t="shared" si="45"/>
        <v>339</v>
      </c>
      <c r="T380" s="112">
        <f t="shared" si="51"/>
        <v>33.599999999999994</v>
      </c>
      <c r="U380" s="113">
        <f t="shared" si="46"/>
        <v>1.643</v>
      </c>
      <c r="V380" s="113">
        <f t="shared" si="47"/>
        <v>1.8827</v>
      </c>
      <c r="W380" s="114">
        <f t="shared" si="48"/>
        <v>7.4122047244094491E-2</v>
      </c>
      <c r="X380" s="115">
        <f t="shared" si="52"/>
        <v>1.8609271523178809E-2</v>
      </c>
      <c r="Y380" s="116">
        <f t="shared" si="53"/>
        <v>2059.5075433111206</v>
      </c>
      <c r="Z380" s="117">
        <f t="shared" si="49"/>
        <v>8.1347946767238888</v>
      </c>
      <c r="AA380" s="113">
        <f t="shared" si="50"/>
        <v>797.76352620612818</v>
      </c>
    </row>
    <row r="381" spans="2:27" s="2" customFormat="1" ht="12" x14ac:dyDescent="0.2">
      <c r="B381" s="75">
        <v>339</v>
      </c>
      <c r="C381" s="75">
        <v>153.19999999999999</v>
      </c>
      <c r="D381" s="75">
        <v>1.643</v>
      </c>
      <c r="E381" s="75">
        <v>0.09</v>
      </c>
      <c r="F381" s="75">
        <v>1.8827</v>
      </c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96">
        <f t="shared" si="45"/>
        <v>340</v>
      </c>
      <c r="T381" s="112">
        <f t="shared" si="51"/>
        <v>33.599999999999994</v>
      </c>
      <c r="U381" s="113">
        <f t="shared" si="46"/>
        <v>1.643</v>
      </c>
      <c r="V381" s="113">
        <f t="shared" si="47"/>
        <v>1.8827</v>
      </c>
      <c r="W381" s="114">
        <f t="shared" si="48"/>
        <v>7.4122047244094491E-2</v>
      </c>
      <c r="X381" s="115">
        <f t="shared" si="52"/>
        <v>1.8609271523178809E-2</v>
      </c>
      <c r="Y381" s="116">
        <f t="shared" si="53"/>
        <v>2059.5075433111206</v>
      </c>
      <c r="Z381" s="117">
        <f t="shared" si="49"/>
        <v>8.1347946767238888</v>
      </c>
      <c r="AA381" s="113">
        <f t="shared" si="50"/>
        <v>797.76352620612818</v>
      </c>
    </row>
    <row r="382" spans="2:27" s="2" customFormat="1" ht="12" x14ac:dyDescent="0.2">
      <c r="B382" s="75">
        <v>340</v>
      </c>
      <c r="C382" s="75">
        <v>153.19999999999999</v>
      </c>
      <c r="D382" s="75">
        <v>1.643</v>
      </c>
      <c r="E382" s="75">
        <v>0.09</v>
      </c>
      <c r="F382" s="75">
        <v>1.8827</v>
      </c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96">
        <f t="shared" si="45"/>
        <v>341</v>
      </c>
      <c r="T382" s="112">
        <f t="shared" si="51"/>
        <v>33.700000000000017</v>
      </c>
      <c r="U382" s="113">
        <f t="shared" si="46"/>
        <v>1.643</v>
      </c>
      <c r="V382" s="113">
        <f t="shared" si="47"/>
        <v>1.8880999999999999</v>
      </c>
      <c r="W382" s="114">
        <f t="shared" si="48"/>
        <v>7.4334645669291335E-2</v>
      </c>
      <c r="X382" s="115">
        <f t="shared" si="52"/>
        <v>1.86626470297519E-2</v>
      </c>
      <c r="Y382" s="116">
        <f t="shared" si="53"/>
        <v>2059.619561118333</v>
      </c>
      <c r="Z382" s="117">
        <f t="shared" si="49"/>
        <v>8.1343522445975829</v>
      </c>
      <c r="AA382" s="113">
        <f t="shared" si="50"/>
        <v>797.72013774615891</v>
      </c>
    </row>
    <row r="383" spans="2:27" s="2" customFormat="1" ht="12" x14ac:dyDescent="0.2">
      <c r="B383" s="75">
        <v>341</v>
      </c>
      <c r="C383" s="75">
        <v>153.30000000000001</v>
      </c>
      <c r="D383" s="75">
        <v>1.643</v>
      </c>
      <c r="E383" s="75">
        <v>0.09</v>
      </c>
      <c r="F383" s="75">
        <v>1.8880999999999999</v>
      </c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96">
        <f t="shared" si="45"/>
        <v>342</v>
      </c>
      <c r="T383" s="112">
        <f t="shared" si="51"/>
        <v>33.800000000000011</v>
      </c>
      <c r="U383" s="113">
        <f t="shared" si="46"/>
        <v>1.6419999999999999</v>
      </c>
      <c r="V383" s="113">
        <f t="shared" si="47"/>
        <v>1.8937999999999999</v>
      </c>
      <c r="W383" s="114">
        <f t="shared" si="48"/>
        <v>7.4559055118110243E-2</v>
      </c>
      <c r="X383" s="115">
        <f t="shared" si="52"/>
        <v>1.8718987842245724E-2</v>
      </c>
      <c r="Y383" s="116">
        <f t="shared" si="53"/>
        <v>2059.7378153574996</v>
      </c>
      <c r="Z383" s="117">
        <f t="shared" si="49"/>
        <v>8.1289346028217224</v>
      </c>
      <c r="AA383" s="113">
        <f t="shared" si="50"/>
        <v>797.18884013158015</v>
      </c>
    </row>
    <row r="384" spans="2:27" s="2" customFormat="1" ht="12" x14ac:dyDescent="0.2">
      <c r="B384" s="75">
        <v>342</v>
      </c>
      <c r="C384" s="75">
        <v>153.4</v>
      </c>
      <c r="D384" s="75">
        <v>1.6419999999999999</v>
      </c>
      <c r="E384" s="75">
        <v>0.09</v>
      </c>
      <c r="F384" s="75">
        <v>1.8937999999999999</v>
      </c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96">
        <f t="shared" si="45"/>
        <v>343</v>
      </c>
      <c r="T384" s="112">
        <f t="shared" si="51"/>
        <v>33.900000000000006</v>
      </c>
      <c r="U384" s="113">
        <f t="shared" si="46"/>
        <v>1.641</v>
      </c>
      <c r="V384" s="113">
        <f t="shared" si="47"/>
        <v>1.8994</v>
      </c>
      <c r="W384" s="114">
        <f t="shared" si="48"/>
        <v>7.4779527559055106E-2</v>
      </c>
      <c r="X384" s="115">
        <f t="shared" si="52"/>
        <v>1.8774340219432639E-2</v>
      </c>
      <c r="Y384" s="116">
        <f t="shared" si="53"/>
        <v>2059.8540081856486</v>
      </c>
      <c r="Z384" s="117">
        <f t="shared" si="49"/>
        <v>8.1235257127464724</v>
      </c>
      <c r="AA384" s="113">
        <f t="shared" si="50"/>
        <v>796.65840077929522</v>
      </c>
    </row>
    <row r="385" spans="2:27" s="2" customFormat="1" ht="12" x14ac:dyDescent="0.2">
      <c r="B385" s="75">
        <v>343</v>
      </c>
      <c r="C385" s="75">
        <v>153.5</v>
      </c>
      <c r="D385" s="75">
        <v>1.641</v>
      </c>
      <c r="E385" s="75">
        <v>0.09</v>
      </c>
      <c r="F385" s="75">
        <v>1.8994</v>
      </c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96">
        <f t="shared" si="45"/>
        <v>344</v>
      </c>
      <c r="T385" s="112">
        <f t="shared" si="51"/>
        <v>34</v>
      </c>
      <c r="U385" s="113">
        <f t="shared" si="46"/>
        <v>1.641</v>
      </c>
      <c r="V385" s="113">
        <f t="shared" si="47"/>
        <v>1.9049</v>
      </c>
      <c r="W385" s="114">
        <f t="shared" si="48"/>
        <v>7.4996062992125981E-2</v>
      </c>
      <c r="X385" s="115">
        <f t="shared" si="52"/>
        <v>1.8828704161312642E-2</v>
      </c>
      <c r="Y385" s="116">
        <f t="shared" si="53"/>
        <v>2059.9681389027387</v>
      </c>
      <c r="Z385" s="117">
        <f t="shared" si="49"/>
        <v>8.1230756359722811</v>
      </c>
      <c r="AA385" s="113">
        <f t="shared" si="50"/>
        <v>796.61426262354428</v>
      </c>
    </row>
    <row r="386" spans="2:27" s="2" customFormat="1" ht="12" x14ac:dyDescent="0.2">
      <c r="B386" s="75">
        <v>344</v>
      </c>
      <c r="C386" s="75">
        <v>153.6</v>
      </c>
      <c r="D386" s="75">
        <v>1.641</v>
      </c>
      <c r="E386" s="75">
        <v>0.09</v>
      </c>
      <c r="F386" s="75">
        <v>1.9049</v>
      </c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96">
        <f t="shared" si="45"/>
        <v>345</v>
      </c>
      <c r="T386" s="112">
        <f t="shared" si="51"/>
        <v>34.099999999999994</v>
      </c>
      <c r="U386" s="113">
        <f t="shared" si="46"/>
        <v>1.64</v>
      </c>
      <c r="V386" s="113">
        <f t="shared" si="47"/>
        <v>1.9105000000000001</v>
      </c>
      <c r="W386" s="114">
        <f t="shared" si="48"/>
        <v>7.5216535433070858E-2</v>
      </c>
      <c r="X386" s="115">
        <f t="shared" si="52"/>
        <v>1.8884056538499557E-2</v>
      </c>
      <c r="Y386" s="116">
        <f t="shared" si="53"/>
        <v>2060.0843577188502</v>
      </c>
      <c r="Z386" s="117">
        <f t="shared" si="49"/>
        <v>8.1176675786799404</v>
      </c>
      <c r="AA386" s="113">
        <f t="shared" si="50"/>
        <v>796.08390494066305</v>
      </c>
    </row>
    <row r="387" spans="2:27" s="2" customFormat="1" ht="12" x14ac:dyDescent="0.2">
      <c r="B387" s="75">
        <v>345</v>
      </c>
      <c r="C387" s="75">
        <v>153.69999999999999</v>
      </c>
      <c r="D387" s="75">
        <v>1.64</v>
      </c>
      <c r="E387" s="75">
        <v>0.09</v>
      </c>
      <c r="F387" s="75">
        <v>1.9105000000000001</v>
      </c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96">
        <f t="shared" si="45"/>
        <v>346</v>
      </c>
      <c r="T387" s="112">
        <f t="shared" si="51"/>
        <v>34.200000000000017</v>
      </c>
      <c r="U387" s="113">
        <f t="shared" si="46"/>
        <v>1.64</v>
      </c>
      <c r="V387" s="113">
        <f t="shared" si="47"/>
        <v>1.9157</v>
      </c>
      <c r="W387" s="114">
        <f t="shared" si="48"/>
        <v>7.5421259842519683E-2</v>
      </c>
      <c r="X387" s="115">
        <f t="shared" si="52"/>
        <v>1.893545517445883E-2</v>
      </c>
      <c r="Y387" s="116">
        <f t="shared" si="53"/>
        <v>2060.1922869336063</v>
      </c>
      <c r="Z387" s="117">
        <f t="shared" si="49"/>
        <v>8.1172423108576233</v>
      </c>
      <c r="AA387" s="113">
        <f t="shared" si="50"/>
        <v>796.04219975067417</v>
      </c>
    </row>
    <row r="388" spans="2:27" s="2" customFormat="1" ht="12" x14ac:dyDescent="0.2">
      <c r="B388" s="75">
        <v>346</v>
      </c>
      <c r="C388" s="75">
        <v>153.80000000000001</v>
      </c>
      <c r="D388" s="75">
        <v>1.64</v>
      </c>
      <c r="E388" s="75">
        <v>0.09</v>
      </c>
      <c r="F388" s="75">
        <v>1.9157</v>
      </c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96">
        <f t="shared" si="45"/>
        <v>347</v>
      </c>
      <c r="T388" s="112">
        <f t="shared" si="51"/>
        <v>34.300000000000011</v>
      </c>
      <c r="U388" s="113">
        <f t="shared" si="46"/>
        <v>1.64</v>
      </c>
      <c r="V388" s="113">
        <f t="shared" si="47"/>
        <v>1.9212</v>
      </c>
      <c r="W388" s="114">
        <f t="shared" si="48"/>
        <v>7.5637795275590544E-2</v>
      </c>
      <c r="X388" s="115">
        <f t="shared" si="52"/>
        <v>1.8989819116338836E-2</v>
      </c>
      <c r="Y388" s="116">
        <f t="shared" si="53"/>
        <v>2060.3064551409611</v>
      </c>
      <c r="Z388" s="117">
        <f t="shared" si="49"/>
        <v>8.1167925083532531</v>
      </c>
      <c r="AA388" s="113">
        <f t="shared" si="50"/>
        <v>795.99808849203225</v>
      </c>
    </row>
    <row r="389" spans="2:27" s="2" customFormat="1" ht="12" x14ac:dyDescent="0.2">
      <c r="B389" s="75">
        <v>347</v>
      </c>
      <c r="C389" s="75">
        <v>153.9</v>
      </c>
      <c r="D389" s="75">
        <v>1.64</v>
      </c>
      <c r="E389" s="75">
        <v>0.09</v>
      </c>
      <c r="F389" s="75">
        <v>1.9212</v>
      </c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96">
        <f t="shared" si="45"/>
        <v>348</v>
      </c>
      <c r="T389" s="112">
        <f t="shared" si="51"/>
        <v>34.400000000000006</v>
      </c>
      <c r="U389" s="113">
        <f t="shared" si="46"/>
        <v>1.639</v>
      </c>
      <c r="V389" s="113">
        <f t="shared" si="47"/>
        <v>1.9271</v>
      </c>
      <c r="W389" s="114">
        <f t="shared" si="48"/>
        <v>7.5870078740157484E-2</v>
      </c>
      <c r="X389" s="115">
        <f t="shared" si="52"/>
        <v>1.9048136799446475E-2</v>
      </c>
      <c r="Y389" s="116">
        <f t="shared" si="53"/>
        <v>2060.4289405589138</v>
      </c>
      <c r="Z389" s="117">
        <f t="shared" si="49"/>
        <v>8.1113610234315807</v>
      </c>
      <c r="AA389" s="113">
        <f t="shared" si="50"/>
        <v>795.46543330701002</v>
      </c>
    </row>
    <row r="390" spans="2:27" s="2" customFormat="1" ht="12" x14ac:dyDescent="0.2">
      <c r="B390" s="75">
        <v>348</v>
      </c>
      <c r="C390" s="75">
        <v>154</v>
      </c>
      <c r="D390" s="75">
        <v>1.639</v>
      </c>
      <c r="E390" s="75">
        <v>0.09</v>
      </c>
      <c r="F390" s="75">
        <v>1.9271</v>
      </c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96">
        <f t="shared" si="45"/>
        <v>349</v>
      </c>
      <c r="T390" s="112">
        <f t="shared" si="51"/>
        <v>34.5</v>
      </c>
      <c r="U390" s="113">
        <f t="shared" si="46"/>
        <v>1.6379999999999999</v>
      </c>
      <c r="V390" s="113">
        <f t="shared" si="47"/>
        <v>1.9331</v>
      </c>
      <c r="W390" s="114">
        <f t="shared" si="48"/>
        <v>7.6106299212598427E-2</v>
      </c>
      <c r="X390" s="115">
        <f t="shared" si="52"/>
        <v>1.9107442917861026E-2</v>
      </c>
      <c r="Y390" s="116">
        <f t="shared" si="53"/>
        <v>2060.553516937694</v>
      </c>
      <c r="Z390" s="117">
        <f t="shared" si="49"/>
        <v>8.1059219586894358</v>
      </c>
      <c r="AA390" s="113">
        <f t="shared" si="50"/>
        <v>794.93203478370469</v>
      </c>
    </row>
    <row r="391" spans="2:27" s="2" customFormat="1" ht="12" x14ac:dyDescent="0.2">
      <c r="B391" s="75">
        <v>349</v>
      </c>
      <c r="C391" s="75">
        <v>154.1</v>
      </c>
      <c r="D391" s="75">
        <v>1.6379999999999999</v>
      </c>
      <c r="E391" s="75">
        <v>0.09</v>
      </c>
      <c r="F391" s="75">
        <v>1.9331</v>
      </c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96">
        <f t="shared" si="45"/>
        <v>350</v>
      </c>
      <c r="T391" s="112">
        <f t="shared" si="51"/>
        <v>34.599999999999994</v>
      </c>
      <c r="U391" s="113">
        <f t="shared" si="46"/>
        <v>1.637</v>
      </c>
      <c r="V391" s="113">
        <f t="shared" si="47"/>
        <v>1.9393</v>
      </c>
      <c r="W391" s="114">
        <f t="shared" si="48"/>
        <v>7.6350393700787403E-2</v>
      </c>
      <c r="X391" s="115">
        <f t="shared" si="52"/>
        <v>1.9168725906889394E-2</v>
      </c>
      <c r="Y391" s="116">
        <f t="shared" si="53"/>
        <v>2060.6822616891163</v>
      </c>
      <c r="Z391" s="117">
        <f t="shared" si="49"/>
        <v>8.1004671658198131</v>
      </c>
      <c r="AA391" s="113">
        <f t="shared" si="50"/>
        <v>794.39709383346212</v>
      </c>
    </row>
    <row r="392" spans="2:27" s="2" customFormat="1" ht="12" x14ac:dyDescent="0.2">
      <c r="B392" s="75">
        <v>350</v>
      </c>
      <c r="C392" s="75">
        <v>154.19999999999999</v>
      </c>
      <c r="D392" s="75">
        <v>1.637</v>
      </c>
      <c r="E392" s="75">
        <v>0.09</v>
      </c>
      <c r="F392" s="75">
        <v>1.9393</v>
      </c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96">
        <f t="shared" si="45"/>
        <v>351</v>
      </c>
      <c r="T392" s="112">
        <f t="shared" si="51"/>
        <v>34.700000000000017</v>
      </c>
      <c r="U392" s="113">
        <f t="shared" si="46"/>
        <v>1.6359999999999999</v>
      </c>
      <c r="V392" s="113">
        <f t="shared" si="47"/>
        <v>1.9454</v>
      </c>
      <c r="W392" s="114">
        <f t="shared" si="48"/>
        <v>7.6590551181102362E-2</v>
      </c>
      <c r="X392" s="115">
        <f t="shared" si="52"/>
        <v>1.9229020460610854E-2</v>
      </c>
      <c r="Y392" s="116">
        <f t="shared" si="53"/>
        <v>2060.8089456142347</v>
      </c>
      <c r="Z392" s="117">
        <f t="shared" si="49"/>
        <v>8.0950211495844204</v>
      </c>
      <c r="AA392" s="113">
        <f t="shared" si="50"/>
        <v>793.86301359070512</v>
      </c>
    </row>
    <row r="393" spans="2:27" s="2" customFormat="1" ht="12" x14ac:dyDescent="0.2">
      <c r="B393" s="75">
        <v>351</v>
      </c>
      <c r="C393" s="75">
        <v>154.30000000000001</v>
      </c>
      <c r="D393" s="75">
        <v>1.6359999999999999</v>
      </c>
      <c r="E393" s="75">
        <v>0.09</v>
      </c>
      <c r="F393" s="75">
        <v>1.9454</v>
      </c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96">
        <f t="shared" si="45"/>
        <v>352</v>
      </c>
      <c r="T393" s="112">
        <f t="shared" si="51"/>
        <v>34.800000000000011</v>
      </c>
      <c r="U393" s="113">
        <f t="shared" si="46"/>
        <v>1.635</v>
      </c>
      <c r="V393" s="113">
        <f t="shared" si="47"/>
        <v>1.9512</v>
      </c>
      <c r="W393" s="114">
        <f t="shared" si="48"/>
        <v>7.6818897637795272E-2</v>
      </c>
      <c r="X393" s="115">
        <f t="shared" si="52"/>
        <v>1.9286349708411584E-2</v>
      </c>
      <c r="Y393" s="116">
        <f t="shared" si="53"/>
        <v>2060.9294136292137</v>
      </c>
      <c r="Z393" s="117">
        <f t="shared" si="49"/>
        <v>8.0896002016105495</v>
      </c>
      <c r="AA393" s="113">
        <f t="shared" si="50"/>
        <v>793.33139174370399</v>
      </c>
    </row>
    <row r="394" spans="2:27" s="2" customFormat="1" ht="12" x14ac:dyDescent="0.2">
      <c r="B394" s="75">
        <v>352</v>
      </c>
      <c r="C394" s="75">
        <v>154.4</v>
      </c>
      <c r="D394" s="75">
        <v>1.635</v>
      </c>
      <c r="E394" s="75">
        <v>0.09</v>
      </c>
      <c r="F394" s="75">
        <v>1.9512</v>
      </c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96">
        <f t="shared" si="45"/>
        <v>353</v>
      </c>
      <c r="T394" s="112">
        <f t="shared" si="51"/>
        <v>34.900000000000006</v>
      </c>
      <c r="U394" s="113">
        <f t="shared" si="46"/>
        <v>1.6339999999999999</v>
      </c>
      <c r="V394" s="113">
        <f t="shared" si="47"/>
        <v>1.9567000000000001</v>
      </c>
      <c r="W394" s="114">
        <f t="shared" si="48"/>
        <v>7.7035433070866147E-2</v>
      </c>
      <c r="X394" s="115">
        <f t="shared" si="52"/>
        <v>1.934071365029159E-2</v>
      </c>
      <c r="Y394" s="116">
        <f t="shared" si="53"/>
        <v>2061.0436635510987</v>
      </c>
      <c r="Z394" s="117">
        <f t="shared" si="49"/>
        <v>8.0842042770176885</v>
      </c>
      <c r="AA394" s="113">
        <f t="shared" si="50"/>
        <v>792.80222389111395</v>
      </c>
    </row>
    <row r="395" spans="2:27" s="2" customFormat="1" ht="12" x14ac:dyDescent="0.2">
      <c r="B395" s="75">
        <v>353</v>
      </c>
      <c r="C395" s="75">
        <v>154.5</v>
      </c>
      <c r="D395" s="75">
        <v>1.6339999999999999</v>
      </c>
      <c r="E395" s="75">
        <v>0.09</v>
      </c>
      <c r="F395" s="75">
        <v>1.9567000000000001</v>
      </c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96">
        <f t="shared" si="45"/>
        <v>354</v>
      </c>
      <c r="T395" s="112">
        <f t="shared" si="51"/>
        <v>35</v>
      </c>
      <c r="U395" s="113">
        <f t="shared" si="46"/>
        <v>1.633</v>
      </c>
      <c r="V395" s="113">
        <f t="shared" si="47"/>
        <v>1.9619</v>
      </c>
      <c r="W395" s="114">
        <f t="shared" si="48"/>
        <v>7.7240157480314958E-2</v>
      </c>
      <c r="X395" s="115">
        <f t="shared" si="52"/>
        <v>1.9392112286250863E-2</v>
      </c>
      <c r="Y395" s="116">
        <f t="shared" si="53"/>
        <v>2061.151693309258</v>
      </c>
      <c r="Z395" s="117">
        <f t="shared" si="49"/>
        <v>8.0788333309253222</v>
      </c>
      <c r="AA395" s="113">
        <f t="shared" si="50"/>
        <v>792.27550563158991</v>
      </c>
    </row>
    <row r="396" spans="2:27" s="2" customFormat="1" ht="12" x14ac:dyDescent="0.2">
      <c r="B396" s="75">
        <v>354</v>
      </c>
      <c r="C396" s="75">
        <v>154.6</v>
      </c>
      <c r="D396" s="75">
        <v>1.633</v>
      </c>
      <c r="E396" s="75">
        <v>0.09</v>
      </c>
      <c r="F396" s="75">
        <v>1.9619</v>
      </c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96">
        <f t="shared" si="45"/>
        <v>355</v>
      </c>
      <c r="T396" s="112">
        <f t="shared" si="51"/>
        <v>35.099999999999994</v>
      </c>
      <c r="U396" s="113">
        <f t="shared" si="46"/>
        <v>1.6319999999999999</v>
      </c>
      <c r="V396" s="113">
        <f t="shared" si="47"/>
        <v>1.9670000000000001</v>
      </c>
      <c r="W396" s="114">
        <f t="shared" si="48"/>
        <v>7.7440944881889767E-2</v>
      </c>
      <c r="X396" s="115">
        <f t="shared" si="52"/>
        <v>1.9442522486903233E-2</v>
      </c>
      <c r="Y396" s="116">
        <f t="shared" si="53"/>
        <v>2061.2576565728277</v>
      </c>
      <c r="Z396" s="117">
        <f t="shared" si="49"/>
        <v>8.0734710417858082</v>
      </c>
      <c r="AA396" s="113">
        <f t="shared" si="50"/>
        <v>791.74963634263099</v>
      </c>
    </row>
    <row r="397" spans="2:27" s="2" customFormat="1" ht="12" x14ac:dyDescent="0.2">
      <c r="B397" s="75">
        <v>355</v>
      </c>
      <c r="C397" s="75">
        <v>154.69999999999999</v>
      </c>
      <c r="D397" s="75">
        <v>1.6319999999999999</v>
      </c>
      <c r="E397" s="75">
        <v>0.09</v>
      </c>
      <c r="F397" s="75">
        <v>1.9670000000000001</v>
      </c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96">
        <f t="shared" si="45"/>
        <v>356</v>
      </c>
      <c r="T397" s="112">
        <f t="shared" si="51"/>
        <v>35.200000000000017</v>
      </c>
      <c r="U397" s="113">
        <f t="shared" si="46"/>
        <v>1.631</v>
      </c>
      <c r="V397" s="113">
        <f t="shared" si="47"/>
        <v>1.9725999999999999</v>
      </c>
      <c r="W397" s="114">
        <f t="shared" si="48"/>
        <v>7.7661417322834658E-2</v>
      </c>
      <c r="X397" s="115">
        <f t="shared" si="52"/>
        <v>1.9497874864090145E-2</v>
      </c>
      <c r="Y397" s="116">
        <f t="shared" si="53"/>
        <v>2061.374020942023</v>
      </c>
      <c r="Z397" s="117">
        <f t="shared" si="49"/>
        <v>8.0680685945579604</v>
      </c>
      <c r="AA397" s="113">
        <f t="shared" si="50"/>
        <v>791.21982882788677</v>
      </c>
    </row>
    <row r="398" spans="2:27" s="2" customFormat="1" ht="12" x14ac:dyDescent="0.2">
      <c r="B398" s="75">
        <v>356</v>
      </c>
      <c r="C398" s="75">
        <v>154.80000000000001</v>
      </c>
      <c r="D398" s="75">
        <v>1.631</v>
      </c>
      <c r="E398" s="75">
        <v>0.09</v>
      </c>
      <c r="F398" s="75">
        <v>1.9725999999999999</v>
      </c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96">
        <f t="shared" si="45"/>
        <v>357</v>
      </c>
      <c r="T398" s="112">
        <f t="shared" si="51"/>
        <v>35.300000000000011</v>
      </c>
      <c r="U398" s="113">
        <f t="shared" si="46"/>
        <v>1.629</v>
      </c>
      <c r="V398" s="113">
        <f t="shared" si="47"/>
        <v>1.9792000000000001</v>
      </c>
      <c r="W398" s="114">
        <f t="shared" si="48"/>
        <v>7.7921259842519686E-2</v>
      </c>
      <c r="X398" s="115">
        <f t="shared" si="52"/>
        <v>1.956311159434615E-2</v>
      </c>
      <c r="Y398" s="116">
        <f t="shared" si="53"/>
        <v>2061.5111815308906</v>
      </c>
      <c r="Z398" s="117">
        <f t="shared" si="49"/>
        <v>8.0576390508173876</v>
      </c>
      <c r="AA398" s="113">
        <f t="shared" si="50"/>
        <v>790.19702371456196</v>
      </c>
    </row>
    <row r="399" spans="2:27" s="2" customFormat="1" ht="12" x14ac:dyDescent="0.2">
      <c r="B399" s="75">
        <v>357</v>
      </c>
      <c r="C399" s="75">
        <v>154.9</v>
      </c>
      <c r="D399" s="75">
        <v>1.629</v>
      </c>
      <c r="E399" s="75">
        <v>0.09</v>
      </c>
      <c r="F399" s="75">
        <v>1.9792000000000001</v>
      </c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96">
        <f t="shared" si="45"/>
        <v>358</v>
      </c>
      <c r="T399" s="112">
        <f t="shared" si="51"/>
        <v>35.400000000000006</v>
      </c>
      <c r="U399" s="113">
        <f t="shared" si="46"/>
        <v>1.6279999999999999</v>
      </c>
      <c r="V399" s="113">
        <f t="shared" si="47"/>
        <v>1.986</v>
      </c>
      <c r="W399" s="114">
        <f t="shared" si="48"/>
        <v>7.818897637795276E-2</v>
      </c>
      <c r="X399" s="115">
        <f t="shared" si="52"/>
        <v>1.9630325195215972E-2</v>
      </c>
      <c r="Y399" s="116">
        <f t="shared" si="53"/>
        <v>2061.6525175935053</v>
      </c>
      <c r="Z399" s="117">
        <f t="shared" si="49"/>
        <v>8.0521406290995312</v>
      </c>
      <c r="AA399" s="113">
        <f t="shared" si="50"/>
        <v>789.65780416784662</v>
      </c>
    </row>
    <row r="400" spans="2:27" s="2" customFormat="1" ht="12" x14ac:dyDescent="0.2">
      <c r="B400" s="75">
        <v>358</v>
      </c>
      <c r="C400" s="75">
        <v>155</v>
      </c>
      <c r="D400" s="75">
        <v>1.6279999999999999</v>
      </c>
      <c r="E400" s="75">
        <v>0.09</v>
      </c>
      <c r="F400" s="75">
        <v>1.986</v>
      </c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96">
        <f t="shared" si="45"/>
        <v>359</v>
      </c>
      <c r="T400" s="112">
        <f t="shared" si="51"/>
        <v>35.5</v>
      </c>
      <c r="U400" s="113">
        <f t="shared" si="46"/>
        <v>1.627</v>
      </c>
      <c r="V400" s="113">
        <f t="shared" si="47"/>
        <v>1.9925999999999999</v>
      </c>
      <c r="W400" s="114">
        <f t="shared" si="48"/>
        <v>7.8448818897637801E-2</v>
      </c>
      <c r="X400" s="115">
        <f t="shared" si="52"/>
        <v>1.9695561925471977E-2</v>
      </c>
      <c r="Y400" s="116">
        <f t="shared" si="53"/>
        <v>2061.7897152475689</v>
      </c>
      <c r="Z400" s="117">
        <f t="shared" si="49"/>
        <v>8.0466591123760143</v>
      </c>
      <c r="AA400" s="113">
        <f t="shared" si="50"/>
        <v>789.12024246111753</v>
      </c>
    </row>
    <row r="401" spans="2:27" s="2" customFormat="1" ht="12" x14ac:dyDescent="0.2">
      <c r="B401" s="75">
        <v>359</v>
      </c>
      <c r="C401" s="75">
        <v>155.1</v>
      </c>
      <c r="D401" s="75">
        <v>1.627</v>
      </c>
      <c r="E401" s="75">
        <v>0.09</v>
      </c>
      <c r="F401" s="75">
        <v>1.9925999999999999</v>
      </c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96">
        <f t="shared" si="45"/>
        <v>360</v>
      </c>
      <c r="T401" s="112">
        <f t="shared" si="51"/>
        <v>35.599999999999994</v>
      </c>
      <c r="U401" s="113">
        <f t="shared" si="46"/>
        <v>1.625</v>
      </c>
      <c r="V401" s="113">
        <f t="shared" si="47"/>
        <v>1.9988999999999999</v>
      </c>
      <c r="W401" s="114">
        <f t="shared" si="48"/>
        <v>7.8696850393700793E-2</v>
      </c>
      <c r="X401" s="115">
        <f t="shared" si="52"/>
        <v>1.9757833349807255E-2</v>
      </c>
      <c r="Y401" s="116">
        <f t="shared" si="53"/>
        <v>2061.9206936798546</v>
      </c>
      <c r="Z401" s="117">
        <f t="shared" si="49"/>
        <v>8.036257190099656</v>
      </c>
      <c r="AA401" s="113">
        <f t="shared" si="50"/>
        <v>788.1001461311813</v>
      </c>
    </row>
    <row r="402" spans="2:27" s="2" customFormat="1" ht="12" x14ac:dyDescent="0.2">
      <c r="B402" s="75">
        <v>360</v>
      </c>
      <c r="C402" s="75">
        <v>155.19999999999999</v>
      </c>
      <c r="D402" s="75">
        <v>1.625</v>
      </c>
      <c r="E402" s="75">
        <v>0.09</v>
      </c>
      <c r="F402" s="75">
        <v>1.9988999999999999</v>
      </c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96">
        <f t="shared" si="45"/>
        <v>361</v>
      </c>
      <c r="T402" s="112">
        <f t="shared" si="51"/>
        <v>35.700000000000017</v>
      </c>
      <c r="U402" s="113">
        <f t="shared" si="46"/>
        <v>1.6240000000000001</v>
      </c>
      <c r="V402" s="113">
        <f t="shared" si="47"/>
        <v>2.004</v>
      </c>
      <c r="W402" s="114">
        <f t="shared" si="48"/>
        <v>7.8897637795275588E-2</v>
      </c>
      <c r="X402" s="115">
        <f t="shared" si="52"/>
        <v>1.9808243550459622E-2</v>
      </c>
      <c r="Y402" s="116">
        <f t="shared" si="53"/>
        <v>2062.0267360284192</v>
      </c>
      <c r="Z402" s="117">
        <f t="shared" si="49"/>
        <v>8.0308987806314107</v>
      </c>
      <c r="AA402" s="113">
        <f t="shared" si="50"/>
        <v>787.57465731405421</v>
      </c>
    </row>
    <row r="403" spans="2:27" s="2" customFormat="1" ht="12" x14ac:dyDescent="0.2">
      <c r="B403" s="75">
        <v>361</v>
      </c>
      <c r="C403" s="75">
        <v>155.30000000000001</v>
      </c>
      <c r="D403" s="75">
        <v>1.6240000000000001</v>
      </c>
      <c r="E403" s="75">
        <v>0.09</v>
      </c>
      <c r="F403" s="75">
        <v>2.004</v>
      </c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96">
        <f t="shared" si="45"/>
        <v>362</v>
      </c>
      <c r="T403" s="112">
        <f t="shared" si="51"/>
        <v>35.800000000000011</v>
      </c>
      <c r="U403" s="113">
        <f t="shared" si="46"/>
        <v>1.6220000000000001</v>
      </c>
      <c r="V403" s="113">
        <f t="shared" si="47"/>
        <v>2.0089999999999999</v>
      </c>
      <c r="W403" s="114">
        <f t="shared" si="48"/>
        <v>7.9094488188976381E-2</v>
      </c>
      <c r="X403" s="115">
        <f t="shared" si="52"/>
        <v>1.985766531580508E-2</v>
      </c>
      <c r="Y403" s="116">
        <f t="shared" si="53"/>
        <v>2062.1307097043618</v>
      </c>
      <c r="Z403" s="117">
        <f t="shared" si="49"/>
        <v>8.0206040878811198</v>
      </c>
      <c r="AA403" s="113">
        <f t="shared" si="50"/>
        <v>786.56507677563206</v>
      </c>
    </row>
    <row r="404" spans="2:27" s="2" customFormat="1" ht="12" x14ac:dyDescent="0.2">
      <c r="B404" s="75">
        <v>362</v>
      </c>
      <c r="C404" s="75">
        <v>155.4</v>
      </c>
      <c r="D404" s="75">
        <v>1.6220000000000001</v>
      </c>
      <c r="E404" s="75">
        <v>0.09</v>
      </c>
      <c r="F404" s="75">
        <v>2.0089999999999999</v>
      </c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96">
        <f t="shared" si="45"/>
        <v>363</v>
      </c>
      <c r="T404" s="112">
        <f t="shared" si="51"/>
        <v>35.900000000000006</v>
      </c>
      <c r="U404" s="113">
        <f t="shared" si="46"/>
        <v>1.62</v>
      </c>
      <c r="V404" s="113">
        <f t="shared" si="47"/>
        <v>2.0139999999999998</v>
      </c>
      <c r="W404" s="114">
        <f t="shared" si="48"/>
        <v>7.9291338582677159E-2</v>
      </c>
      <c r="X404" s="115">
        <f t="shared" si="52"/>
        <v>1.9907087081150535E-2</v>
      </c>
      <c r="Y404" s="116">
        <f t="shared" si="53"/>
        <v>2062.2346938661726</v>
      </c>
      <c r="Z404" s="117">
        <f t="shared" si="49"/>
        <v>8.0103103924756294</v>
      </c>
      <c r="AA404" s="113">
        <f t="shared" si="50"/>
        <v>785.55559404487883</v>
      </c>
    </row>
    <row r="405" spans="2:27" s="2" customFormat="1" ht="12" x14ac:dyDescent="0.2">
      <c r="B405" s="75">
        <v>363</v>
      </c>
      <c r="C405" s="75">
        <v>155.5</v>
      </c>
      <c r="D405" s="75">
        <v>1.62</v>
      </c>
      <c r="E405" s="75">
        <v>0.09</v>
      </c>
      <c r="F405" s="75">
        <v>2.0139999999999998</v>
      </c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96">
        <f t="shared" si="45"/>
        <v>364</v>
      </c>
      <c r="T405" s="112">
        <f t="shared" si="51"/>
        <v>36</v>
      </c>
      <c r="U405" s="113">
        <f t="shared" si="46"/>
        <v>1.6180000000000001</v>
      </c>
      <c r="V405" s="113">
        <f t="shared" si="47"/>
        <v>2.0190000000000001</v>
      </c>
      <c r="W405" s="114">
        <f t="shared" si="48"/>
        <v>7.9488188976377952E-2</v>
      </c>
      <c r="X405" s="115">
        <f t="shared" si="52"/>
        <v>1.9956508846495996E-2</v>
      </c>
      <c r="Y405" s="116">
        <f t="shared" si="53"/>
        <v>2062.3386885154382</v>
      </c>
      <c r="Z405" s="117">
        <f t="shared" si="49"/>
        <v>8.0000176944149359</v>
      </c>
      <c r="AA405" s="113">
        <f t="shared" si="50"/>
        <v>784.54620912179428</v>
      </c>
    </row>
    <row r="406" spans="2:27" s="2" customFormat="1" ht="12" x14ac:dyDescent="0.2">
      <c r="B406" s="75">
        <v>364</v>
      </c>
      <c r="C406" s="75">
        <v>155.6</v>
      </c>
      <c r="D406" s="75">
        <v>1.6180000000000001</v>
      </c>
      <c r="E406" s="75">
        <v>0.09</v>
      </c>
      <c r="F406" s="75">
        <v>2.0190000000000001</v>
      </c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96">
        <f t="shared" si="45"/>
        <v>365</v>
      </c>
      <c r="T406" s="112">
        <f t="shared" si="51"/>
        <v>36.099999999999994</v>
      </c>
      <c r="U406" s="113">
        <f t="shared" si="46"/>
        <v>1.6160000000000001</v>
      </c>
      <c r="V406" s="113">
        <f t="shared" si="47"/>
        <v>2.0238</v>
      </c>
      <c r="W406" s="114">
        <f t="shared" si="48"/>
        <v>7.9677165354330712E-2</v>
      </c>
      <c r="X406" s="115">
        <f t="shared" si="52"/>
        <v>2.0003953741227636E-2</v>
      </c>
      <c r="Y406" s="116">
        <f t="shared" si="53"/>
        <v>2062.4385332468037</v>
      </c>
      <c r="Z406" s="117">
        <f t="shared" si="49"/>
        <v>7.9897421107909947</v>
      </c>
      <c r="AA406" s="113">
        <f t="shared" si="50"/>
        <v>783.53850257830686</v>
      </c>
    </row>
    <row r="407" spans="2:27" s="2" customFormat="1" ht="12" x14ac:dyDescent="0.2">
      <c r="B407" s="75">
        <v>365</v>
      </c>
      <c r="C407" s="75">
        <v>155.69999999999999</v>
      </c>
      <c r="D407" s="75">
        <v>1.6160000000000001</v>
      </c>
      <c r="E407" s="75">
        <v>0.09</v>
      </c>
      <c r="F407" s="75">
        <v>2.0238</v>
      </c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96">
        <f t="shared" si="45"/>
        <v>366</v>
      </c>
      <c r="T407" s="112">
        <f t="shared" si="51"/>
        <v>36.200000000000017</v>
      </c>
      <c r="U407" s="113">
        <f t="shared" si="46"/>
        <v>1.6140000000000001</v>
      </c>
      <c r="V407" s="113">
        <f t="shared" si="47"/>
        <v>2.0284</v>
      </c>
      <c r="W407" s="114">
        <f t="shared" si="48"/>
        <v>7.9858267716535439E-2</v>
      </c>
      <c r="X407" s="115">
        <f t="shared" si="52"/>
        <v>2.0049421765345458E-2</v>
      </c>
      <c r="Y407" s="116">
        <f t="shared" si="53"/>
        <v>2062.5342268532504</v>
      </c>
      <c r="Z407" s="117">
        <f t="shared" si="49"/>
        <v>7.9794835817631187</v>
      </c>
      <c r="AA407" s="113">
        <f t="shared" si="50"/>
        <v>782.53246854595659</v>
      </c>
    </row>
    <row r="408" spans="2:27" s="2" customFormat="1" ht="12" x14ac:dyDescent="0.2">
      <c r="B408" s="75">
        <v>366</v>
      </c>
      <c r="C408" s="75">
        <v>155.80000000000001</v>
      </c>
      <c r="D408" s="75">
        <v>1.6140000000000001</v>
      </c>
      <c r="E408" s="75">
        <v>0.09</v>
      </c>
      <c r="F408" s="75">
        <v>2.0284</v>
      </c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96">
        <f t="shared" si="45"/>
        <v>367</v>
      </c>
      <c r="T408" s="112">
        <f t="shared" si="51"/>
        <v>36.300000000000011</v>
      </c>
      <c r="U408" s="113">
        <f t="shared" si="46"/>
        <v>1.6120000000000001</v>
      </c>
      <c r="V408" s="113">
        <f t="shared" si="47"/>
        <v>2.0327999999999999</v>
      </c>
      <c r="W408" s="114">
        <f t="shared" si="48"/>
        <v>8.0031496062992133E-2</v>
      </c>
      <c r="X408" s="115">
        <f t="shared" si="52"/>
        <v>2.0092912918849459E-2</v>
      </c>
      <c r="Y408" s="116">
        <f t="shared" si="53"/>
        <v>2062.6257681777802</v>
      </c>
      <c r="Z408" s="117">
        <f t="shared" si="49"/>
        <v>7.9692420474906163</v>
      </c>
      <c r="AA408" s="113">
        <f t="shared" si="50"/>
        <v>781.5281011562829</v>
      </c>
    </row>
    <row r="409" spans="2:27" s="2" customFormat="1" ht="12" x14ac:dyDescent="0.2">
      <c r="B409" s="75">
        <v>367</v>
      </c>
      <c r="C409" s="75">
        <v>155.9</v>
      </c>
      <c r="D409" s="75">
        <v>1.6120000000000001</v>
      </c>
      <c r="E409" s="75">
        <v>0.09</v>
      </c>
      <c r="F409" s="75">
        <v>2.0327999999999999</v>
      </c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96">
        <f t="shared" si="45"/>
        <v>368</v>
      </c>
      <c r="T409" s="112">
        <f t="shared" si="51"/>
        <v>36.400000000000006</v>
      </c>
      <c r="U409" s="113">
        <f t="shared" si="46"/>
        <v>1.61</v>
      </c>
      <c r="V409" s="113">
        <f t="shared" si="47"/>
        <v>2.0375000000000001</v>
      </c>
      <c r="W409" s="114">
        <f t="shared" si="48"/>
        <v>8.0216535433070862E-2</v>
      </c>
      <c r="X409" s="115">
        <f t="shared" si="52"/>
        <v>2.0139369378274194E-2</v>
      </c>
      <c r="Y409" s="116">
        <f t="shared" si="53"/>
        <v>2062.7235599323553</v>
      </c>
      <c r="Z409" s="117">
        <f t="shared" si="49"/>
        <v>7.9589773050046411</v>
      </c>
      <c r="AA409" s="113">
        <f t="shared" si="50"/>
        <v>780.52145778215572</v>
      </c>
    </row>
    <row r="410" spans="2:27" s="2" customFormat="1" ht="12" x14ac:dyDescent="0.2">
      <c r="B410" s="75">
        <v>368</v>
      </c>
      <c r="C410" s="75">
        <v>156</v>
      </c>
      <c r="D410" s="75">
        <v>1.61</v>
      </c>
      <c r="E410" s="75">
        <v>0.09</v>
      </c>
      <c r="F410" s="75">
        <v>2.0375000000000001</v>
      </c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96">
        <f t="shared" si="45"/>
        <v>369</v>
      </c>
      <c r="T410" s="112">
        <f t="shared" si="51"/>
        <v>36.5</v>
      </c>
      <c r="U410" s="113">
        <f t="shared" si="46"/>
        <v>1.6080000000000001</v>
      </c>
      <c r="V410" s="113">
        <f t="shared" si="47"/>
        <v>2.0423</v>
      </c>
      <c r="W410" s="114">
        <f t="shared" si="48"/>
        <v>8.0405511811023622E-2</v>
      </c>
      <c r="X410" s="115">
        <f t="shared" si="52"/>
        <v>2.0186814273005831E-2</v>
      </c>
      <c r="Y410" s="116">
        <f t="shared" si="53"/>
        <v>2062.8234419339319</v>
      </c>
      <c r="Z410" s="117">
        <f t="shared" si="49"/>
        <v>7.9487054813705935</v>
      </c>
      <c r="AA410" s="113">
        <f t="shared" si="50"/>
        <v>779.51411997357991</v>
      </c>
    </row>
    <row r="411" spans="2:27" s="2" customFormat="1" ht="12" x14ac:dyDescent="0.2">
      <c r="B411" s="75">
        <v>369</v>
      </c>
      <c r="C411" s="75">
        <v>156.1</v>
      </c>
      <c r="D411" s="75">
        <v>1.6080000000000001</v>
      </c>
      <c r="E411" s="75">
        <v>0.09</v>
      </c>
      <c r="F411" s="75">
        <v>2.0423</v>
      </c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96">
        <f t="shared" si="45"/>
        <v>370</v>
      </c>
      <c r="T411" s="112">
        <f t="shared" si="51"/>
        <v>36.599999999999994</v>
      </c>
      <c r="U411" s="113">
        <f t="shared" si="46"/>
        <v>1.605</v>
      </c>
      <c r="V411" s="113">
        <f t="shared" si="47"/>
        <v>2.0476999999999999</v>
      </c>
      <c r="W411" s="114">
        <f t="shared" si="48"/>
        <v>8.061811023622048E-2</v>
      </c>
      <c r="X411" s="115">
        <f t="shared" si="52"/>
        <v>2.0240189779578924E-2</v>
      </c>
      <c r="Y411" s="116">
        <f t="shared" si="53"/>
        <v>2062.9358207486534</v>
      </c>
      <c r="Z411" s="117">
        <f t="shared" si="49"/>
        <v>7.9334436075963817</v>
      </c>
      <c r="AA411" s="113">
        <f t="shared" si="50"/>
        <v>778.01741763228222</v>
      </c>
    </row>
    <row r="412" spans="2:27" s="2" customFormat="1" ht="12" x14ac:dyDescent="0.2">
      <c r="B412" s="75">
        <v>370</v>
      </c>
      <c r="C412" s="75">
        <v>156.19999999999999</v>
      </c>
      <c r="D412" s="75">
        <v>1.605</v>
      </c>
      <c r="E412" s="75">
        <v>0.09</v>
      </c>
      <c r="F412" s="75">
        <v>2.0476999999999999</v>
      </c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96">
        <f t="shared" si="45"/>
        <v>371</v>
      </c>
      <c r="T412" s="112">
        <f t="shared" si="51"/>
        <v>36.700000000000017</v>
      </c>
      <c r="U412" s="113">
        <f t="shared" si="46"/>
        <v>1.603</v>
      </c>
      <c r="V412" s="113">
        <f t="shared" si="47"/>
        <v>2.0535999999999999</v>
      </c>
      <c r="W412" s="114">
        <f t="shared" si="48"/>
        <v>8.0850393700787407E-2</v>
      </c>
      <c r="X412" s="115">
        <f t="shared" si="52"/>
        <v>2.0298507462686566E-2</v>
      </c>
      <c r="Y412" s="116">
        <f t="shared" si="53"/>
        <v>2063.0586190074923</v>
      </c>
      <c r="Z412" s="117">
        <f t="shared" si="49"/>
        <v>7.9230860671635801</v>
      </c>
      <c r="AA412" s="113">
        <f t="shared" si="50"/>
        <v>777.00167374360899</v>
      </c>
    </row>
    <row r="413" spans="2:27" s="2" customFormat="1" ht="12" x14ac:dyDescent="0.2">
      <c r="B413" s="75">
        <v>371</v>
      </c>
      <c r="C413" s="75">
        <v>156.30000000000001</v>
      </c>
      <c r="D413" s="75">
        <v>1.603</v>
      </c>
      <c r="E413" s="75">
        <v>0.09</v>
      </c>
      <c r="F413" s="75">
        <v>2.0535999999999999</v>
      </c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96">
        <f t="shared" si="45"/>
        <v>372</v>
      </c>
      <c r="T413" s="112">
        <f t="shared" si="51"/>
        <v>36.800000000000011</v>
      </c>
      <c r="U413" s="113">
        <f t="shared" si="46"/>
        <v>1.6</v>
      </c>
      <c r="V413" s="113">
        <f t="shared" si="47"/>
        <v>2.0600999999999998</v>
      </c>
      <c r="W413" s="114">
        <f t="shared" si="48"/>
        <v>8.1106299212598432E-2</v>
      </c>
      <c r="X413" s="115">
        <f t="shared" si="52"/>
        <v>2.0362755757635662E-2</v>
      </c>
      <c r="Y413" s="116">
        <f t="shared" si="53"/>
        <v>2063.1939221510083</v>
      </c>
      <c r="Z413" s="117">
        <f t="shared" si="49"/>
        <v>7.907739463961966</v>
      </c>
      <c r="AA413" s="113">
        <f t="shared" si="50"/>
        <v>775.49666215180605</v>
      </c>
    </row>
    <row r="414" spans="2:27" s="2" customFormat="1" ht="12" x14ac:dyDescent="0.2">
      <c r="B414" s="75">
        <v>372</v>
      </c>
      <c r="C414" s="75">
        <v>156.4</v>
      </c>
      <c r="D414" s="75">
        <v>1.6</v>
      </c>
      <c r="E414" s="75">
        <v>0.09</v>
      </c>
      <c r="F414" s="75">
        <v>2.0600999999999998</v>
      </c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96">
        <f t="shared" si="45"/>
        <v>373</v>
      </c>
      <c r="T414" s="112">
        <f t="shared" si="51"/>
        <v>36.900000000000006</v>
      </c>
      <c r="U414" s="113">
        <f t="shared" si="46"/>
        <v>1.597</v>
      </c>
      <c r="V414" s="113">
        <f t="shared" si="47"/>
        <v>2.0663999999999998</v>
      </c>
      <c r="W414" s="114">
        <f t="shared" si="48"/>
        <v>8.135433070866141E-2</v>
      </c>
      <c r="X414" s="115">
        <f t="shared" si="52"/>
        <v>2.0425027181970937E-2</v>
      </c>
      <c r="Y414" s="116">
        <f t="shared" si="53"/>
        <v>2063.3250790586239</v>
      </c>
      <c r="Z414" s="117">
        <f t="shared" si="49"/>
        <v>7.8924107331791484</v>
      </c>
      <c r="AA414" s="113">
        <f t="shared" si="50"/>
        <v>773.99340327342838</v>
      </c>
    </row>
    <row r="415" spans="2:27" s="2" customFormat="1" ht="12" x14ac:dyDescent="0.2">
      <c r="B415" s="75">
        <v>373</v>
      </c>
      <c r="C415" s="75">
        <v>156.5</v>
      </c>
      <c r="D415" s="75">
        <v>1.597</v>
      </c>
      <c r="E415" s="75">
        <v>0.09</v>
      </c>
      <c r="F415" s="75">
        <v>2.0663999999999998</v>
      </c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96">
        <f t="shared" si="45"/>
        <v>374</v>
      </c>
      <c r="T415" s="112">
        <f t="shared" si="51"/>
        <v>37</v>
      </c>
      <c r="U415" s="113">
        <f t="shared" si="46"/>
        <v>1.595</v>
      </c>
      <c r="V415" s="113">
        <f t="shared" si="47"/>
        <v>2.0727000000000002</v>
      </c>
      <c r="W415" s="114">
        <f t="shared" si="48"/>
        <v>8.160236220472443E-2</v>
      </c>
      <c r="X415" s="115">
        <f t="shared" si="52"/>
        <v>2.0487298606306218E-2</v>
      </c>
      <c r="Y415" s="116">
        <f t="shared" si="53"/>
        <v>2063.4562526425466</v>
      </c>
      <c r="Z415" s="117">
        <f t="shared" si="49"/>
        <v>7.8820255962157573</v>
      </c>
      <c r="AA415" s="113">
        <f t="shared" si="50"/>
        <v>772.97495304655854</v>
      </c>
    </row>
    <row r="416" spans="2:27" s="2" customFormat="1" ht="12" x14ac:dyDescent="0.2">
      <c r="B416" s="75">
        <v>374</v>
      </c>
      <c r="C416" s="75">
        <v>156.6</v>
      </c>
      <c r="D416" s="75">
        <v>1.595</v>
      </c>
      <c r="E416" s="75">
        <v>0.09</v>
      </c>
      <c r="F416" s="75">
        <v>2.0727000000000002</v>
      </c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96">
        <f t="shared" si="45"/>
        <v>375</v>
      </c>
      <c r="T416" s="112">
        <f t="shared" si="51"/>
        <v>37.099999999999994</v>
      </c>
      <c r="U416" s="113">
        <f t="shared" si="46"/>
        <v>1.5920000000000001</v>
      </c>
      <c r="V416" s="113">
        <f t="shared" si="47"/>
        <v>2.0788000000000002</v>
      </c>
      <c r="W416" s="114">
        <f t="shared" si="48"/>
        <v>8.1842519685039389E-2</v>
      </c>
      <c r="X416" s="115">
        <f t="shared" si="52"/>
        <v>2.0547593160027678E-2</v>
      </c>
      <c r="Y416" s="116">
        <f t="shared" si="53"/>
        <v>2063.5832778793092</v>
      </c>
      <c r="Z416" s="117">
        <f t="shared" si="49"/>
        <v>7.8667161989618712</v>
      </c>
      <c r="AA416" s="113">
        <f t="shared" si="50"/>
        <v>771.47359016984126</v>
      </c>
    </row>
    <row r="417" spans="2:27" s="2" customFormat="1" ht="12" x14ac:dyDescent="0.2">
      <c r="B417" s="75">
        <v>375</v>
      </c>
      <c r="C417" s="75">
        <v>156.69999999999999</v>
      </c>
      <c r="D417" s="75">
        <v>1.5920000000000001</v>
      </c>
      <c r="E417" s="75">
        <v>0.09</v>
      </c>
      <c r="F417" s="75">
        <v>2.0788000000000002</v>
      </c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96">
        <f t="shared" si="45"/>
        <v>376</v>
      </c>
      <c r="T417" s="112">
        <f t="shared" si="51"/>
        <v>37.200000000000017</v>
      </c>
      <c r="U417" s="113">
        <f t="shared" si="46"/>
        <v>1.589</v>
      </c>
      <c r="V417" s="113">
        <f t="shared" si="47"/>
        <v>2.0851999999999999</v>
      </c>
      <c r="W417" s="114">
        <f t="shared" si="48"/>
        <v>8.2094488188976383E-2</v>
      </c>
      <c r="X417" s="115">
        <f t="shared" si="52"/>
        <v>2.0610853019669861E-2</v>
      </c>
      <c r="Y417" s="116">
        <f t="shared" si="53"/>
        <v>2063.7165670717832</v>
      </c>
      <c r="Z417" s="117">
        <f t="shared" si="49"/>
        <v>7.8513848551356826</v>
      </c>
      <c r="AA417" s="113">
        <f t="shared" si="50"/>
        <v>769.97007503537145</v>
      </c>
    </row>
    <row r="418" spans="2:27" s="2" customFormat="1" ht="12" x14ac:dyDescent="0.2">
      <c r="B418" s="75">
        <v>376</v>
      </c>
      <c r="C418" s="75">
        <v>156.80000000000001</v>
      </c>
      <c r="D418" s="75">
        <v>1.589</v>
      </c>
      <c r="E418" s="75">
        <v>0.09</v>
      </c>
      <c r="F418" s="75">
        <v>2.0851999999999999</v>
      </c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96">
        <f t="shared" si="45"/>
        <v>377</v>
      </c>
      <c r="T418" s="112">
        <f t="shared" si="51"/>
        <v>37.300000000000011</v>
      </c>
      <c r="U418" s="113">
        <f t="shared" si="46"/>
        <v>1.5860000000000001</v>
      </c>
      <c r="V418" s="113">
        <f t="shared" si="47"/>
        <v>2.0914999999999999</v>
      </c>
      <c r="W418" s="114">
        <f t="shared" si="48"/>
        <v>8.2342519685039361E-2</v>
      </c>
      <c r="X418" s="115">
        <f t="shared" si="52"/>
        <v>2.0673124444005139E-2</v>
      </c>
      <c r="Y418" s="116">
        <f t="shared" si="53"/>
        <v>2063.847790438836</v>
      </c>
      <c r="Z418" s="117">
        <f t="shared" si="49"/>
        <v>7.8360633351557629</v>
      </c>
      <c r="AA418" s="113">
        <f t="shared" si="50"/>
        <v>768.46752330643949</v>
      </c>
    </row>
    <row r="419" spans="2:27" s="2" customFormat="1" ht="12" x14ac:dyDescent="0.2">
      <c r="B419" s="75">
        <v>377</v>
      </c>
      <c r="C419" s="75">
        <v>156.9</v>
      </c>
      <c r="D419" s="75">
        <v>1.5860000000000001</v>
      </c>
      <c r="E419" s="75">
        <v>0.09</v>
      </c>
      <c r="F419" s="75">
        <v>2.0914999999999999</v>
      </c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96">
        <f t="shared" si="45"/>
        <v>378</v>
      </c>
      <c r="T419" s="112">
        <f t="shared" si="51"/>
        <v>37.400000000000006</v>
      </c>
      <c r="U419" s="113">
        <f t="shared" si="46"/>
        <v>1.583</v>
      </c>
      <c r="V419" s="113">
        <f t="shared" si="47"/>
        <v>2.0979000000000001</v>
      </c>
      <c r="W419" s="114">
        <f t="shared" si="48"/>
        <v>8.2594488188976384E-2</v>
      </c>
      <c r="X419" s="115">
        <f t="shared" si="52"/>
        <v>2.0736384303647326E-2</v>
      </c>
      <c r="Y419" s="116">
        <f t="shared" si="53"/>
        <v>2063.9811138049381</v>
      </c>
      <c r="Z419" s="117">
        <f t="shared" si="49"/>
        <v>7.8207358061734311</v>
      </c>
      <c r="AA419" s="113">
        <f t="shared" si="50"/>
        <v>766.96438228630302</v>
      </c>
    </row>
    <row r="420" spans="2:27" s="2" customFormat="1" ht="12" x14ac:dyDescent="0.2">
      <c r="B420" s="75">
        <v>378</v>
      </c>
      <c r="C420" s="75">
        <v>157</v>
      </c>
      <c r="D420" s="75">
        <v>1.583</v>
      </c>
      <c r="E420" s="75">
        <v>0.09</v>
      </c>
      <c r="F420" s="75">
        <v>2.0979000000000001</v>
      </c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96">
        <f t="shared" si="45"/>
        <v>379</v>
      </c>
      <c r="T420" s="112">
        <f t="shared" si="51"/>
        <v>37.5</v>
      </c>
      <c r="U420" s="113">
        <f t="shared" si="46"/>
        <v>1.579</v>
      </c>
      <c r="V420" s="113">
        <f t="shared" si="47"/>
        <v>2.1038000000000001</v>
      </c>
      <c r="W420" s="114">
        <f t="shared" si="48"/>
        <v>8.282677165354331E-2</v>
      </c>
      <c r="X420" s="115">
        <f t="shared" si="52"/>
        <v>2.0794701986754968E-2</v>
      </c>
      <c r="Y420" s="116">
        <f t="shared" si="53"/>
        <v>2064.1040365431822</v>
      </c>
      <c r="Z420" s="117">
        <f t="shared" si="49"/>
        <v>7.8005094292460848</v>
      </c>
      <c r="AA420" s="113">
        <f t="shared" si="50"/>
        <v>764.98082075572086</v>
      </c>
    </row>
    <row r="421" spans="2:27" s="2" customFormat="1" ht="12" x14ac:dyDescent="0.2">
      <c r="B421" s="75">
        <v>379</v>
      </c>
      <c r="C421" s="75">
        <v>157.1</v>
      </c>
      <c r="D421" s="75">
        <v>1.579</v>
      </c>
      <c r="E421" s="75">
        <v>0.09</v>
      </c>
      <c r="F421" s="75">
        <v>2.1038000000000001</v>
      </c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96">
        <f t="shared" si="45"/>
        <v>380</v>
      </c>
      <c r="T421" s="112">
        <f t="shared" si="51"/>
        <v>37.599999999999994</v>
      </c>
      <c r="U421" s="113">
        <f t="shared" si="46"/>
        <v>1.575</v>
      </c>
      <c r="V421" s="113">
        <f t="shared" si="47"/>
        <v>2.1092</v>
      </c>
      <c r="W421" s="114">
        <f t="shared" si="48"/>
        <v>8.3039370078740168E-2</v>
      </c>
      <c r="X421" s="115">
        <f t="shared" si="52"/>
        <v>2.0848077493328062E-2</v>
      </c>
      <c r="Y421" s="116">
        <f t="shared" si="53"/>
        <v>2064.2165549338811</v>
      </c>
      <c r="Z421" s="117">
        <f t="shared" si="49"/>
        <v>7.7803246765039269</v>
      </c>
      <c r="AA421" s="113">
        <f t="shared" si="50"/>
        <v>763.00134122819725</v>
      </c>
    </row>
    <row r="422" spans="2:27" s="2" customFormat="1" ht="12" x14ac:dyDescent="0.2">
      <c r="B422" s="75">
        <v>380</v>
      </c>
      <c r="C422" s="75">
        <v>157.19999999999999</v>
      </c>
      <c r="D422" s="75">
        <v>1.575</v>
      </c>
      <c r="E422" s="75">
        <v>0.09</v>
      </c>
      <c r="F422" s="75">
        <v>2.1092</v>
      </c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96">
        <f t="shared" si="45"/>
        <v>381</v>
      </c>
      <c r="T422" s="112">
        <f t="shared" si="51"/>
        <v>37.700000000000017</v>
      </c>
      <c r="U422" s="113">
        <f t="shared" si="46"/>
        <v>1.5720000000000001</v>
      </c>
      <c r="V422" s="113">
        <f t="shared" si="47"/>
        <v>2.1149</v>
      </c>
      <c r="W422" s="114">
        <f t="shared" si="48"/>
        <v>8.3263779527559048E-2</v>
      </c>
      <c r="X422" s="115">
        <f t="shared" si="52"/>
        <v>2.0904418305821883E-2</v>
      </c>
      <c r="Y422" s="116">
        <f t="shared" si="53"/>
        <v>2064.3353376554487</v>
      </c>
      <c r="Z422" s="117">
        <f t="shared" si="49"/>
        <v>7.7650581800365703</v>
      </c>
      <c r="AA422" s="113">
        <f t="shared" si="50"/>
        <v>761.50418554835449</v>
      </c>
    </row>
    <row r="423" spans="2:27" s="2" customFormat="1" ht="12" x14ac:dyDescent="0.2">
      <c r="B423" s="75">
        <v>381</v>
      </c>
      <c r="C423" s="75">
        <v>157.30000000000001</v>
      </c>
      <c r="D423" s="75">
        <v>1.5720000000000001</v>
      </c>
      <c r="E423" s="75">
        <v>0.09</v>
      </c>
      <c r="F423" s="75">
        <v>2.1149</v>
      </c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96">
        <f t="shared" si="45"/>
        <v>382</v>
      </c>
      <c r="T423" s="112">
        <f t="shared" si="51"/>
        <v>37.800000000000011</v>
      </c>
      <c r="U423" s="113">
        <f t="shared" si="46"/>
        <v>1.5680000000000001</v>
      </c>
      <c r="V423" s="113">
        <f t="shared" si="47"/>
        <v>2.1202999999999999</v>
      </c>
      <c r="W423" s="114">
        <f t="shared" si="48"/>
        <v>8.3476377952755906E-2</v>
      </c>
      <c r="X423" s="115">
        <f t="shared" si="52"/>
        <v>2.0957793812394977E-2</v>
      </c>
      <c r="Y423" s="116">
        <f t="shared" si="53"/>
        <v>2064.4478812656093</v>
      </c>
      <c r="Z423" s="117">
        <f t="shared" si="49"/>
        <v>7.7448775263815373</v>
      </c>
      <c r="AA423" s="113">
        <f t="shared" si="50"/>
        <v>759.52510801034987</v>
      </c>
    </row>
    <row r="424" spans="2:27" s="2" customFormat="1" ht="12" x14ac:dyDescent="0.2">
      <c r="B424" s="75">
        <v>382</v>
      </c>
      <c r="C424" s="75">
        <v>157.4</v>
      </c>
      <c r="D424" s="75">
        <v>1.5680000000000001</v>
      </c>
      <c r="E424" s="75">
        <v>0.09</v>
      </c>
      <c r="F424" s="75">
        <v>2.1202999999999999</v>
      </c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96">
        <f t="shared" si="45"/>
        <v>383</v>
      </c>
      <c r="T424" s="112">
        <f t="shared" si="51"/>
        <v>37.900000000000006</v>
      </c>
      <c r="U424" s="113">
        <f t="shared" si="46"/>
        <v>1.5640000000000001</v>
      </c>
      <c r="V424" s="113">
        <f t="shared" si="47"/>
        <v>2.1261000000000001</v>
      </c>
      <c r="W424" s="114">
        <f t="shared" si="48"/>
        <v>8.3704724409448816E-2</v>
      </c>
      <c r="X424" s="115">
        <f t="shared" si="52"/>
        <v>2.101512306019571E-2</v>
      </c>
      <c r="Y424" s="116">
        <f t="shared" si="53"/>
        <v>2064.5687751087571</v>
      </c>
      <c r="Z424" s="117">
        <f t="shared" si="49"/>
        <v>7.7246678300459557</v>
      </c>
      <c r="AA424" s="113">
        <f t="shared" si="50"/>
        <v>757.54318231302898</v>
      </c>
    </row>
    <row r="425" spans="2:27" s="2" customFormat="1" ht="12" x14ac:dyDescent="0.2">
      <c r="B425" s="75">
        <v>383</v>
      </c>
      <c r="C425" s="75">
        <v>157.5</v>
      </c>
      <c r="D425" s="75">
        <v>1.5640000000000001</v>
      </c>
      <c r="E425" s="75">
        <v>0.09</v>
      </c>
      <c r="F425" s="75">
        <v>2.1261000000000001</v>
      </c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96">
        <f t="shared" si="45"/>
        <v>384</v>
      </c>
      <c r="T425" s="112">
        <f t="shared" si="51"/>
        <v>38</v>
      </c>
      <c r="U425" s="113">
        <f t="shared" si="46"/>
        <v>1.56</v>
      </c>
      <c r="V425" s="113">
        <f t="shared" si="47"/>
        <v>2.1316999999999999</v>
      </c>
      <c r="W425" s="114">
        <f t="shared" si="48"/>
        <v>8.3925196850393707E-2</v>
      </c>
      <c r="X425" s="115">
        <f t="shared" si="52"/>
        <v>2.1070475437382621E-2</v>
      </c>
      <c r="Y425" s="116">
        <f t="shared" si="53"/>
        <v>2064.6855136345657</v>
      </c>
      <c r="Z425" s="117">
        <f t="shared" si="49"/>
        <v>7.7044760061291733</v>
      </c>
      <c r="AA425" s="113">
        <f t="shared" si="50"/>
        <v>755.56300932913348</v>
      </c>
    </row>
    <row r="426" spans="2:27" s="2" customFormat="1" ht="12" x14ac:dyDescent="0.2">
      <c r="B426" s="75">
        <v>384</v>
      </c>
      <c r="C426" s="75">
        <v>157.6</v>
      </c>
      <c r="D426" s="75">
        <v>1.56</v>
      </c>
      <c r="E426" s="75">
        <v>0.09</v>
      </c>
      <c r="F426" s="75">
        <v>2.1316999999999999</v>
      </c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96">
        <f t="shared" ref="S426:S489" si="54">B427</f>
        <v>385</v>
      </c>
      <c r="T426" s="112">
        <f t="shared" si="51"/>
        <v>38.099999999999994</v>
      </c>
      <c r="U426" s="113">
        <f t="shared" ref="U426:U489" si="55">D427</f>
        <v>1.556</v>
      </c>
      <c r="V426" s="113">
        <f t="shared" ref="V426:V489" si="56">F427</f>
        <v>2.137</v>
      </c>
      <c r="W426" s="114">
        <f t="shared" ref="W426:W489" si="57">+CONVERT(V426,"mm","in")</f>
        <v>8.4133858267716535E-2</v>
      </c>
      <c r="X426" s="115">
        <f t="shared" si="52"/>
        <v>2.112286250864881E-2</v>
      </c>
      <c r="Y426" s="116">
        <f t="shared" si="53"/>
        <v>2064.7960104711988</v>
      </c>
      <c r="Z426" s="117">
        <f t="shared" ref="Z426:Z489" si="58">+AA426*0.010197</f>
        <v>7.6843096942923488</v>
      </c>
      <c r="AA426" s="113">
        <f t="shared" ref="AA426:AA489" si="59">+(U426*1000/Y426)*1000</f>
        <v>753.58533826540645</v>
      </c>
    </row>
    <row r="427" spans="2:27" s="2" customFormat="1" ht="12" x14ac:dyDescent="0.2">
      <c r="B427" s="75">
        <v>385</v>
      </c>
      <c r="C427" s="75">
        <v>157.69999999999999</v>
      </c>
      <c r="D427" s="75">
        <v>1.556</v>
      </c>
      <c r="E427" s="75">
        <v>0.09</v>
      </c>
      <c r="F427" s="75">
        <v>2.137</v>
      </c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96">
        <f t="shared" si="54"/>
        <v>386</v>
      </c>
      <c r="T427" s="112">
        <f t="shared" ref="T427:T490" si="60">T426+(C428-C427)</f>
        <v>38.200000000000017</v>
      </c>
      <c r="U427" s="113">
        <f t="shared" si="55"/>
        <v>1.5509999999999999</v>
      </c>
      <c r="V427" s="113">
        <f t="shared" si="56"/>
        <v>2.1434000000000002</v>
      </c>
      <c r="W427" s="114">
        <f t="shared" si="57"/>
        <v>8.4385826771653558E-2</v>
      </c>
      <c r="X427" s="115">
        <f t="shared" ref="X427:X490" si="61">+V427/($Q$24)</f>
        <v>2.1186122368290997E-2</v>
      </c>
      <c r="Y427" s="116">
        <f t="shared" ref="Y427:Y490" si="62">$Q$26/((1-X427))</f>
        <v>2064.9294563783287</v>
      </c>
      <c r="Z427" s="117">
        <f t="shared" si="58"/>
        <v>7.6591221802505656</v>
      </c>
      <c r="AA427" s="113">
        <f t="shared" si="59"/>
        <v>751.11524764642206</v>
      </c>
    </row>
    <row r="428" spans="2:27" s="2" customFormat="1" ht="12" x14ac:dyDescent="0.2">
      <c r="B428" s="75">
        <v>386</v>
      </c>
      <c r="C428" s="75">
        <v>157.80000000000001</v>
      </c>
      <c r="D428" s="75">
        <v>1.5509999999999999</v>
      </c>
      <c r="E428" s="75">
        <v>0.09</v>
      </c>
      <c r="F428" s="75">
        <v>2.1434000000000002</v>
      </c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96">
        <f t="shared" si="54"/>
        <v>387</v>
      </c>
      <c r="T428" s="112">
        <f t="shared" si="60"/>
        <v>38.300000000000011</v>
      </c>
      <c r="U428" s="113">
        <f t="shared" si="55"/>
        <v>1.5449999999999999</v>
      </c>
      <c r="V428" s="113">
        <f t="shared" si="56"/>
        <v>2.1493000000000002</v>
      </c>
      <c r="W428" s="114">
        <f t="shared" si="57"/>
        <v>8.4618110236220484E-2</v>
      </c>
      <c r="X428" s="115">
        <f t="shared" si="61"/>
        <v>2.1244440051398639E-2</v>
      </c>
      <c r="Y428" s="116">
        <f t="shared" si="62"/>
        <v>2065.0524921051278</v>
      </c>
      <c r="Z428" s="117">
        <f t="shared" si="58"/>
        <v>7.6290385160814473</v>
      </c>
      <c r="AA428" s="113">
        <f t="shared" si="59"/>
        <v>748.16500108673608</v>
      </c>
    </row>
    <row r="429" spans="2:27" s="2" customFormat="1" ht="12" x14ac:dyDescent="0.2">
      <c r="B429" s="75">
        <v>387</v>
      </c>
      <c r="C429" s="75">
        <v>157.9</v>
      </c>
      <c r="D429" s="75">
        <v>1.5449999999999999</v>
      </c>
      <c r="E429" s="75">
        <v>0.09</v>
      </c>
      <c r="F429" s="75">
        <v>2.1493000000000002</v>
      </c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96">
        <f t="shared" si="54"/>
        <v>388</v>
      </c>
      <c r="T429" s="112">
        <f t="shared" si="60"/>
        <v>38.400000000000006</v>
      </c>
      <c r="U429" s="113">
        <f t="shared" si="55"/>
        <v>1.54</v>
      </c>
      <c r="V429" s="113">
        <f t="shared" si="56"/>
        <v>2.1564000000000001</v>
      </c>
      <c r="W429" s="114">
        <f t="shared" si="57"/>
        <v>8.4897637795275593E-2</v>
      </c>
      <c r="X429" s="115">
        <f t="shared" si="61"/>
        <v>2.1314618958189188E-2</v>
      </c>
      <c r="Y429" s="116">
        <f t="shared" si="62"/>
        <v>2065.2005714870911</v>
      </c>
      <c r="Z429" s="117">
        <f t="shared" si="58"/>
        <v>7.6038038226439424</v>
      </c>
      <c r="AA429" s="113">
        <f t="shared" si="59"/>
        <v>745.69028367597753</v>
      </c>
    </row>
    <row r="430" spans="2:27" s="2" customFormat="1" ht="12" x14ac:dyDescent="0.2">
      <c r="B430" s="75">
        <v>388</v>
      </c>
      <c r="C430" s="75">
        <v>158</v>
      </c>
      <c r="D430" s="75">
        <v>1.54</v>
      </c>
      <c r="E430" s="75">
        <v>0.09</v>
      </c>
      <c r="F430" s="75">
        <v>2.1564000000000001</v>
      </c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96">
        <f t="shared" si="54"/>
        <v>389</v>
      </c>
      <c r="T430" s="112">
        <f t="shared" si="60"/>
        <v>38.5</v>
      </c>
      <c r="U430" s="113">
        <f t="shared" si="55"/>
        <v>1.534</v>
      </c>
      <c r="V430" s="113">
        <f t="shared" si="56"/>
        <v>2.1640999999999999</v>
      </c>
      <c r="W430" s="114">
        <f t="shared" si="57"/>
        <v>8.5200787401574801E-2</v>
      </c>
      <c r="X430" s="115">
        <f t="shared" si="61"/>
        <v>2.1390728476821191E-2</v>
      </c>
      <c r="Y430" s="116">
        <f t="shared" si="62"/>
        <v>2065.3611886260742</v>
      </c>
      <c r="Z430" s="117">
        <f t="shared" si="58"/>
        <v>7.5735895910804585</v>
      </c>
      <c r="AA430" s="113">
        <f t="shared" si="59"/>
        <v>742.72723262532691</v>
      </c>
    </row>
    <row r="431" spans="2:27" s="2" customFormat="1" ht="12" x14ac:dyDescent="0.2">
      <c r="B431" s="75">
        <v>389</v>
      </c>
      <c r="C431" s="75">
        <v>158.1</v>
      </c>
      <c r="D431" s="75">
        <v>1.534</v>
      </c>
      <c r="E431" s="75">
        <v>0.09</v>
      </c>
      <c r="F431" s="75">
        <v>2.1640999999999999</v>
      </c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96">
        <f t="shared" si="54"/>
        <v>390</v>
      </c>
      <c r="T431" s="112">
        <f t="shared" si="60"/>
        <v>38.599999999999994</v>
      </c>
      <c r="U431" s="113">
        <f t="shared" si="55"/>
        <v>1.528</v>
      </c>
      <c r="V431" s="113">
        <f t="shared" si="56"/>
        <v>2.1715</v>
      </c>
      <c r="W431" s="114">
        <f t="shared" si="57"/>
        <v>8.5492125984251974E-2</v>
      </c>
      <c r="X431" s="115">
        <f t="shared" si="61"/>
        <v>2.1463872689532471E-2</v>
      </c>
      <c r="Y431" s="116">
        <f t="shared" si="62"/>
        <v>2065.5155714984999</v>
      </c>
      <c r="Z431" s="117">
        <f t="shared" si="58"/>
        <v>7.5434028263927395</v>
      </c>
      <c r="AA431" s="113">
        <f t="shared" si="59"/>
        <v>739.76687519787583</v>
      </c>
    </row>
    <row r="432" spans="2:27" s="2" customFormat="1" ht="12" x14ac:dyDescent="0.2">
      <c r="B432" s="75">
        <v>390</v>
      </c>
      <c r="C432" s="75">
        <v>158.19999999999999</v>
      </c>
      <c r="D432" s="75">
        <v>1.528</v>
      </c>
      <c r="E432" s="75">
        <v>0.09</v>
      </c>
      <c r="F432" s="75">
        <v>2.1715</v>
      </c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96">
        <f t="shared" si="54"/>
        <v>391</v>
      </c>
      <c r="T432" s="112">
        <f t="shared" si="60"/>
        <v>38.700000000000017</v>
      </c>
      <c r="U432" s="113">
        <f t="shared" si="55"/>
        <v>1.522</v>
      </c>
      <c r="V432" s="113">
        <f t="shared" si="56"/>
        <v>2.1789000000000001</v>
      </c>
      <c r="W432" s="114">
        <f t="shared" si="57"/>
        <v>8.5783464566929146E-2</v>
      </c>
      <c r="X432" s="115">
        <f t="shared" si="61"/>
        <v>2.1537016902243748E-2</v>
      </c>
      <c r="Y432" s="116">
        <f t="shared" si="62"/>
        <v>2065.66997745246</v>
      </c>
      <c r="Z432" s="117">
        <f t="shared" si="58"/>
        <v>7.5132204899159305</v>
      </c>
      <c r="AA432" s="113">
        <f t="shared" si="59"/>
        <v>736.80695203647451</v>
      </c>
    </row>
    <row r="433" spans="2:27" s="2" customFormat="1" ht="12" x14ac:dyDescent="0.2">
      <c r="B433" s="75">
        <v>391</v>
      </c>
      <c r="C433" s="75">
        <v>158.30000000000001</v>
      </c>
      <c r="D433" s="75">
        <v>1.522</v>
      </c>
      <c r="E433" s="75">
        <v>0.09</v>
      </c>
      <c r="F433" s="75">
        <v>2.1789000000000001</v>
      </c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96">
        <f t="shared" si="54"/>
        <v>392</v>
      </c>
      <c r="T433" s="112">
        <f t="shared" si="60"/>
        <v>38.800000000000011</v>
      </c>
      <c r="U433" s="113">
        <f t="shared" si="55"/>
        <v>1.516</v>
      </c>
      <c r="V433" s="113">
        <f t="shared" si="56"/>
        <v>2.1852999999999998</v>
      </c>
      <c r="W433" s="114">
        <f t="shared" si="57"/>
        <v>8.6035433070866141E-2</v>
      </c>
      <c r="X433" s="115">
        <f t="shared" si="61"/>
        <v>2.1600276761885931E-2</v>
      </c>
      <c r="Y433" s="116">
        <f t="shared" si="62"/>
        <v>2065.80353635455</v>
      </c>
      <c r="Z433" s="117">
        <f t="shared" si="58"/>
        <v>7.4831181803857945</v>
      </c>
      <c r="AA433" s="113">
        <f t="shared" si="59"/>
        <v>733.85487696241978</v>
      </c>
    </row>
    <row r="434" spans="2:27" s="2" customFormat="1" ht="12" x14ac:dyDescent="0.2">
      <c r="B434" s="75">
        <v>392</v>
      </c>
      <c r="C434" s="75">
        <v>158.4</v>
      </c>
      <c r="D434" s="75">
        <v>1.516</v>
      </c>
      <c r="E434" s="75">
        <v>0.09</v>
      </c>
      <c r="F434" s="75">
        <v>2.1852999999999998</v>
      </c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96">
        <f t="shared" si="54"/>
        <v>393</v>
      </c>
      <c r="T434" s="112">
        <f t="shared" si="60"/>
        <v>38.900000000000006</v>
      </c>
      <c r="U434" s="113">
        <f t="shared" si="55"/>
        <v>1.51</v>
      </c>
      <c r="V434" s="113">
        <f t="shared" si="56"/>
        <v>2.1917</v>
      </c>
      <c r="W434" s="114">
        <f t="shared" si="57"/>
        <v>8.6287401574803163E-2</v>
      </c>
      <c r="X434" s="115">
        <f t="shared" si="61"/>
        <v>2.1663536621528121E-2</v>
      </c>
      <c r="Y434" s="116">
        <f t="shared" si="62"/>
        <v>2065.9371125286475</v>
      </c>
      <c r="Z434" s="117">
        <f t="shared" si="58"/>
        <v>7.4530197006596879</v>
      </c>
      <c r="AA434" s="113">
        <f t="shared" si="59"/>
        <v>730.9031774698135</v>
      </c>
    </row>
    <row r="435" spans="2:27" s="2" customFormat="1" ht="12" x14ac:dyDescent="0.2">
      <c r="B435" s="75">
        <v>393</v>
      </c>
      <c r="C435" s="75">
        <v>158.5</v>
      </c>
      <c r="D435" s="75">
        <v>1.51</v>
      </c>
      <c r="E435" s="75">
        <v>0.09</v>
      </c>
      <c r="F435" s="75">
        <v>2.1917</v>
      </c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96">
        <f t="shared" si="54"/>
        <v>394</v>
      </c>
      <c r="T435" s="112">
        <f t="shared" si="60"/>
        <v>39</v>
      </c>
      <c r="U435" s="113">
        <f t="shared" si="55"/>
        <v>1.504</v>
      </c>
      <c r="V435" s="113">
        <f t="shared" si="56"/>
        <v>2.1985999999999999</v>
      </c>
      <c r="W435" s="114">
        <f t="shared" si="57"/>
        <v>8.655905511811024E-2</v>
      </c>
      <c r="X435" s="115">
        <f t="shared" si="61"/>
        <v>2.1731738657704853E-2</v>
      </c>
      <c r="Y435" s="116">
        <f t="shared" si="62"/>
        <v>2066.0811436939784</v>
      </c>
      <c r="Z435" s="117">
        <f t="shared" si="58"/>
        <v>7.4228875505731651</v>
      </c>
      <c r="AA435" s="113">
        <f t="shared" si="59"/>
        <v>727.9481759903075</v>
      </c>
    </row>
    <row r="436" spans="2:27" s="2" customFormat="1" ht="12" x14ac:dyDescent="0.2">
      <c r="B436" s="75">
        <v>394</v>
      </c>
      <c r="C436" s="75">
        <v>158.6</v>
      </c>
      <c r="D436" s="75">
        <v>1.504</v>
      </c>
      <c r="E436" s="75">
        <v>0.09</v>
      </c>
      <c r="F436" s="75">
        <v>2.1985999999999999</v>
      </c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96">
        <f t="shared" si="54"/>
        <v>395</v>
      </c>
      <c r="T436" s="112">
        <f t="shared" si="60"/>
        <v>39.099999999999994</v>
      </c>
      <c r="U436" s="113">
        <f t="shared" si="55"/>
        <v>1.4970000000000001</v>
      </c>
      <c r="V436" s="113">
        <f t="shared" si="56"/>
        <v>2.2058</v>
      </c>
      <c r="W436" s="114">
        <f t="shared" si="57"/>
        <v>8.6842519685039365E-2</v>
      </c>
      <c r="X436" s="115">
        <f t="shared" si="61"/>
        <v>2.1802905999802311E-2</v>
      </c>
      <c r="Y436" s="116">
        <f t="shared" si="62"/>
        <v>2066.2314584970545</v>
      </c>
      <c r="Z436" s="117">
        <f t="shared" si="58"/>
        <v>7.3878020476483615</v>
      </c>
      <c r="AA436" s="113">
        <f t="shared" si="59"/>
        <v>724.50740881125444</v>
      </c>
    </row>
    <row r="437" spans="2:27" s="2" customFormat="1" ht="12" x14ac:dyDescent="0.2">
      <c r="B437" s="75">
        <v>395</v>
      </c>
      <c r="C437" s="75">
        <v>158.69999999999999</v>
      </c>
      <c r="D437" s="75">
        <v>1.4970000000000001</v>
      </c>
      <c r="E437" s="75">
        <v>0.08</v>
      </c>
      <c r="F437" s="75">
        <v>2.2058</v>
      </c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96">
        <f t="shared" si="54"/>
        <v>396</v>
      </c>
      <c r="T437" s="112">
        <f t="shared" si="60"/>
        <v>39.200000000000017</v>
      </c>
      <c r="U437" s="113">
        <f t="shared" si="55"/>
        <v>1.4910000000000001</v>
      </c>
      <c r="V437" s="113">
        <f t="shared" si="56"/>
        <v>2.2130000000000001</v>
      </c>
      <c r="W437" s="114">
        <f t="shared" si="57"/>
        <v>8.7125984251968505E-2</v>
      </c>
      <c r="X437" s="115">
        <f t="shared" si="61"/>
        <v>2.1874073341899773E-2</v>
      </c>
      <c r="Y437" s="116">
        <f t="shared" si="62"/>
        <v>2066.3817951736028</v>
      </c>
      <c r="Z437" s="117">
        <f t="shared" si="58"/>
        <v>7.3576562838053308</v>
      </c>
      <c r="AA437" s="113">
        <f t="shared" si="59"/>
        <v>721.55107225706888</v>
      </c>
    </row>
    <row r="438" spans="2:27" s="2" customFormat="1" ht="12" x14ac:dyDescent="0.2">
      <c r="B438" s="75">
        <v>396</v>
      </c>
      <c r="C438" s="75">
        <v>158.80000000000001</v>
      </c>
      <c r="D438" s="75">
        <v>1.4910000000000001</v>
      </c>
      <c r="E438" s="75">
        <v>0.08</v>
      </c>
      <c r="F438" s="75">
        <v>2.2130000000000001</v>
      </c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96">
        <f t="shared" si="54"/>
        <v>397</v>
      </c>
      <c r="T438" s="112">
        <f t="shared" si="60"/>
        <v>39.300000000000011</v>
      </c>
      <c r="U438" s="113">
        <f t="shared" si="55"/>
        <v>1.484</v>
      </c>
      <c r="V438" s="113">
        <f t="shared" si="56"/>
        <v>2.2202000000000002</v>
      </c>
      <c r="W438" s="114">
        <f t="shared" si="57"/>
        <v>8.7409448818897645E-2</v>
      </c>
      <c r="X438" s="115">
        <f t="shared" si="61"/>
        <v>2.1945240683997235E-2</v>
      </c>
      <c r="Y438" s="116">
        <f t="shared" si="62"/>
        <v>2066.532153728398</v>
      </c>
      <c r="Z438" s="117">
        <f t="shared" si="58"/>
        <v>7.3225804750719723</v>
      </c>
      <c r="AA438" s="113">
        <f t="shared" si="59"/>
        <v>718.1112557685567</v>
      </c>
    </row>
    <row r="439" spans="2:27" s="2" customFormat="1" ht="12" x14ac:dyDescent="0.2">
      <c r="B439" s="75">
        <v>397</v>
      </c>
      <c r="C439" s="75">
        <v>158.9</v>
      </c>
      <c r="D439" s="75">
        <v>1.484</v>
      </c>
      <c r="E439" s="75">
        <v>0.08</v>
      </c>
      <c r="F439" s="75">
        <v>2.2202000000000002</v>
      </c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96">
        <f t="shared" si="54"/>
        <v>398</v>
      </c>
      <c r="T439" s="112">
        <f t="shared" si="60"/>
        <v>39.400000000000006</v>
      </c>
      <c r="U439" s="113">
        <f t="shared" si="55"/>
        <v>1.4770000000000001</v>
      </c>
      <c r="V439" s="113">
        <f t="shared" si="56"/>
        <v>2.2269999999999999</v>
      </c>
      <c r="W439" s="114">
        <f t="shared" si="57"/>
        <v>8.7677165354330719E-2</v>
      </c>
      <c r="X439" s="115">
        <f t="shared" si="61"/>
        <v>2.2012454284867054E-2</v>
      </c>
      <c r="Y439" s="116">
        <f t="shared" si="62"/>
        <v>2066.6741791232753</v>
      </c>
      <c r="Z439" s="117">
        <f t="shared" si="58"/>
        <v>7.2875391545217667</v>
      </c>
      <c r="AA439" s="113">
        <f t="shared" si="59"/>
        <v>714.67482146923282</v>
      </c>
    </row>
    <row r="440" spans="2:27" s="2" customFormat="1" ht="12" x14ac:dyDescent="0.2">
      <c r="B440" s="75">
        <v>398</v>
      </c>
      <c r="C440" s="75">
        <v>159</v>
      </c>
      <c r="D440" s="75">
        <v>1.4770000000000001</v>
      </c>
      <c r="E440" s="75">
        <v>0.08</v>
      </c>
      <c r="F440" s="75">
        <v>2.2269999999999999</v>
      </c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96">
        <f t="shared" si="54"/>
        <v>399</v>
      </c>
      <c r="T440" s="112">
        <f t="shared" si="60"/>
        <v>39.5</v>
      </c>
      <c r="U440" s="113">
        <f t="shared" si="55"/>
        <v>1.47</v>
      </c>
      <c r="V440" s="113">
        <f t="shared" si="56"/>
        <v>2.2338</v>
      </c>
      <c r="W440" s="114">
        <f t="shared" si="57"/>
        <v>8.7944881889763779E-2</v>
      </c>
      <c r="X440" s="115">
        <f t="shared" si="61"/>
        <v>2.2079667885736877E-2</v>
      </c>
      <c r="Y440" s="116">
        <f t="shared" si="62"/>
        <v>2066.8162240412935</v>
      </c>
      <c r="Z440" s="117">
        <f t="shared" si="58"/>
        <v>7.2525025813328039</v>
      </c>
      <c r="AA440" s="113">
        <f t="shared" si="59"/>
        <v>711.23885273441249</v>
      </c>
    </row>
    <row r="441" spans="2:27" s="2" customFormat="1" ht="12" x14ac:dyDescent="0.2">
      <c r="B441" s="75">
        <v>399</v>
      </c>
      <c r="C441" s="75">
        <v>159.1</v>
      </c>
      <c r="D441" s="75">
        <v>1.47</v>
      </c>
      <c r="E441" s="75">
        <v>0.08</v>
      </c>
      <c r="F441" s="75">
        <v>2.2338</v>
      </c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96">
        <f t="shared" si="54"/>
        <v>400</v>
      </c>
      <c r="T441" s="112">
        <f t="shared" si="60"/>
        <v>39.599999999999994</v>
      </c>
      <c r="U441" s="113">
        <f t="shared" si="55"/>
        <v>1.4630000000000001</v>
      </c>
      <c r="V441" s="113">
        <f t="shared" si="56"/>
        <v>2.2410999999999999</v>
      </c>
      <c r="W441" s="114">
        <f t="shared" si="57"/>
        <v>8.8232283464566935E-2</v>
      </c>
      <c r="X441" s="115">
        <f t="shared" si="61"/>
        <v>2.2151823663141244E-2</v>
      </c>
      <c r="Y441" s="116">
        <f t="shared" si="62"/>
        <v>2066.9687351723737</v>
      </c>
      <c r="Z441" s="117">
        <f t="shared" si="58"/>
        <v>7.2174342776190583</v>
      </c>
      <c r="AA441" s="113">
        <f t="shared" si="59"/>
        <v>707.79977224860829</v>
      </c>
    </row>
    <row r="442" spans="2:27" s="2" customFormat="1" ht="12" x14ac:dyDescent="0.2">
      <c r="B442" s="75">
        <v>400</v>
      </c>
      <c r="C442" s="75">
        <v>159.19999999999999</v>
      </c>
      <c r="D442" s="75">
        <v>1.4630000000000001</v>
      </c>
      <c r="E442" s="75">
        <v>0.08</v>
      </c>
      <c r="F442" s="75">
        <v>2.2410999999999999</v>
      </c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96">
        <f t="shared" si="54"/>
        <v>401</v>
      </c>
      <c r="T442" s="112">
        <f t="shared" si="60"/>
        <v>39.700000000000017</v>
      </c>
      <c r="U442" s="113">
        <f t="shared" si="55"/>
        <v>1.456</v>
      </c>
      <c r="V442" s="113">
        <f t="shared" si="56"/>
        <v>2.2484999999999999</v>
      </c>
      <c r="W442" s="114">
        <f t="shared" si="57"/>
        <v>8.8523622047244094E-2</v>
      </c>
      <c r="X442" s="115">
        <f t="shared" si="61"/>
        <v>2.2224967875852524E-2</v>
      </c>
      <c r="Y442" s="116">
        <f t="shared" si="62"/>
        <v>2067.1233584710526</v>
      </c>
      <c r="Z442" s="117">
        <f t="shared" si="58"/>
        <v>7.1823638096671001</v>
      </c>
      <c r="AA442" s="113">
        <f t="shared" si="59"/>
        <v>704.36047952016281</v>
      </c>
    </row>
    <row r="443" spans="2:27" s="2" customFormat="1" ht="12" x14ac:dyDescent="0.2">
      <c r="B443" s="75">
        <v>401</v>
      </c>
      <c r="C443" s="75">
        <v>159.30000000000001</v>
      </c>
      <c r="D443" s="75">
        <v>1.456</v>
      </c>
      <c r="E443" s="75">
        <v>0.08</v>
      </c>
      <c r="F443" s="75">
        <v>2.2484999999999999</v>
      </c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96">
        <f t="shared" si="54"/>
        <v>402</v>
      </c>
      <c r="T443" s="112">
        <f t="shared" si="60"/>
        <v>39.800000000000011</v>
      </c>
      <c r="U443" s="113">
        <f t="shared" si="55"/>
        <v>1.448</v>
      </c>
      <c r="V443" s="113">
        <f t="shared" si="56"/>
        <v>2.2559</v>
      </c>
      <c r="W443" s="114">
        <f t="shared" si="57"/>
        <v>8.8814960629921266E-2</v>
      </c>
      <c r="X443" s="115">
        <f t="shared" si="61"/>
        <v>2.2298112088563804E-2</v>
      </c>
      <c r="Y443" s="116">
        <f t="shared" si="62"/>
        <v>2067.278004905208</v>
      </c>
      <c r="Z443" s="117">
        <f t="shared" si="58"/>
        <v>7.1423659348018065</v>
      </c>
      <c r="AA443" s="113">
        <f t="shared" si="59"/>
        <v>700.43796555867482</v>
      </c>
    </row>
    <row r="444" spans="2:27" s="2" customFormat="1" ht="12" x14ac:dyDescent="0.2">
      <c r="B444" s="75">
        <v>402</v>
      </c>
      <c r="C444" s="75">
        <v>159.4</v>
      </c>
      <c r="D444" s="75">
        <v>1.448</v>
      </c>
      <c r="E444" s="75">
        <v>0.08</v>
      </c>
      <c r="F444" s="75">
        <v>2.2559</v>
      </c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96">
        <f t="shared" si="54"/>
        <v>403</v>
      </c>
      <c r="T444" s="112">
        <f t="shared" si="60"/>
        <v>39.900000000000006</v>
      </c>
      <c r="U444" s="113">
        <f t="shared" si="55"/>
        <v>1.4410000000000001</v>
      </c>
      <c r="V444" s="113">
        <f t="shared" si="56"/>
        <v>2.2637</v>
      </c>
      <c r="W444" s="114">
        <f t="shared" si="57"/>
        <v>8.9122047244094491E-2</v>
      </c>
      <c r="X444" s="115">
        <f t="shared" si="61"/>
        <v>2.237521004250272E-2</v>
      </c>
      <c r="Y444" s="116">
        <f t="shared" si="62"/>
        <v>2067.4410356569219</v>
      </c>
      <c r="Z444" s="117">
        <f t="shared" si="58"/>
        <v>7.1072774248824322</v>
      </c>
      <c r="AA444" s="113">
        <f t="shared" si="59"/>
        <v>696.99690348950014</v>
      </c>
    </row>
    <row r="445" spans="2:27" s="2" customFormat="1" ht="12" x14ac:dyDescent="0.2">
      <c r="B445" s="75">
        <v>403</v>
      </c>
      <c r="C445" s="75">
        <v>159.5</v>
      </c>
      <c r="D445" s="75">
        <v>1.4410000000000001</v>
      </c>
      <c r="E445" s="75">
        <v>0.08</v>
      </c>
      <c r="F445" s="75">
        <v>2.2637</v>
      </c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96">
        <f t="shared" si="54"/>
        <v>404</v>
      </c>
      <c r="T445" s="112">
        <f t="shared" si="60"/>
        <v>40</v>
      </c>
      <c r="U445" s="113">
        <f t="shared" si="55"/>
        <v>1.4330000000000001</v>
      </c>
      <c r="V445" s="113">
        <f t="shared" si="56"/>
        <v>2.2713000000000001</v>
      </c>
      <c r="W445" s="114">
        <f t="shared" si="57"/>
        <v>8.9421259842519696E-2</v>
      </c>
      <c r="X445" s="115">
        <f t="shared" si="61"/>
        <v>2.2450331125827814E-2</v>
      </c>
      <c r="Y445" s="116">
        <f t="shared" si="62"/>
        <v>2067.5999108683354</v>
      </c>
      <c r="Z445" s="117">
        <f t="shared" si="58"/>
        <v>7.0672768571861821</v>
      </c>
      <c r="AA445" s="113">
        <f t="shared" si="59"/>
        <v>693.0741254473063</v>
      </c>
    </row>
    <row r="446" spans="2:27" s="2" customFormat="1" ht="12" x14ac:dyDescent="0.2">
      <c r="B446" s="75">
        <v>404</v>
      </c>
      <c r="C446" s="75">
        <v>159.6</v>
      </c>
      <c r="D446" s="75">
        <v>1.4330000000000001</v>
      </c>
      <c r="E446" s="75">
        <v>0.08</v>
      </c>
      <c r="F446" s="75">
        <v>2.2713000000000001</v>
      </c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96">
        <f t="shared" si="54"/>
        <v>405</v>
      </c>
      <c r="T446" s="112">
        <f t="shared" si="60"/>
        <v>40.099999999999994</v>
      </c>
      <c r="U446" s="113">
        <f t="shared" si="55"/>
        <v>1.4259999999999999</v>
      </c>
      <c r="V446" s="113">
        <f t="shared" si="56"/>
        <v>2.2789999999999999</v>
      </c>
      <c r="W446" s="114">
        <f t="shared" si="57"/>
        <v>8.9724409448818904E-2</v>
      </c>
      <c r="X446" s="115">
        <f t="shared" si="61"/>
        <v>2.2526440644459821E-2</v>
      </c>
      <c r="Y446" s="116">
        <f t="shared" si="62"/>
        <v>2067.7609014469895</v>
      </c>
      <c r="Z446" s="117">
        <f t="shared" si="58"/>
        <v>7.0322066684907671</v>
      </c>
      <c r="AA446" s="113">
        <f t="shared" si="59"/>
        <v>689.6348601050081</v>
      </c>
    </row>
    <row r="447" spans="2:27" s="2" customFormat="1" ht="12" x14ac:dyDescent="0.2">
      <c r="B447" s="75">
        <v>405</v>
      </c>
      <c r="C447" s="75">
        <v>159.69999999999999</v>
      </c>
      <c r="D447" s="75">
        <v>1.4259999999999999</v>
      </c>
      <c r="E447" s="75">
        <v>0.08</v>
      </c>
      <c r="F447" s="75">
        <v>2.2789999999999999</v>
      </c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96">
        <f t="shared" si="54"/>
        <v>406</v>
      </c>
      <c r="T447" s="112">
        <f t="shared" si="60"/>
        <v>40.200000000000017</v>
      </c>
      <c r="U447" s="113">
        <f t="shared" si="55"/>
        <v>1.4179999999999999</v>
      </c>
      <c r="V447" s="113">
        <f t="shared" si="56"/>
        <v>2.2862</v>
      </c>
      <c r="W447" s="114">
        <f t="shared" si="57"/>
        <v>9.0007874015748029E-2</v>
      </c>
      <c r="X447" s="115">
        <f t="shared" si="61"/>
        <v>2.2597607986557279E-2</v>
      </c>
      <c r="Y447" s="116">
        <f t="shared" si="62"/>
        <v>2067.9114607751139</v>
      </c>
      <c r="Z447" s="117">
        <f t="shared" si="58"/>
        <v>6.9922461741085442</v>
      </c>
      <c r="AA447" s="113">
        <f t="shared" si="59"/>
        <v>685.71601197494795</v>
      </c>
    </row>
    <row r="448" spans="2:27" s="2" customFormat="1" ht="12" x14ac:dyDescent="0.2">
      <c r="B448" s="75">
        <v>406</v>
      </c>
      <c r="C448" s="75">
        <v>159.80000000000001</v>
      </c>
      <c r="D448" s="75">
        <v>1.4179999999999999</v>
      </c>
      <c r="E448" s="75">
        <v>0.08</v>
      </c>
      <c r="F448" s="75">
        <v>2.2862</v>
      </c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96">
        <f t="shared" si="54"/>
        <v>407</v>
      </c>
      <c r="T448" s="112">
        <f t="shared" si="60"/>
        <v>40.300000000000011</v>
      </c>
      <c r="U448" s="113">
        <f t="shared" si="55"/>
        <v>1.41</v>
      </c>
      <c r="V448" s="113">
        <f t="shared" si="56"/>
        <v>2.2928000000000002</v>
      </c>
      <c r="W448" s="114">
        <f t="shared" si="57"/>
        <v>9.0267716535433071E-2</v>
      </c>
      <c r="X448" s="115">
        <f t="shared" si="61"/>
        <v>2.2662844716813287E-2</v>
      </c>
      <c r="Y448" s="116">
        <f t="shared" si="62"/>
        <v>2068.0494927545906</v>
      </c>
      <c r="Z448" s="117">
        <f t="shared" si="58"/>
        <v>6.9523336121173607</v>
      </c>
      <c r="AA448" s="113">
        <f t="shared" si="59"/>
        <v>681.8018644814515</v>
      </c>
    </row>
    <row r="449" spans="2:27" s="2" customFormat="1" ht="12" x14ac:dyDescent="0.2">
      <c r="B449" s="75">
        <v>407</v>
      </c>
      <c r="C449" s="75">
        <v>159.9</v>
      </c>
      <c r="D449" s="75">
        <v>1.41</v>
      </c>
      <c r="E449" s="75">
        <v>0.08</v>
      </c>
      <c r="F449" s="75">
        <v>2.2928000000000002</v>
      </c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96">
        <f t="shared" si="54"/>
        <v>408</v>
      </c>
      <c r="T449" s="112">
        <f t="shared" si="60"/>
        <v>40.400000000000006</v>
      </c>
      <c r="U449" s="113">
        <f t="shared" si="55"/>
        <v>1.403</v>
      </c>
      <c r="V449" s="113">
        <f t="shared" si="56"/>
        <v>2.2993000000000001</v>
      </c>
      <c r="W449" s="114">
        <f t="shared" si="57"/>
        <v>9.0523622047244096E-2</v>
      </c>
      <c r="X449" s="115">
        <f t="shared" si="61"/>
        <v>2.272709301176238E-2</v>
      </c>
      <c r="Y449" s="116">
        <f t="shared" si="62"/>
        <v>2068.1854513520611</v>
      </c>
      <c r="Z449" s="117">
        <f t="shared" si="58"/>
        <v>6.917363716414938</v>
      </c>
      <c r="AA449" s="113">
        <f t="shared" si="59"/>
        <v>678.37243467833071</v>
      </c>
    </row>
    <row r="450" spans="2:27" s="2" customFormat="1" ht="12" x14ac:dyDescent="0.2">
      <c r="B450" s="75">
        <v>408</v>
      </c>
      <c r="C450" s="75">
        <v>160</v>
      </c>
      <c r="D450" s="75">
        <v>1.403</v>
      </c>
      <c r="E450" s="75">
        <v>0.08</v>
      </c>
      <c r="F450" s="75">
        <v>2.2993000000000001</v>
      </c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96">
        <f t="shared" si="54"/>
        <v>409</v>
      </c>
      <c r="T450" s="112">
        <f t="shared" si="60"/>
        <v>40.5</v>
      </c>
      <c r="U450" s="113">
        <f t="shared" si="55"/>
        <v>1.3939999999999999</v>
      </c>
      <c r="V450" s="113">
        <f t="shared" si="56"/>
        <v>2.306</v>
      </c>
      <c r="W450" s="114">
        <f t="shared" si="57"/>
        <v>9.0787401574803153E-2</v>
      </c>
      <c r="X450" s="115">
        <f t="shared" si="61"/>
        <v>2.2793318177325293E-2</v>
      </c>
      <c r="Y450" s="116">
        <f t="shared" si="62"/>
        <v>2068.3256120022884</v>
      </c>
      <c r="Z450" s="117">
        <f t="shared" si="58"/>
        <v>6.8725242860766134</v>
      </c>
      <c r="AA450" s="113">
        <f t="shared" si="59"/>
        <v>673.97511876793305</v>
      </c>
    </row>
    <row r="451" spans="2:27" s="2" customFormat="1" ht="12" x14ac:dyDescent="0.2">
      <c r="B451" s="75">
        <v>409</v>
      </c>
      <c r="C451" s="75">
        <v>160.1</v>
      </c>
      <c r="D451" s="75">
        <v>1.3939999999999999</v>
      </c>
      <c r="E451" s="75">
        <v>0.08</v>
      </c>
      <c r="F451" s="75">
        <v>2.306</v>
      </c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96">
        <f t="shared" si="54"/>
        <v>410</v>
      </c>
      <c r="T451" s="112">
        <f t="shared" si="60"/>
        <v>40.599999999999994</v>
      </c>
      <c r="U451" s="113">
        <f t="shared" si="55"/>
        <v>1.3859999999999999</v>
      </c>
      <c r="V451" s="113">
        <f t="shared" si="56"/>
        <v>2.3136999999999999</v>
      </c>
      <c r="W451" s="114">
        <f t="shared" si="57"/>
        <v>9.1090551181102361E-2</v>
      </c>
      <c r="X451" s="115">
        <f t="shared" si="61"/>
        <v>2.2869427695957296E-2</v>
      </c>
      <c r="Y451" s="116">
        <f t="shared" si="62"/>
        <v>2068.4867156164478</v>
      </c>
      <c r="Z451" s="117">
        <f t="shared" si="58"/>
        <v>6.8325514944330141</v>
      </c>
      <c r="AA451" s="113">
        <f t="shared" si="59"/>
        <v>670.05506466931593</v>
      </c>
    </row>
    <row r="452" spans="2:27" s="2" customFormat="1" ht="12" x14ac:dyDescent="0.2">
      <c r="B452" s="75">
        <v>410</v>
      </c>
      <c r="C452" s="75">
        <v>160.19999999999999</v>
      </c>
      <c r="D452" s="75">
        <v>1.3859999999999999</v>
      </c>
      <c r="E452" s="75">
        <v>0.08</v>
      </c>
      <c r="F452" s="75">
        <v>2.3136999999999999</v>
      </c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96">
        <f t="shared" si="54"/>
        <v>411</v>
      </c>
      <c r="T452" s="112">
        <f t="shared" si="60"/>
        <v>40.700000000000017</v>
      </c>
      <c r="U452" s="113">
        <f t="shared" si="55"/>
        <v>1.3779999999999999</v>
      </c>
      <c r="V452" s="113">
        <f t="shared" si="56"/>
        <v>2.3210000000000002</v>
      </c>
      <c r="W452" s="114">
        <f t="shared" si="57"/>
        <v>9.1377952755905517E-2</v>
      </c>
      <c r="X452" s="115">
        <f t="shared" si="61"/>
        <v>2.2941583473361671E-2</v>
      </c>
      <c r="Y452" s="116">
        <f t="shared" si="62"/>
        <v>2068.6394733886459</v>
      </c>
      <c r="Z452" s="117">
        <f t="shared" si="58"/>
        <v>6.7926123332560424</v>
      </c>
      <c r="AA452" s="113">
        <f t="shared" si="59"/>
        <v>666.138308645292</v>
      </c>
    </row>
    <row r="453" spans="2:27" s="2" customFormat="1" ht="12" x14ac:dyDescent="0.2">
      <c r="B453" s="75">
        <v>411</v>
      </c>
      <c r="C453" s="75">
        <v>160.30000000000001</v>
      </c>
      <c r="D453" s="75">
        <v>1.3779999999999999</v>
      </c>
      <c r="E453" s="75">
        <v>0.08</v>
      </c>
      <c r="F453" s="75">
        <v>2.3210000000000002</v>
      </c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96">
        <f t="shared" si="54"/>
        <v>412</v>
      </c>
      <c r="T453" s="112">
        <f t="shared" si="60"/>
        <v>40.800000000000011</v>
      </c>
      <c r="U453" s="113">
        <f t="shared" si="55"/>
        <v>1.369</v>
      </c>
      <c r="V453" s="113">
        <f t="shared" si="56"/>
        <v>2.3283</v>
      </c>
      <c r="W453" s="114">
        <f t="shared" si="57"/>
        <v>9.1665354330708673E-2</v>
      </c>
      <c r="X453" s="115">
        <f t="shared" si="61"/>
        <v>2.3013739250766038E-2</v>
      </c>
      <c r="Y453" s="116">
        <f t="shared" si="62"/>
        <v>2068.7922537248369</v>
      </c>
      <c r="Z453" s="117">
        <f t="shared" si="58"/>
        <v>6.7477500338014753</v>
      </c>
      <c r="AA453" s="113">
        <f t="shared" si="59"/>
        <v>661.73875000504813</v>
      </c>
    </row>
    <row r="454" spans="2:27" s="2" customFormat="1" ht="12" x14ac:dyDescent="0.2">
      <c r="B454" s="75">
        <v>412</v>
      </c>
      <c r="C454" s="75">
        <v>160.4</v>
      </c>
      <c r="D454" s="75">
        <v>1.369</v>
      </c>
      <c r="E454" s="75">
        <v>0.08</v>
      </c>
      <c r="F454" s="75">
        <v>2.3283</v>
      </c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96">
        <f t="shared" si="54"/>
        <v>413</v>
      </c>
      <c r="T454" s="112">
        <f t="shared" si="60"/>
        <v>40.900000000000006</v>
      </c>
      <c r="U454" s="113">
        <f t="shared" si="55"/>
        <v>1.361</v>
      </c>
      <c r="V454" s="113">
        <f t="shared" si="56"/>
        <v>2.3357000000000001</v>
      </c>
      <c r="W454" s="114">
        <f t="shared" si="57"/>
        <v>9.1956692913385818E-2</v>
      </c>
      <c r="X454" s="115">
        <f t="shared" si="61"/>
        <v>2.3086883463477315E-2</v>
      </c>
      <c r="Y454" s="116">
        <f t="shared" si="62"/>
        <v>2068.9471499772267</v>
      </c>
      <c r="Z454" s="117">
        <f t="shared" si="58"/>
        <v>6.7078160987112501</v>
      </c>
      <c r="AA454" s="113">
        <f t="shared" si="59"/>
        <v>657.82250649320883</v>
      </c>
    </row>
    <row r="455" spans="2:27" s="2" customFormat="1" ht="12" x14ac:dyDescent="0.2">
      <c r="B455" s="75">
        <v>413</v>
      </c>
      <c r="C455" s="75">
        <v>160.5</v>
      </c>
      <c r="D455" s="75">
        <v>1.361</v>
      </c>
      <c r="E455" s="75">
        <v>0.08</v>
      </c>
      <c r="F455" s="75">
        <v>2.3357000000000001</v>
      </c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96">
        <f t="shared" si="54"/>
        <v>414</v>
      </c>
      <c r="T455" s="112">
        <f t="shared" si="60"/>
        <v>41</v>
      </c>
      <c r="U455" s="113">
        <f t="shared" si="55"/>
        <v>1.353</v>
      </c>
      <c r="V455" s="113">
        <f t="shared" si="56"/>
        <v>2.3435999999999999</v>
      </c>
      <c r="W455" s="114">
        <f t="shared" si="57"/>
        <v>9.2267716535433073E-2</v>
      </c>
      <c r="X455" s="115">
        <f t="shared" si="61"/>
        <v>2.3164969852723139E-2</v>
      </c>
      <c r="Y455" s="116">
        <f t="shared" si="62"/>
        <v>2069.1125377934864</v>
      </c>
      <c r="Z455" s="117">
        <f t="shared" si="58"/>
        <v>6.6678543327144073</v>
      </c>
      <c r="AA455" s="113">
        <f t="shared" si="59"/>
        <v>653.90353365837086</v>
      </c>
    </row>
    <row r="456" spans="2:27" s="2" customFormat="1" ht="12" x14ac:dyDescent="0.2">
      <c r="B456" s="75">
        <v>414</v>
      </c>
      <c r="C456" s="75">
        <v>160.6</v>
      </c>
      <c r="D456" s="75">
        <v>1.353</v>
      </c>
      <c r="E456" s="75">
        <v>0.08</v>
      </c>
      <c r="F456" s="75">
        <v>2.3435999999999999</v>
      </c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96">
        <f t="shared" si="54"/>
        <v>415</v>
      </c>
      <c r="T456" s="112">
        <f t="shared" si="60"/>
        <v>41.099999999999994</v>
      </c>
      <c r="U456" s="113">
        <f t="shared" si="55"/>
        <v>1.345</v>
      </c>
      <c r="V456" s="113">
        <f t="shared" si="56"/>
        <v>2.3509000000000002</v>
      </c>
      <c r="W456" s="114">
        <f t="shared" si="57"/>
        <v>9.2555118110236242E-2</v>
      </c>
      <c r="X456" s="115">
        <f t="shared" si="61"/>
        <v>2.323712563012751E-2</v>
      </c>
      <c r="Y456" s="116">
        <f t="shared" si="62"/>
        <v>2069.2653880170355</v>
      </c>
      <c r="Z456" s="117">
        <f t="shared" si="58"/>
        <v>6.6279391127993339</v>
      </c>
      <c r="AA456" s="113">
        <f t="shared" si="59"/>
        <v>649.98912550743694</v>
      </c>
    </row>
    <row r="457" spans="2:27" s="2" customFormat="1" ht="12" x14ac:dyDescent="0.2">
      <c r="B457" s="75">
        <v>415</v>
      </c>
      <c r="C457" s="75">
        <v>160.69999999999999</v>
      </c>
      <c r="D457" s="75">
        <v>1.345</v>
      </c>
      <c r="E457" s="75">
        <v>0.08</v>
      </c>
      <c r="F457" s="75">
        <v>2.3509000000000002</v>
      </c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96">
        <f t="shared" si="54"/>
        <v>416</v>
      </c>
      <c r="T457" s="112">
        <f t="shared" si="60"/>
        <v>41.200000000000017</v>
      </c>
      <c r="U457" s="113">
        <f t="shared" si="55"/>
        <v>1.3380000000000001</v>
      </c>
      <c r="V457" s="113">
        <f t="shared" si="56"/>
        <v>2.3578999999999999</v>
      </c>
      <c r="W457" s="114">
        <f t="shared" si="57"/>
        <v>9.2830708661417322E-2</v>
      </c>
      <c r="X457" s="115">
        <f t="shared" si="61"/>
        <v>2.3306316101611147E-2</v>
      </c>
      <c r="Y457" s="116">
        <f t="shared" si="62"/>
        <v>2069.4119779358421</v>
      </c>
      <c r="Z457" s="117">
        <f t="shared" si="58"/>
        <v>6.5929772058287517</v>
      </c>
      <c r="AA457" s="113">
        <f t="shared" si="59"/>
        <v>646.56047914374346</v>
      </c>
    </row>
    <row r="458" spans="2:27" s="2" customFormat="1" ht="12" x14ac:dyDescent="0.2">
      <c r="B458" s="75">
        <v>416</v>
      </c>
      <c r="C458" s="75">
        <v>160.80000000000001</v>
      </c>
      <c r="D458" s="75">
        <v>1.3380000000000001</v>
      </c>
      <c r="E458" s="75">
        <v>0.08</v>
      </c>
      <c r="F458" s="75">
        <v>2.3578999999999999</v>
      </c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96">
        <f t="shared" si="54"/>
        <v>417</v>
      </c>
      <c r="T458" s="112">
        <f t="shared" si="60"/>
        <v>41.300000000000011</v>
      </c>
      <c r="U458" s="113">
        <f t="shared" si="55"/>
        <v>1.33</v>
      </c>
      <c r="V458" s="113">
        <f t="shared" si="56"/>
        <v>2.3643999999999998</v>
      </c>
      <c r="W458" s="114">
        <f t="shared" si="57"/>
        <v>9.3086614173228346E-2</v>
      </c>
      <c r="X458" s="115">
        <f t="shared" si="61"/>
        <v>2.3370564396560243E-2</v>
      </c>
      <c r="Y458" s="116">
        <f t="shared" si="62"/>
        <v>2069.5481157443933</v>
      </c>
      <c r="Z458" s="117">
        <f t="shared" si="58"/>
        <v>6.5531262099320147</v>
      </c>
      <c r="AA458" s="113">
        <f t="shared" si="59"/>
        <v>642.65236931764389</v>
      </c>
    </row>
    <row r="459" spans="2:27" s="2" customFormat="1" ht="12" x14ac:dyDescent="0.2">
      <c r="B459" s="75">
        <v>417</v>
      </c>
      <c r="C459" s="75">
        <v>160.9</v>
      </c>
      <c r="D459" s="75">
        <v>1.33</v>
      </c>
      <c r="E459" s="75">
        <v>0.08</v>
      </c>
      <c r="F459" s="75">
        <v>2.3643999999999998</v>
      </c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96">
        <f t="shared" si="54"/>
        <v>418</v>
      </c>
      <c r="T459" s="112">
        <f t="shared" si="60"/>
        <v>41.400000000000006</v>
      </c>
      <c r="U459" s="113">
        <f t="shared" si="55"/>
        <v>1.3220000000000001</v>
      </c>
      <c r="V459" s="113">
        <f t="shared" si="56"/>
        <v>2.3704000000000001</v>
      </c>
      <c r="W459" s="114">
        <f t="shared" si="57"/>
        <v>9.3322834645669289E-2</v>
      </c>
      <c r="X459" s="115">
        <f t="shared" si="61"/>
        <v>2.3429870514974794E-2</v>
      </c>
      <c r="Y459" s="116">
        <f t="shared" si="62"/>
        <v>2069.6737973128861</v>
      </c>
      <c r="Z459" s="117">
        <f t="shared" si="58"/>
        <v>6.5133133624738422</v>
      </c>
      <c r="AA459" s="113">
        <f t="shared" si="59"/>
        <v>638.74800063487714</v>
      </c>
    </row>
    <row r="460" spans="2:27" s="2" customFormat="1" ht="12" x14ac:dyDescent="0.2">
      <c r="B460" s="75">
        <v>418</v>
      </c>
      <c r="C460" s="75">
        <v>161</v>
      </c>
      <c r="D460" s="75">
        <v>1.3220000000000001</v>
      </c>
      <c r="E460" s="75">
        <v>7.0000000000000007E-2</v>
      </c>
      <c r="F460" s="75">
        <v>2.3704000000000001</v>
      </c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96">
        <f t="shared" si="54"/>
        <v>419</v>
      </c>
      <c r="T460" s="112">
        <f t="shared" si="60"/>
        <v>41.5</v>
      </c>
      <c r="U460" s="113">
        <f t="shared" si="55"/>
        <v>1.3140000000000001</v>
      </c>
      <c r="V460" s="113">
        <f t="shared" si="56"/>
        <v>2.3774000000000002</v>
      </c>
      <c r="W460" s="114">
        <f t="shared" si="57"/>
        <v>9.3598425196850396E-2</v>
      </c>
      <c r="X460" s="115">
        <f t="shared" si="61"/>
        <v>2.3499060986458438E-2</v>
      </c>
      <c r="Y460" s="116">
        <f t="shared" si="62"/>
        <v>2069.8204451041297</v>
      </c>
      <c r="Z460" s="117">
        <f t="shared" si="58"/>
        <v>6.4734397767174068</v>
      </c>
      <c r="AA460" s="113">
        <f t="shared" si="59"/>
        <v>634.83767546507863</v>
      </c>
    </row>
    <row r="461" spans="2:27" s="2" customFormat="1" ht="12" x14ac:dyDescent="0.2">
      <c r="B461" s="75">
        <v>419</v>
      </c>
      <c r="C461" s="75">
        <v>161.1</v>
      </c>
      <c r="D461" s="75">
        <v>1.3140000000000001</v>
      </c>
      <c r="E461" s="75">
        <v>7.0000000000000007E-2</v>
      </c>
      <c r="F461" s="75">
        <v>2.3774000000000002</v>
      </c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96">
        <f t="shared" si="54"/>
        <v>420</v>
      </c>
      <c r="T461" s="112">
        <f t="shared" si="60"/>
        <v>41.599999999999994</v>
      </c>
      <c r="U461" s="113">
        <f t="shared" si="55"/>
        <v>1.306</v>
      </c>
      <c r="V461" s="113">
        <f t="shared" si="56"/>
        <v>2.3856000000000002</v>
      </c>
      <c r="W461" s="114">
        <f t="shared" si="57"/>
        <v>9.3921259842519686E-2</v>
      </c>
      <c r="X461" s="115">
        <f t="shared" si="61"/>
        <v>2.3580112681624989E-2</v>
      </c>
      <c r="Y461" s="116">
        <f t="shared" si="62"/>
        <v>2069.9922589497351</v>
      </c>
      <c r="Z461" s="117">
        <f t="shared" si="58"/>
        <v>6.4334936241533924</v>
      </c>
      <c r="AA461" s="113">
        <f t="shared" si="59"/>
        <v>630.92023380929618</v>
      </c>
    </row>
    <row r="462" spans="2:27" s="2" customFormat="1" ht="12" x14ac:dyDescent="0.2">
      <c r="B462" s="75">
        <v>420</v>
      </c>
      <c r="C462" s="75">
        <v>161.19999999999999</v>
      </c>
      <c r="D462" s="75">
        <v>1.306</v>
      </c>
      <c r="E462" s="75">
        <v>7.0000000000000007E-2</v>
      </c>
      <c r="F462" s="75">
        <v>2.3856000000000002</v>
      </c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96">
        <f t="shared" si="54"/>
        <v>421</v>
      </c>
      <c r="T462" s="112">
        <f t="shared" si="60"/>
        <v>41.700000000000017</v>
      </c>
      <c r="U462" s="113">
        <f t="shared" si="55"/>
        <v>1.298</v>
      </c>
      <c r="V462" s="113">
        <f t="shared" si="56"/>
        <v>2.3938999999999999</v>
      </c>
      <c r="W462" s="114">
        <f t="shared" si="57"/>
        <v>9.4248031496062992E-2</v>
      </c>
      <c r="X462" s="115">
        <f t="shared" si="61"/>
        <v>2.3662152812098446E-2</v>
      </c>
      <c r="Y462" s="116">
        <f t="shared" si="62"/>
        <v>2070.1661971366984</v>
      </c>
      <c r="Z462" s="117">
        <f t="shared" si="58"/>
        <v>6.3935475414035139</v>
      </c>
      <c r="AA462" s="113">
        <f t="shared" si="59"/>
        <v>627.00279900005046</v>
      </c>
    </row>
    <row r="463" spans="2:27" s="2" customFormat="1" ht="12" x14ac:dyDescent="0.2">
      <c r="B463" s="75">
        <v>421</v>
      </c>
      <c r="C463" s="75">
        <v>161.30000000000001</v>
      </c>
      <c r="D463" s="75">
        <v>1.298</v>
      </c>
      <c r="E463" s="75">
        <v>7.0000000000000007E-2</v>
      </c>
      <c r="F463" s="75">
        <v>2.3938999999999999</v>
      </c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96">
        <f t="shared" si="54"/>
        <v>422</v>
      </c>
      <c r="T463" s="112">
        <f t="shared" si="60"/>
        <v>41.800000000000011</v>
      </c>
      <c r="U463" s="113">
        <f t="shared" si="55"/>
        <v>1.29</v>
      </c>
      <c r="V463" s="113">
        <f t="shared" si="56"/>
        <v>2.4018999999999999</v>
      </c>
      <c r="W463" s="114">
        <f t="shared" si="57"/>
        <v>9.4562992125984249E-2</v>
      </c>
      <c r="X463" s="115">
        <f t="shared" si="61"/>
        <v>2.374122763665118E-2</v>
      </c>
      <c r="Y463" s="116">
        <f t="shared" si="62"/>
        <v>2070.3338760692391</v>
      </c>
      <c r="Z463" s="117">
        <f t="shared" si="58"/>
        <v>6.3536273796449638</v>
      </c>
      <c r="AA463" s="113">
        <f t="shared" si="59"/>
        <v>623.08790621211767</v>
      </c>
    </row>
    <row r="464" spans="2:27" s="2" customFormat="1" ht="12" x14ac:dyDescent="0.2">
      <c r="B464" s="75">
        <v>422</v>
      </c>
      <c r="C464" s="75">
        <v>161.4</v>
      </c>
      <c r="D464" s="75">
        <v>1.29</v>
      </c>
      <c r="E464" s="75">
        <v>7.0000000000000007E-2</v>
      </c>
      <c r="F464" s="75">
        <v>2.4018999999999999</v>
      </c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96">
        <f t="shared" si="54"/>
        <v>423</v>
      </c>
      <c r="T464" s="112">
        <f t="shared" si="60"/>
        <v>41.900000000000006</v>
      </c>
      <c r="U464" s="113">
        <f t="shared" si="55"/>
        <v>1.282</v>
      </c>
      <c r="V464" s="113">
        <f t="shared" si="56"/>
        <v>2.4087000000000001</v>
      </c>
      <c r="W464" s="114">
        <f t="shared" si="57"/>
        <v>9.4830708661417323E-2</v>
      </c>
      <c r="X464" s="115">
        <f t="shared" si="61"/>
        <v>2.3808441237521006E-2</v>
      </c>
      <c r="Y464" s="116">
        <f t="shared" si="62"/>
        <v>2070.4764245204774</v>
      </c>
      <c r="Z464" s="117">
        <f t="shared" si="58"/>
        <v>6.3137903166550684</v>
      </c>
      <c r="AA464" s="113">
        <f t="shared" si="59"/>
        <v>619.18116275915156</v>
      </c>
    </row>
    <row r="465" spans="2:27" s="2" customFormat="1" ht="12" x14ac:dyDescent="0.2">
      <c r="B465" s="75">
        <v>423</v>
      </c>
      <c r="C465" s="75">
        <v>161.5</v>
      </c>
      <c r="D465" s="75">
        <v>1.282</v>
      </c>
      <c r="E465" s="75">
        <v>7.0000000000000007E-2</v>
      </c>
      <c r="F465" s="75">
        <v>2.4087000000000001</v>
      </c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96">
        <f t="shared" si="54"/>
        <v>424</v>
      </c>
      <c r="T465" s="112">
        <f t="shared" si="60"/>
        <v>42</v>
      </c>
      <c r="U465" s="113">
        <f t="shared" si="55"/>
        <v>1.2749999999999999</v>
      </c>
      <c r="V465" s="113">
        <f t="shared" si="56"/>
        <v>2.4146000000000001</v>
      </c>
      <c r="W465" s="114">
        <f t="shared" si="57"/>
        <v>9.506299212598425E-2</v>
      </c>
      <c r="X465" s="115">
        <f t="shared" si="61"/>
        <v>2.3866758920628645E-2</v>
      </c>
      <c r="Y465" s="116">
        <f t="shared" si="62"/>
        <v>2070.600122170476</v>
      </c>
      <c r="Z465" s="117">
        <f t="shared" si="58"/>
        <v>6.2789405162266236</v>
      </c>
      <c r="AA465" s="113">
        <f t="shared" si="59"/>
        <v>615.76351046647289</v>
      </c>
    </row>
    <row r="466" spans="2:27" s="2" customFormat="1" ht="12" x14ac:dyDescent="0.2">
      <c r="B466" s="75">
        <v>424</v>
      </c>
      <c r="C466" s="75">
        <v>161.6</v>
      </c>
      <c r="D466" s="75">
        <v>1.2749999999999999</v>
      </c>
      <c r="E466" s="75">
        <v>7.0000000000000007E-2</v>
      </c>
      <c r="F466" s="75">
        <v>2.4146000000000001</v>
      </c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96">
        <f t="shared" si="54"/>
        <v>425</v>
      </c>
      <c r="T466" s="112">
        <f t="shared" si="60"/>
        <v>42.099999999999994</v>
      </c>
      <c r="U466" s="113">
        <f t="shared" si="55"/>
        <v>1.268</v>
      </c>
      <c r="V466" s="113">
        <f t="shared" si="56"/>
        <v>2.4205000000000001</v>
      </c>
      <c r="W466" s="114">
        <f t="shared" si="57"/>
        <v>9.529527559055119E-2</v>
      </c>
      <c r="X466" s="115">
        <f t="shared" si="61"/>
        <v>2.3925076603736287E-2</v>
      </c>
      <c r="Y466" s="116">
        <f t="shared" si="62"/>
        <v>2070.7238346016356</v>
      </c>
      <c r="Z466" s="117">
        <f t="shared" si="58"/>
        <v>6.2440948348321994</v>
      </c>
      <c r="AA466" s="113">
        <f t="shared" si="59"/>
        <v>612.34626211946647</v>
      </c>
    </row>
    <row r="467" spans="2:27" s="2" customFormat="1" ht="12" x14ac:dyDescent="0.2">
      <c r="B467" s="75">
        <v>425</v>
      </c>
      <c r="C467" s="75">
        <v>161.69999999999999</v>
      </c>
      <c r="D467" s="75">
        <v>1.268</v>
      </c>
      <c r="E467" s="75">
        <v>7.0000000000000007E-2</v>
      </c>
      <c r="F467" s="75">
        <v>2.4205000000000001</v>
      </c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96">
        <f t="shared" si="54"/>
        <v>426</v>
      </c>
      <c r="T467" s="112">
        <f t="shared" si="60"/>
        <v>42.200000000000017</v>
      </c>
      <c r="U467" s="113">
        <f t="shared" si="55"/>
        <v>1.2609999999999999</v>
      </c>
      <c r="V467" s="113">
        <f t="shared" si="56"/>
        <v>2.4262999999999999</v>
      </c>
      <c r="W467" s="114">
        <f t="shared" si="57"/>
        <v>9.5523622047244086E-2</v>
      </c>
      <c r="X467" s="115">
        <f t="shared" si="61"/>
        <v>2.3982405851537016E-2</v>
      </c>
      <c r="Y467" s="116">
        <f t="shared" si="62"/>
        <v>2070.8454646219884</v>
      </c>
      <c r="Z467" s="117">
        <f t="shared" si="58"/>
        <v>6.2092595607307528</v>
      </c>
      <c r="AA467" s="113">
        <f t="shared" si="59"/>
        <v>608.93003439548431</v>
      </c>
    </row>
    <row r="468" spans="2:27" s="2" customFormat="1" ht="12" x14ac:dyDescent="0.2">
      <c r="B468" s="75">
        <v>426</v>
      </c>
      <c r="C468" s="75">
        <v>161.80000000000001</v>
      </c>
      <c r="D468" s="75">
        <v>1.2609999999999999</v>
      </c>
      <c r="E468" s="75">
        <v>7.0000000000000007E-2</v>
      </c>
      <c r="F468" s="75">
        <v>2.4262999999999999</v>
      </c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96">
        <f t="shared" si="54"/>
        <v>427</v>
      </c>
      <c r="T468" s="112">
        <f t="shared" si="60"/>
        <v>42.300000000000011</v>
      </c>
      <c r="U468" s="113">
        <f t="shared" si="55"/>
        <v>1.254</v>
      </c>
      <c r="V468" s="113">
        <f t="shared" si="56"/>
        <v>2.4327999999999999</v>
      </c>
      <c r="W468" s="114">
        <f t="shared" si="57"/>
        <v>9.5779527559055111E-2</v>
      </c>
      <c r="X468" s="115">
        <f t="shared" si="61"/>
        <v>2.4046654146486112E-2</v>
      </c>
      <c r="Y468" s="116">
        <f t="shared" si="62"/>
        <v>2070.9817911080549</v>
      </c>
      <c r="Z468" s="117">
        <f t="shared" si="58"/>
        <v>6.174384562385959</v>
      </c>
      <c r="AA468" s="113">
        <f t="shared" si="59"/>
        <v>605.50991099205248</v>
      </c>
    </row>
    <row r="469" spans="2:27" s="2" customFormat="1" ht="12" x14ac:dyDescent="0.2">
      <c r="B469" s="75">
        <v>427</v>
      </c>
      <c r="C469" s="75">
        <v>161.9</v>
      </c>
      <c r="D469" s="75">
        <v>1.254</v>
      </c>
      <c r="E469" s="75">
        <v>7.0000000000000007E-2</v>
      </c>
      <c r="F469" s="75">
        <v>2.4327999999999999</v>
      </c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96">
        <f t="shared" si="54"/>
        <v>428</v>
      </c>
      <c r="T469" s="112">
        <f t="shared" si="60"/>
        <v>42.400000000000006</v>
      </c>
      <c r="U469" s="113">
        <f t="shared" si="55"/>
        <v>1.248</v>
      </c>
      <c r="V469" s="113">
        <f t="shared" si="56"/>
        <v>2.4397000000000002</v>
      </c>
      <c r="W469" s="114">
        <f t="shared" si="57"/>
        <v>9.6051181102362229E-2</v>
      </c>
      <c r="X469" s="115">
        <f t="shared" si="61"/>
        <v>2.4114856182662847E-2</v>
      </c>
      <c r="Y469" s="116">
        <f t="shared" si="62"/>
        <v>2071.1265265576449</v>
      </c>
      <c r="Z469" s="117">
        <f t="shared" si="58"/>
        <v>6.1444126357414044</v>
      </c>
      <c r="AA469" s="113">
        <f t="shared" si="59"/>
        <v>602.57062231454393</v>
      </c>
    </row>
    <row r="470" spans="2:27" s="2" customFormat="1" ht="12" x14ac:dyDescent="0.2">
      <c r="B470" s="75">
        <v>428</v>
      </c>
      <c r="C470" s="75">
        <v>162</v>
      </c>
      <c r="D470" s="75">
        <v>1.248</v>
      </c>
      <c r="E470" s="75">
        <v>7.0000000000000007E-2</v>
      </c>
      <c r="F470" s="75">
        <v>2.4397000000000002</v>
      </c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96">
        <f t="shared" si="54"/>
        <v>429</v>
      </c>
      <c r="T470" s="112">
        <f t="shared" si="60"/>
        <v>42.5</v>
      </c>
      <c r="U470" s="113">
        <f t="shared" si="55"/>
        <v>1.242</v>
      </c>
      <c r="V470" s="113">
        <f t="shared" si="56"/>
        <v>2.4472999999999998</v>
      </c>
      <c r="W470" s="114">
        <f t="shared" si="57"/>
        <v>9.6350393700787393E-2</v>
      </c>
      <c r="X470" s="115">
        <f t="shared" si="61"/>
        <v>2.4189977265987938E-2</v>
      </c>
      <c r="Y470" s="116">
        <f t="shared" si="62"/>
        <v>2071.2859687285113</v>
      </c>
      <c r="Z470" s="117">
        <f t="shared" si="58"/>
        <v>6.1144014835259037</v>
      </c>
      <c r="AA470" s="113">
        <f t="shared" si="59"/>
        <v>599.62748686142038</v>
      </c>
    </row>
    <row r="471" spans="2:27" s="2" customFormat="1" ht="12" x14ac:dyDescent="0.2">
      <c r="B471" s="75">
        <v>429</v>
      </c>
      <c r="C471" s="75">
        <v>162.1</v>
      </c>
      <c r="D471" s="75">
        <v>1.242</v>
      </c>
      <c r="E471" s="75">
        <v>7.0000000000000007E-2</v>
      </c>
      <c r="F471" s="75">
        <v>2.4472999999999998</v>
      </c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96">
        <f t="shared" si="54"/>
        <v>430</v>
      </c>
      <c r="T471" s="112">
        <f t="shared" si="60"/>
        <v>42.599999999999994</v>
      </c>
      <c r="U471" s="113">
        <f t="shared" si="55"/>
        <v>1.236</v>
      </c>
      <c r="V471" s="113">
        <f t="shared" si="56"/>
        <v>2.4550999999999998</v>
      </c>
      <c r="W471" s="114">
        <f t="shared" si="57"/>
        <v>9.6657480314960645E-2</v>
      </c>
      <c r="X471" s="115">
        <f t="shared" si="61"/>
        <v>2.4267075219926854E-2</v>
      </c>
      <c r="Y471" s="116">
        <f t="shared" si="62"/>
        <v>2071.4496322742993</v>
      </c>
      <c r="Z471" s="117">
        <f t="shared" si="58"/>
        <v>6.08438255202097</v>
      </c>
      <c r="AA471" s="113">
        <f t="shared" si="59"/>
        <v>596.68358850847994</v>
      </c>
    </row>
    <row r="472" spans="2:27" s="2" customFormat="1" ht="12" x14ac:dyDescent="0.2">
      <c r="B472" s="75">
        <v>430</v>
      </c>
      <c r="C472" s="75">
        <v>162.19999999999999</v>
      </c>
      <c r="D472" s="75">
        <v>1.236</v>
      </c>
      <c r="E472" s="75">
        <v>7.0000000000000007E-2</v>
      </c>
      <c r="F472" s="75">
        <v>2.4550999999999998</v>
      </c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96">
        <f t="shared" si="54"/>
        <v>431</v>
      </c>
      <c r="T472" s="112">
        <f t="shared" si="60"/>
        <v>42.700000000000017</v>
      </c>
      <c r="U472" s="113">
        <f t="shared" si="55"/>
        <v>1.2290000000000001</v>
      </c>
      <c r="V472" s="113">
        <f t="shared" si="56"/>
        <v>2.4622999999999999</v>
      </c>
      <c r="W472" s="114">
        <f t="shared" si="57"/>
        <v>9.6940944881889771E-2</v>
      </c>
      <c r="X472" s="115">
        <f t="shared" si="61"/>
        <v>2.4338242562024315E-2</v>
      </c>
      <c r="Y472" s="116">
        <f t="shared" si="62"/>
        <v>2071.6007292743548</v>
      </c>
      <c r="Z472" s="117">
        <f t="shared" si="58"/>
        <v>6.0494828095517112</v>
      </c>
      <c r="AA472" s="113">
        <f t="shared" si="59"/>
        <v>593.26103849678452</v>
      </c>
    </row>
    <row r="473" spans="2:27" s="2" customFormat="1" ht="12" x14ac:dyDescent="0.2">
      <c r="B473" s="75">
        <v>431</v>
      </c>
      <c r="C473" s="75">
        <v>162.30000000000001</v>
      </c>
      <c r="D473" s="75">
        <v>1.2290000000000001</v>
      </c>
      <c r="E473" s="75">
        <v>7.0000000000000007E-2</v>
      </c>
      <c r="F473" s="75">
        <v>2.4622999999999999</v>
      </c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96">
        <f t="shared" si="54"/>
        <v>432</v>
      </c>
      <c r="T473" s="112">
        <f t="shared" si="60"/>
        <v>42.800000000000011</v>
      </c>
      <c r="U473" s="113">
        <f t="shared" si="55"/>
        <v>1.2230000000000001</v>
      </c>
      <c r="V473" s="113">
        <f t="shared" si="56"/>
        <v>2.4691999999999998</v>
      </c>
      <c r="W473" s="114">
        <f t="shared" si="57"/>
        <v>9.7212598425196847E-2</v>
      </c>
      <c r="X473" s="115">
        <f t="shared" si="61"/>
        <v>2.4406444598201047E-2</v>
      </c>
      <c r="Y473" s="116">
        <f t="shared" si="62"/>
        <v>2071.7455512518059</v>
      </c>
      <c r="Z473" s="117">
        <f t="shared" si="58"/>
        <v>6.0195283115075204</v>
      </c>
      <c r="AA473" s="113">
        <f t="shared" si="59"/>
        <v>590.32345900828875</v>
      </c>
    </row>
    <row r="474" spans="2:27" s="2" customFormat="1" ht="12" x14ac:dyDescent="0.2">
      <c r="B474" s="75">
        <v>432</v>
      </c>
      <c r="C474" s="75">
        <v>162.4</v>
      </c>
      <c r="D474" s="75">
        <v>1.2230000000000001</v>
      </c>
      <c r="E474" s="75">
        <v>7.0000000000000007E-2</v>
      </c>
      <c r="F474" s="75">
        <v>2.4691999999999998</v>
      </c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96">
        <f t="shared" si="54"/>
        <v>433</v>
      </c>
      <c r="T474" s="112">
        <f t="shared" si="60"/>
        <v>42.900000000000006</v>
      </c>
      <c r="U474" s="113">
        <f t="shared" si="55"/>
        <v>1.216</v>
      </c>
      <c r="V474" s="113">
        <f t="shared" si="56"/>
        <v>2.4754999999999998</v>
      </c>
      <c r="W474" s="114">
        <f t="shared" si="57"/>
        <v>9.7460629921259839E-2</v>
      </c>
      <c r="X474" s="115">
        <f t="shared" si="61"/>
        <v>2.4468716022536321E-2</v>
      </c>
      <c r="Y474" s="116">
        <f t="shared" si="62"/>
        <v>2071.8777976989013</v>
      </c>
      <c r="Z474" s="117">
        <f t="shared" si="58"/>
        <v>5.9846927332159101</v>
      </c>
      <c r="AA474" s="113">
        <f t="shared" si="59"/>
        <v>586.90720145296757</v>
      </c>
    </row>
    <row r="475" spans="2:27" s="2" customFormat="1" ht="12" x14ac:dyDescent="0.2">
      <c r="B475" s="75">
        <v>433</v>
      </c>
      <c r="C475" s="75">
        <v>162.5</v>
      </c>
      <c r="D475" s="75">
        <v>1.216</v>
      </c>
      <c r="E475" s="75">
        <v>7.0000000000000007E-2</v>
      </c>
      <c r="F475" s="75">
        <v>2.4754999999999998</v>
      </c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96">
        <f t="shared" si="54"/>
        <v>434</v>
      </c>
      <c r="T475" s="112">
        <f t="shared" si="60"/>
        <v>43</v>
      </c>
      <c r="U475" s="113">
        <f t="shared" si="55"/>
        <v>1.2110000000000001</v>
      </c>
      <c r="V475" s="113">
        <f t="shared" si="56"/>
        <v>2.4815999999999998</v>
      </c>
      <c r="W475" s="114">
        <f t="shared" si="57"/>
        <v>9.7700787401574785E-2</v>
      </c>
      <c r="X475" s="115">
        <f t="shared" si="61"/>
        <v>2.4529010576257781E-2</v>
      </c>
      <c r="Y475" s="116">
        <f t="shared" si="62"/>
        <v>2072.005861935083</v>
      </c>
      <c r="Z475" s="117">
        <f t="shared" si="58"/>
        <v>5.9597162473601557</v>
      </c>
      <c r="AA475" s="113">
        <f t="shared" si="59"/>
        <v>584.45780595863062</v>
      </c>
    </row>
    <row r="476" spans="2:27" s="2" customFormat="1" ht="12" x14ac:dyDescent="0.2">
      <c r="B476" s="75">
        <v>434</v>
      </c>
      <c r="C476" s="75">
        <v>162.6</v>
      </c>
      <c r="D476" s="75">
        <v>1.2110000000000001</v>
      </c>
      <c r="E476" s="75">
        <v>7.0000000000000007E-2</v>
      </c>
      <c r="F476" s="75">
        <v>2.4815999999999998</v>
      </c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96">
        <f t="shared" si="54"/>
        <v>435</v>
      </c>
      <c r="T476" s="112">
        <f t="shared" si="60"/>
        <v>43.099999999999994</v>
      </c>
      <c r="U476" s="113">
        <f t="shared" si="55"/>
        <v>1.2050000000000001</v>
      </c>
      <c r="V476" s="113">
        <f t="shared" si="56"/>
        <v>2.4872999999999998</v>
      </c>
      <c r="W476" s="114">
        <f t="shared" si="57"/>
        <v>9.7925196850393706E-2</v>
      </c>
      <c r="X476" s="115">
        <f t="shared" si="61"/>
        <v>2.4585351388751606E-2</v>
      </c>
      <c r="Y476" s="116">
        <f t="shared" si="62"/>
        <v>2072.1255428255836</v>
      </c>
      <c r="Z476" s="117">
        <f t="shared" si="58"/>
        <v>5.9298458254825261</v>
      </c>
      <c r="AA476" s="113">
        <f t="shared" si="59"/>
        <v>581.52847165661728</v>
      </c>
    </row>
    <row r="477" spans="2:27" s="2" customFormat="1" ht="12" x14ac:dyDescent="0.2">
      <c r="B477" s="75">
        <v>435</v>
      </c>
      <c r="C477" s="75">
        <v>162.69999999999999</v>
      </c>
      <c r="D477" s="75">
        <v>1.2050000000000001</v>
      </c>
      <c r="E477" s="75">
        <v>7.0000000000000007E-2</v>
      </c>
      <c r="F477" s="75">
        <v>2.4872999999999998</v>
      </c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96">
        <f t="shared" si="54"/>
        <v>436</v>
      </c>
      <c r="T477" s="112">
        <f t="shared" si="60"/>
        <v>43.200000000000017</v>
      </c>
      <c r="U477" s="113">
        <f t="shared" si="55"/>
        <v>1.2</v>
      </c>
      <c r="V477" s="113">
        <f t="shared" si="56"/>
        <v>2.4931999999999999</v>
      </c>
      <c r="W477" s="114">
        <f t="shared" si="57"/>
        <v>9.8157480314960632E-2</v>
      </c>
      <c r="X477" s="115">
        <f t="shared" si="61"/>
        <v>2.4643669071859244E-2</v>
      </c>
      <c r="Y477" s="116">
        <f t="shared" si="62"/>
        <v>2072.2494376083764</v>
      </c>
      <c r="Z477" s="117">
        <f t="shared" si="58"/>
        <v>5.9048875960233183</v>
      </c>
      <c r="AA477" s="113">
        <f t="shared" si="59"/>
        <v>579.08086653165822</v>
      </c>
    </row>
    <row r="478" spans="2:27" s="2" customFormat="1" ht="12" x14ac:dyDescent="0.2">
      <c r="B478" s="75">
        <v>436</v>
      </c>
      <c r="C478" s="75">
        <v>162.80000000000001</v>
      </c>
      <c r="D478" s="75">
        <v>1.2</v>
      </c>
      <c r="E478" s="75">
        <v>7.0000000000000007E-2</v>
      </c>
      <c r="F478" s="75">
        <v>2.4931999999999999</v>
      </c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96">
        <f t="shared" si="54"/>
        <v>437</v>
      </c>
      <c r="T478" s="112">
        <f t="shared" si="60"/>
        <v>43.300000000000011</v>
      </c>
      <c r="U478" s="113">
        <f t="shared" si="55"/>
        <v>1.194</v>
      </c>
      <c r="V478" s="113">
        <f t="shared" si="56"/>
        <v>2.4990000000000001</v>
      </c>
      <c r="W478" s="114">
        <f t="shared" si="57"/>
        <v>9.8385826771653542E-2</v>
      </c>
      <c r="X478" s="115">
        <f t="shared" si="61"/>
        <v>2.4700998319659977E-2</v>
      </c>
      <c r="Y478" s="116">
        <f t="shared" si="62"/>
        <v>2072.3712469215293</v>
      </c>
      <c r="Z478" s="117">
        <f t="shared" si="58"/>
        <v>5.8750178174330827</v>
      </c>
      <c r="AA478" s="113">
        <f t="shared" si="59"/>
        <v>576.15159531559118</v>
      </c>
    </row>
    <row r="479" spans="2:27" s="2" customFormat="1" ht="12" x14ac:dyDescent="0.2">
      <c r="B479" s="75">
        <v>437</v>
      </c>
      <c r="C479" s="75">
        <v>162.9</v>
      </c>
      <c r="D479" s="75">
        <v>1.194</v>
      </c>
      <c r="E479" s="75">
        <v>7.0000000000000007E-2</v>
      </c>
      <c r="F479" s="75">
        <v>2.4990000000000001</v>
      </c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96">
        <f t="shared" si="54"/>
        <v>438</v>
      </c>
      <c r="T479" s="112">
        <f t="shared" si="60"/>
        <v>43.400000000000006</v>
      </c>
      <c r="U479" s="113">
        <f t="shared" si="55"/>
        <v>1.1890000000000001</v>
      </c>
      <c r="V479" s="113">
        <f t="shared" si="56"/>
        <v>2.5055999999999998</v>
      </c>
      <c r="W479" s="114">
        <f t="shared" si="57"/>
        <v>9.8645669291338584E-2</v>
      </c>
      <c r="X479" s="115">
        <f t="shared" si="61"/>
        <v>2.4766235049915982E-2</v>
      </c>
      <c r="Y479" s="116">
        <f t="shared" si="62"/>
        <v>2072.5098749396361</v>
      </c>
      <c r="Z479" s="117">
        <f t="shared" si="58"/>
        <v>5.8500242370874744</v>
      </c>
      <c r="AA479" s="113">
        <f t="shared" si="59"/>
        <v>573.70052339781057</v>
      </c>
    </row>
    <row r="480" spans="2:27" s="2" customFormat="1" ht="12" x14ac:dyDescent="0.2">
      <c r="B480" s="75">
        <v>438</v>
      </c>
      <c r="C480" s="75">
        <v>163</v>
      </c>
      <c r="D480" s="75">
        <v>1.1890000000000001</v>
      </c>
      <c r="E480" s="75">
        <v>7.0000000000000007E-2</v>
      </c>
      <c r="F480" s="75">
        <v>2.5055999999999998</v>
      </c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96">
        <f t="shared" si="54"/>
        <v>439</v>
      </c>
      <c r="T480" s="112">
        <f t="shared" si="60"/>
        <v>43.5</v>
      </c>
      <c r="U480" s="113">
        <f t="shared" si="55"/>
        <v>1.1830000000000001</v>
      </c>
      <c r="V480" s="113">
        <f t="shared" si="56"/>
        <v>2.5127999999999999</v>
      </c>
      <c r="W480" s="114">
        <f t="shared" si="57"/>
        <v>9.8929133858267723E-2</v>
      </c>
      <c r="X480" s="115">
        <f t="shared" si="61"/>
        <v>2.4837402392013441E-2</v>
      </c>
      <c r="Y480" s="116">
        <f t="shared" si="62"/>
        <v>2072.6611266587156</v>
      </c>
      <c r="Z480" s="117">
        <f t="shared" si="58"/>
        <v>5.8200787600269885</v>
      </c>
      <c r="AA480" s="113">
        <f t="shared" si="59"/>
        <v>570.76382857967917</v>
      </c>
    </row>
    <row r="481" spans="2:27" s="2" customFormat="1" ht="12" x14ac:dyDescent="0.2">
      <c r="B481" s="75">
        <v>439</v>
      </c>
      <c r="C481" s="75">
        <v>163.1</v>
      </c>
      <c r="D481" s="75">
        <v>1.1830000000000001</v>
      </c>
      <c r="E481" s="75">
        <v>7.0000000000000007E-2</v>
      </c>
      <c r="F481" s="75">
        <v>2.5127999999999999</v>
      </c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96">
        <f t="shared" si="54"/>
        <v>440</v>
      </c>
      <c r="T481" s="112">
        <f t="shared" si="60"/>
        <v>43.599999999999994</v>
      </c>
      <c r="U481" s="113">
        <f t="shared" si="55"/>
        <v>1.1779999999999999</v>
      </c>
      <c r="V481" s="113">
        <f t="shared" si="56"/>
        <v>2.5202</v>
      </c>
      <c r="W481" s="114">
        <f t="shared" si="57"/>
        <v>9.9220472440944896E-2</v>
      </c>
      <c r="X481" s="115">
        <f t="shared" si="61"/>
        <v>2.491054660472472E-2</v>
      </c>
      <c r="Y481" s="116">
        <f t="shared" si="62"/>
        <v>2072.8166028212345</v>
      </c>
      <c r="Z481" s="117">
        <f t="shared" si="58"/>
        <v>5.7950452459956256</v>
      </c>
      <c r="AA481" s="113">
        <f t="shared" si="59"/>
        <v>568.30884044283869</v>
      </c>
    </row>
    <row r="482" spans="2:27" s="2" customFormat="1" ht="12" x14ac:dyDescent="0.2">
      <c r="B482" s="75">
        <v>440</v>
      </c>
      <c r="C482" s="75">
        <v>163.19999999999999</v>
      </c>
      <c r="D482" s="75">
        <v>1.1779999999999999</v>
      </c>
      <c r="E482" s="75">
        <v>7.0000000000000007E-2</v>
      </c>
      <c r="F482" s="75">
        <v>2.5202</v>
      </c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96">
        <f t="shared" si="54"/>
        <v>441</v>
      </c>
      <c r="T482" s="112">
        <f t="shared" si="60"/>
        <v>43.700000000000017</v>
      </c>
      <c r="U482" s="113">
        <f t="shared" si="55"/>
        <v>1.173</v>
      </c>
      <c r="V482" s="113">
        <f t="shared" si="56"/>
        <v>2.5268000000000002</v>
      </c>
      <c r="W482" s="114">
        <f t="shared" si="57"/>
        <v>9.9480314960629923E-2</v>
      </c>
      <c r="X482" s="115">
        <f t="shared" si="61"/>
        <v>2.4975783334980725E-2</v>
      </c>
      <c r="Y482" s="116">
        <f t="shared" si="62"/>
        <v>2072.9552904305033</v>
      </c>
      <c r="Z482" s="117">
        <f t="shared" si="58"/>
        <v>5.7700622175579905</v>
      </c>
      <c r="AA482" s="113">
        <f t="shared" si="59"/>
        <v>565.85880333019429</v>
      </c>
    </row>
    <row r="483" spans="2:27" s="2" customFormat="1" ht="12" x14ac:dyDescent="0.2">
      <c r="B483" s="75">
        <v>441</v>
      </c>
      <c r="C483" s="75">
        <v>163.30000000000001</v>
      </c>
      <c r="D483" s="75">
        <v>1.173</v>
      </c>
      <c r="E483" s="75">
        <v>7.0000000000000007E-2</v>
      </c>
      <c r="F483" s="75">
        <v>2.5268000000000002</v>
      </c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96">
        <f t="shared" si="54"/>
        <v>442</v>
      </c>
      <c r="T483" s="112">
        <f t="shared" si="60"/>
        <v>43.800000000000011</v>
      </c>
      <c r="U483" s="113">
        <f t="shared" si="55"/>
        <v>1.1679999999999999</v>
      </c>
      <c r="V483" s="113">
        <f t="shared" si="56"/>
        <v>2.5329999999999999</v>
      </c>
      <c r="W483" s="114">
        <f t="shared" si="57"/>
        <v>9.9724409448818899E-2</v>
      </c>
      <c r="X483" s="115">
        <f t="shared" si="61"/>
        <v>2.5037066324009094E-2</v>
      </c>
      <c r="Y483" s="116">
        <f t="shared" si="62"/>
        <v>2073.0855896366907</v>
      </c>
      <c r="Z483" s="117">
        <f t="shared" si="58"/>
        <v>5.7451057783326984</v>
      </c>
      <c r="AA483" s="113">
        <f t="shared" si="59"/>
        <v>563.41137377000086</v>
      </c>
    </row>
    <row r="484" spans="2:27" s="2" customFormat="1" ht="12" x14ac:dyDescent="0.2">
      <c r="B484" s="75">
        <v>442</v>
      </c>
      <c r="C484" s="75">
        <v>163.4</v>
      </c>
      <c r="D484" s="75">
        <v>1.1679999999999999</v>
      </c>
      <c r="E484" s="75">
        <v>7.0000000000000007E-2</v>
      </c>
      <c r="F484" s="75">
        <v>2.5329999999999999</v>
      </c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96">
        <f t="shared" si="54"/>
        <v>443</v>
      </c>
      <c r="T484" s="112">
        <f t="shared" si="60"/>
        <v>43.900000000000006</v>
      </c>
      <c r="U484" s="113">
        <f t="shared" si="55"/>
        <v>1.163</v>
      </c>
      <c r="V484" s="113">
        <f t="shared" si="56"/>
        <v>2.5386000000000002</v>
      </c>
      <c r="W484" s="114">
        <f t="shared" si="57"/>
        <v>9.9944881889763776E-2</v>
      </c>
      <c r="X484" s="115">
        <f t="shared" si="61"/>
        <v>2.5092418701196009E-2</v>
      </c>
      <c r="Y484" s="116">
        <f t="shared" si="62"/>
        <v>2073.2032933223522</v>
      </c>
      <c r="Z484" s="117">
        <f t="shared" si="58"/>
        <v>5.7201872282363215</v>
      </c>
      <c r="AA484" s="113">
        <f t="shared" si="59"/>
        <v>560.96765992314624</v>
      </c>
    </row>
    <row r="485" spans="2:27" s="2" customFormat="1" ht="12" x14ac:dyDescent="0.2">
      <c r="B485" s="75">
        <v>443</v>
      </c>
      <c r="C485" s="75">
        <v>163.5</v>
      </c>
      <c r="D485" s="75">
        <v>1.163</v>
      </c>
      <c r="E485" s="75">
        <v>7.0000000000000007E-2</v>
      </c>
      <c r="F485" s="75">
        <v>2.5386000000000002</v>
      </c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96">
        <f t="shared" si="54"/>
        <v>444</v>
      </c>
      <c r="T485" s="112">
        <f t="shared" si="60"/>
        <v>44</v>
      </c>
      <c r="U485" s="113">
        <f t="shared" si="55"/>
        <v>1.157</v>
      </c>
      <c r="V485" s="113">
        <f t="shared" si="56"/>
        <v>2.5445000000000002</v>
      </c>
      <c r="W485" s="114">
        <f t="shared" si="57"/>
        <v>0.10017716535433073</v>
      </c>
      <c r="X485" s="115">
        <f t="shared" si="61"/>
        <v>2.5150736384303648E-2</v>
      </c>
      <c r="Y485" s="116">
        <f t="shared" si="62"/>
        <v>2073.3273170224152</v>
      </c>
      <c r="Z485" s="117">
        <f t="shared" si="58"/>
        <v>5.6903359653522818</v>
      </c>
      <c r="AA485" s="113">
        <f t="shared" si="59"/>
        <v>558.04020450645112</v>
      </c>
    </row>
    <row r="486" spans="2:27" s="2" customFormat="1" ht="12" x14ac:dyDescent="0.2">
      <c r="B486" s="75">
        <v>444</v>
      </c>
      <c r="C486" s="75">
        <v>163.6</v>
      </c>
      <c r="D486" s="75">
        <v>1.157</v>
      </c>
      <c r="E486" s="75">
        <v>7.0000000000000007E-2</v>
      </c>
      <c r="F486" s="75">
        <v>2.5445000000000002</v>
      </c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96">
        <f t="shared" si="54"/>
        <v>445</v>
      </c>
      <c r="T486" s="112">
        <f t="shared" si="60"/>
        <v>44.099999999999994</v>
      </c>
      <c r="U486" s="113">
        <f t="shared" si="55"/>
        <v>1.1519999999999999</v>
      </c>
      <c r="V486" s="113">
        <f t="shared" si="56"/>
        <v>2.5507</v>
      </c>
      <c r="W486" s="114">
        <f t="shared" si="57"/>
        <v>0.10042125984251969</v>
      </c>
      <c r="X486" s="115">
        <f t="shared" si="61"/>
        <v>2.5212019373332013E-2</v>
      </c>
      <c r="Y486" s="116">
        <f t="shared" si="62"/>
        <v>2073.4576630030251</v>
      </c>
      <c r="Z486" s="117">
        <f t="shared" si="58"/>
        <v>5.6653888862079267</v>
      </c>
      <c r="AA486" s="113">
        <f t="shared" si="59"/>
        <v>555.59369287122945</v>
      </c>
    </row>
    <row r="487" spans="2:27" s="2" customFormat="1" ht="12" x14ac:dyDescent="0.2">
      <c r="B487" s="75">
        <v>445</v>
      </c>
      <c r="C487" s="75">
        <v>163.69999999999999</v>
      </c>
      <c r="D487" s="75">
        <v>1.1519999999999999</v>
      </c>
      <c r="E487" s="75">
        <v>7.0000000000000007E-2</v>
      </c>
      <c r="F487" s="75">
        <v>2.5507</v>
      </c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96">
        <f t="shared" si="54"/>
        <v>446</v>
      </c>
      <c r="T487" s="112">
        <f t="shared" si="60"/>
        <v>44.200000000000017</v>
      </c>
      <c r="U487" s="113">
        <f t="shared" si="55"/>
        <v>1.1459999999999999</v>
      </c>
      <c r="V487" s="113">
        <f t="shared" si="56"/>
        <v>2.5567000000000002</v>
      </c>
      <c r="W487" s="114">
        <f t="shared" si="57"/>
        <v>0.10065748031496065</v>
      </c>
      <c r="X487" s="115">
        <f t="shared" si="61"/>
        <v>2.5271325491746568E-2</v>
      </c>
      <c r="Y487" s="116">
        <f t="shared" si="62"/>
        <v>2073.5838198802212</v>
      </c>
      <c r="Z487" s="117">
        <f t="shared" si="58"/>
        <v>5.6355387652836804</v>
      </c>
      <c r="AA487" s="113">
        <f t="shared" si="59"/>
        <v>552.66634944431507</v>
      </c>
    </row>
    <row r="488" spans="2:27" s="2" customFormat="1" ht="12" x14ac:dyDescent="0.2">
      <c r="B488" s="75">
        <v>446</v>
      </c>
      <c r="C488" s="75">
        <v>163.80000000000001</v>
      </c>
      <c r="D488" s="75">
        <v>1.1459999999999999</v>
      </c>
      <c r="E488" s="75">
        <v>0.06</v>
      </c>
      <c r="F488" s="75">
        <v>2.5567000000000002</v>
      </c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96">
        <f t="shared" si="54"/>
        <v>447</v>
      </c>
      <c r="T488" s="112">
        <f t="shared" si="60"/>
        <v>44.300000000000011</v>
      </c>
      <c r="U488" s="113">
        <f t="shared" si="55"/>
        <v>1.141</v>
      </c>
      <c r="V488" s="113">
        <f t="shared" si="56"/>
        <v>2.5625</v>
      </c>
      <c r="W488" s="114">
        <f t="shared" si="57"/>
        <v>0.10088582677165354</v>
      </c>
      <c r="X488" s="115">
        <f t="shared" si="61"/>
        <v>2.5328654739547297E-2</v>
      </c>
      <c r="Y488" s="116">
        <f t="shared" si="62"/>
        <v>2073.7057861216867</v>
      </c>
      <c r="Z488" s="117">
        <f t="shared" si="58"/>
        <v>5.6106208883950428</v>
      </c>
      <c r="AA488" s="113">
        <f t="shared" si="59"/>
        <v>550.22270161763686</v>
      </c>
    </row>
    <row r="489" spans="2:27" s="2" customFormat="1" ht="12" x14ac:dyDescent="0.2">
      <c r="B489" s="75">
        <v>447</v>
      </c>
      <c r="C489" s="75">
        <v>163.9</v>
      </c>
      <c r="D489" s="75">
        <v>1.141</v>
      </c>
      <c r="E489" s="75">
        <v>0.06</v>
      </c>
      <c r="F489" s="75">
        <v>2.5625</v>
      </c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96">
        <f t="shared" si="54"/>
        <v>448</v>
      </c>
      <c r="T489" s="112">
        <f t="shared" si="60"/>
        <v>44.400000000000006</v>
      </c>
      <c r="U489" s="113">
        <f t="shared" si="55"/>
        <v>1.135</v>
      </c>
      <c r="V489" s="113">
        <f t="shared" si="56"/>
        <v>2.5676000000000001</v>
      </c>
      <c r="W489" s="114">
        <f t="shared" si="57"/>
        <v>0.10108661417322834</v>
      </c>
      <c r="X489" s="115">
        <f t="shared" si="61"/>
        <v>2.5379064940199664E-2</v>
      </c>
      <c r="Y489" s="116">
        <f t="shared" si="62"/>
        <v>2073.8130441550534</v>
      </c>
      <c r="Z489" s="117">
        <f t="shared" si="58"/>
        <v>5.5808285286948331</v>
      </c>
      <c r="AA489" s="113">
        <f t="shared" si="59"/>
        <v>547.30102272186264</v>
      </c>
    </row>
    <row r="490" spans="2:27" s="2" customFormat="1" ht="12" x14ac:dyDescent="0.2">
      <c r="B490" s="75">
        <v>448</v>
      </c>
      <c r="C490" s="75">
        <v>164</v>
      </c>
      <c r="D490" s="75">
        <v>1.135</v>
      </c>
      <c r="E490" s="75">
        <v>0.06</v>
      </c>
      <c r="F490" s="75">
        <v>2.5676000000000001</v>
      </c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96">
        <f t="shared" ref="S490:S553" si="63">B491</f>
        <v>449</v>
      </c>
      <c r="T490" s="112">
        <f t="shared" si="60"/>
        <v>44.5</v>
      </c>
      <c r="U490" s="113">
        <f t="shared" ref="U490:U553" si="64">D491</f>
        <v>1.1299999999999999</v>
      </c>
      <c r="V490" s="113">
        <f t="shared" ref="V490:V553" si="65">F491</f>
        <v>2.5726</v>
      </c>
      <c r="W490" s="114">
        <f t="shared" ref="W490:W553" si="66">+CONVERT(V490,"mm","in")</f>
        <v>0.10128346456692915</v>
      </c>
      <c r="X490" s="115">
        <f t="shared" si="61"/>
        <v>2.5428486705545122E-2</v>
      </c>
      <c r="Y490" s="116">
        <f t="shared" si="62"/>
        <v>2073.9182098614592</v>
      </c>
      <c r="Z490" s="117">
        <f t="shared" ref="Z490:Z553" si="67">+AA490*0.010197</f>
        <v>5.5559616310855997</v>
      </c>
      <c r="AA490" s="113">
        <f t="shared" ref="AA490:AA553" si="68">+(U490*1000/Y490)*1000</f>
        <v>544.86237433417671</v>
      </c>
    </row>
    <row r="491" spans="2:27" s="2" customFormat="1" ht="12" x14ac:dyDescent="0.2">
      <c r="B491" s="75">
        <v>449</v>
      </c>
      <c r="C491" s="75">
        <v>164.1</v>
      </c>
      <c r="D491" s="75">
        <v>1.1299999999999999</v>
      </c>
      <c r="E491" s="75">
        <v>0.06</v>
      </c>
      <c r="F491" s="75">
        <v>2.5726</v>
      </c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96">
        <f t="shared" si="63"/>
        <v>450</v>
      </c>
      <c r="T491" s="112">
        <f t="shared" ref="T491:T554" si="69">T490+(C492-C491)</f>
        <v>44.599999999999994</v>
      </c>
      <c r="U491" s="113">
        <f t="shared" si="64"/>
        <v>1.1240000000000001</v>
      </c>
      <c r="V491" s="113">
        <f t="shared" si="65"/>
        <v>2.5781000000000001</v>
      </c>
      <c r="W491" s="114">
        <f t="shared" si="66"/>
        <v>0.10150000000000001</v>
      </c>
      <c r="X491" s="115">
        <f t="shared" ref="X491:X554" si="70">+V491/($Q$24)</f>
        <v>2.5482850647425125E-2</v>
      </c>
      <c r="Y491" s="116">
        <f t="shared" ref="Y491:Y554" si="71">$Q$26/((1-X491))</f>
        <v>2074.0339044586244</v>
      </c>
      <c r="Z491" s="117">
        <f t="shared" si="67"/>
        <v>5.5261526705812081</v>
      </c>
      <c r="AA491" s="113">
        <f t="shared" si="68"/>
        <v>541.93906742975469</v>
      </c>
    </row>
    <row r="492" spans="2:27" s="2" customFormat="1" ht="12" x14ac:dyDescent="0.2">
      <c r="B492" s="75">
        <v>450</v>
      </c>
      <c r="C492" s="75">
        <v>164.2</v>
      </c>
      <c r="D492" s="75">
        <v>1.1240000000000001</v>
      </c>
      <c r="E492" s="75">
        <v>0.06</v>
      </c>
      <c r="F492" s="75">
        <v>2.5781000000000001</v>
      </c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96">
        <f t="shared" si="63"/>
        <v>451</v>
      </c>
      <c r="T492" s="112">
        <f t="shared" si="69"/>
        <v>44.700000000000017</v>
      </c>
      <c r="U492" s="113">
        <f t="shared" si="64"/>
        <v>1.119</v>
      </c>
      <c r="V492" s="113">
        <f t="shared" si="65"/>
        <v>2.5840000000000001</v>
      </c>
      <c r="W492" s="114">
        <f t="shared" si="66"/>
        <v>0.10173228346456693</v>
      </c>
      <c r="X492" s="115">
        <f t="shared" si="70"/>
        <v>2.5541168330532767E-2</v>
      </c>
      <c r="Y492" s="116">
        <f t="shared" si="71"/>
        <v>2074.1580275596357</v>
      </c>
      <c r="Z492" s="117">
        <f t="shared" si="67"/>
        <v>5.5012409124029142</v>
      </c>
      <c r="AA492" s="113">
        <f t="shared" si="68"/>
        <v>539.4960196531249</v>
      </c>
    </row>
    <row r="493" spans="2:27" s="2" customFormat="1" ht="12" x14ac:dyDescent="0.2">
      <c r="B493" s="75">
        <v>451</v>
      </c>
      <c r="C493" s="75">
        <v>164.3</v>
      </c>
      <c r="D493" s="75">
        <v>1.119</v>
      </c>
      <c r="E493" s="75">
        <v>0.06</v>
      </c>
      <c r="F493" s="75">
        <v>2.5840000000000001</v>
      </c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96">
        <f t="shared" si="63"/>
        <v>452</v>
      </c>
      <c r="T493" s="112">
        <f t="shared" si="69"/>
        <v>44.800000000000011</v>
      </c>
      <c r="U493" s="113">
        <f t="shared" si="64"/>
        <v>1.113</v>
      </c>
      <c r="V493" s="113">
        <f t="shared" si="65"/>
        <v>2.5907</v>
      </c>
      <c r="W493" s="114">
        <f t="shared" si="66"/>
        <v>0.10199606299212599</v>
      </c>
      <c r="X493" s="115">
        <f t="shared" si="70"/>
        <v>2.5607393496095681E-2</v>
      </c>
      <c r="Y493" s="116">
        <f t="shared" si="71"/>
        <v>2074.298998927708</v>
      </c>
      <c r="Z493" s="117">
        <f t="shared" si="67"/>
        <v>5.4713717771000754</v>
      </c>
      <c r="AA493" s="113">
        <f t="shared" si="68"/>
        <v>536.56681152300439</v>
      </c>
    </row>
    <row r="494" spans="2:27" s="2" customFormat="1" ht="12" x14ac:dyDescent="0.2">
      <c r="B494" s="75">
        <v>452</v>
      </c>
      <c r="C494" s="75">
        <v>164.4</v>
      </c>
      <c r="D494" s="75">
        <v>1.113</v>
      </c>
      <c r="E494" s="75">
        <v>0.06</v>
      </c>
      <c r="F494" s="75">
        <v>2.5907</v>
      </c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96">
        <f t="shared" si="63"/>
        <v>453</v>
      </c>
      <c r="T494" s="112">
        <f t="shared" si="69"/>
        <v>44.900000000000006</v>
      </c>
      <c r="U494" s="113">
        <f t="shared" si="64"/>
        <v>1.1080000000000001</v>
      </c>
      <c r="V494" s="113">
        <f t="shared" si="65"/>
        <v>2.5971000000000002</v>
      </c>
      <c r="W494" s="114">
        <f t="shared" si="66"/>
        <v>0.102248031496063</v>
      </c>
      <c r="X494" s="115">
        <f t="shared" si="70"/>
        <v>2.5670653355737868E-2</v>
      </c>
      <c r="Y494" s="116">
        <f t="shared" si="71"/>
        <v>2074.4336760407191</v>
      </c>
      <c r="Z494" s="117">
        <f t="shared" si="67"/>
        <v>5.446438770490837</v>
      </c>
      <c r="AA494" s="113">
        <f t="shared" si="68"/>
        <v>534.12167995399011</v>
      </c>
    </row>
    <row r="495" spans="2:27" s="2" customFormat="1" ht="12" x14ac:dyDescent="0.2">
      <c r="B495" s="75">
        <v>453</v>
      </c>
      <c r="C495" s="75">
        <v>164.5</v>
      </c>
      <c r="D495" s="75">
        <v>1.1080000000000001</v>
      </c>
      <c r="E495" s="75">
        <v>0.06</v>
      </c>
      <c r="F495" s="75">
        <v>2.5971000000000002</v>
      </c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96">
        <f t="shared" si="63"/>
        <v>454</v>
      </c>
      <c r="T495" s="112">
        <f t="shared" si="69"/>
        <v>45</v>
      </c>
      <c r="U495" s="113">
        <f t="shared" si="64"/>
        <v>1.1020000000000001</v>
      </c>
      <c r="V495" s="113">
        <f t="shared" si="65"/>
        <v>2.6031</v>
      </c>
      <c r="W495" s="114">
        <f t="shared" si="66"/>
        <v>0.10248425196850394</v>
      </c>
      <c r="X495" s="115">
        <f t="shared" si="70"/>
        <v>2.5729959474152415E-2</v>
      </c>
      <c r="Y495" s="116">
        <f t="shared" si="71"/>
        <v>2074.5599517180131</v>
      </c>
      <c r="Z495" s="117">
        <f t="shared" si="67"/>
        <v>5.416615697557539</v>
      </c>
      <c r="AA495" s="113">
        <f t="shared" si="68"/>
        <v>531.19698907105419</v>
      </c>
    </row>
    <row r="496" spans="2:27" s="2" customFormat="1" ht="12" x14ac:dyDescent="0.2">
      <c r="B496" s="75">
        <v>454</v>
      </c>
      <c r="C496" s="75">
        <v>164.6</v>
      </c>
      <c r="D496" s="75">
        <v>1.1020000000000001</v>
      </c>
      <c r="E496" s="75">
        <v>0.06</v>
      </c>
      <c r="F496" s="75">
        <v>2.6031</v>
      </c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96">
        <f t="shared" si="63"/>
        <v>455</v>
      </c>
      <c r="T496" s="112">
        <f t="shared" si="69"/>
        <v>45.099999999999994</v>
      </c>
      <c r="U496" s="113">
        <f t="shared" si="64"/>
        <v>1.0960000000000001</v>
      </c>
      <c r="V496" s="113">
        <f t="shared" si="65"/>
        <v>2.6086</v>
      </c>
      <c r="W496" s="114">
        <f t="shared" si="66"/>
        <v>0.1027007874015748</v>
      </c>
      <c r="X496" s="115">
        <f t="shared" si="70"/>
        <v>2.5784323416032422E-2</v>
      </c>
      <c r="Y496" s="116">
        <f t="shared" si="71"/>
        <v>2074.6757179280553</v>
      </c>
      <c r="Z496" s="117">
        <f t="shared" si="67"/>
        <v>5.3868235423130129</v>
      </c>
      <c r="AA496" s="113">
        <f t="shared" si="68"/>
        <v>528.27533022585203</v>
      </c>
    </row>
    <row r="497" spans="2:27" s="2" customFormat="1" ht="12" x14ac:dyDescent="0.2">
      <c r="B497" s="75">
        <v>455</v>
      </c>
      <c r="C497" s="75">
        <v>164.7</v>
      </c>
      <c r="D497" s="75">
        <v>1.0960000000000001</v>
      </c>
      <c r="E497" s="75">
        <v>0.06</v>
      </c>
      <c r="F497" s="75">
        <v>2.6086</v>
      </c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96">
        <f t="shared" si="63"/>
        <v>456</v>
      </c>
      <c r="T497" s="112">
        <f t="shared" si="69"/>
        <v>45.200000000000017</v>
      </c>
      <c r="U497" s="113">
        <f t="shared" si="64"/>
        <v>1.0900000000000001</v>
      </c>
      <c r="V497" s="113">
        <f t="shared" si="65"/>
        <v>2.6137000000000001</v>
      </c>
      <c r="W497" s="114">
        <f t="shared" si="66"/>
        <v>0.1029015748031496</v>
      </c>
      <c r="X497" s="115">
        <f t="shared" si="70"/>
        <v>2.5834733616684789E-2</v>
      </c>
      <c r="Y497" s="116">
        <f t="shared" si="71"/>
        <v>2074.7830763228148</v>
      </c>
      <c r="Z497" s="117">
        <f t="shared" si="67"/>
        <v>5.3570564204229427</v>
      </c>
      <c r="AA497" s="113">
        <f t="shared" si="68"/>
        <v>525.35612635313748</v>
      </c>
    </row>
    <row r="498" spans="2:27" s="2" customFormat="1" ht="12" x14ac:dyDescent="0.2">
      <c r="B498" s="75">
        <v>456</v>
      </c>
      <c r="C498" s="75">
        <v>164.8</v>
      </c>
      <c r="D498" s="75">
        <v>1.0900000000000001</v>
      </c>
      <c r="E498" s="75">
        <v>0.06</v>
      </c>
      <c r="F498" s="75">
        <v>2.6137000000000001</v>
      </c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96">
        <f t="shared" si="63"/>
        <v>457</v>
      </c>
      <c r="T498" s="112">
        <f t="shared" si="69"/>
        <v>45.300000000000011</v>
      </c>
      <c r="U498" s="113">
        <f t="shared" si="64"/>
        <v>1.0840000000000001</v>
      </c>
      <c r="V498" s="113">
        <f t="shared" si="65"/>
        <v>2.6191</v>
      </c>
      <c r="W498" s="114">
        <f t="shared" si="66"/>
        <v>0.10311417322834646</v>
      </c>
      <c r="X498" s="115">
        <f t="shared" si="70"/>
        <v>2.5888109123257882E-2</v>
      </c>
      <c r="Y498" s="116">
        <f t="shared" si="71"/>
        <v>2074.8967620284971</v>
      </c>
      <c r="Z498" s="117">
        <f t="shared" si="67"/>
        <v>5.3272761335815257</v>
      </c>
      <c r="AA498" s="113">
        <f t="shared" si="68"/>
        <v>522.43563141919446</v>
      </c>
    </row>
    <row r="499" spans="2:27" s="2" customFormat="1" ht="12" x14ac:dyDescent="0.2">
      <c r="B499" s="75">
        <v>457</v>
      </c>
      <c r="C499" s="75">
        <v>164.9</v>
      </c>
      <c r="D499" s="75">
        <v>1.0840000000000001</v>
      </c>
      <c r="E499" s="75">
        <v>0.06</v>
      </c>
      <c r="F499" s="75">
        <v>2.6191</v>
      </c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96">
        <f t="shared" si="63"/>
        <v>458</v>
      </c>
      <c r="T499" s="112">
        <f t="shared" si="69"/>
        <v>45.400000000000006</v>
      </c>
      <c r="U499" s="113">
        <f t="shared" si="64"/>
        <v>1.0780000000000001</v>
      </c>
      <c r="V499" s="113">
        <f t="shared" si="65"/>
        <v>2.6248</v>
      </c>
      <c r="W499" s="114">
        <f t="shared" si="66"/>
        <v>0.10333858267716535</v>
      </c>
      <c r="X499" s="115">
        <f t="shared" si="70"/>
        <v>2.5944449935751703E-2</v>
      </c>
      <c r="Y499" s="116">
        <f t="shared" si="71"/>
        <v>2075.0167771235356</v>
      </c>
      <c r="Z499" s="117">
        <f t="shared" si="67"/>
        <v>5.2974829510718564</v>
      </c>
      <c r="AA499" s="113">
        <f t="shared" si="68"/>
        <v>519.5138718320934</v>
      </c>
    </row>
    <row r="500" spans="2:27" s="2" customFormat="1" ht="12" x14ac:dyDescent="0.2">
      <c r="B500" s="75">
        <v>458</v>
      </c>
      <c r="C500" s="75">
        <v>165</v>
      </c>
      <c r="D500" s="75">
        <v>1.0780000000000001</v>
      </c>
      <c r="E500" s="75">
        <v>0.06</v>
      </c>
      <c r="F500" s="75">
        <v>2.6248</v>
      </c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96">
        <f t="shared" si="63"/>
        <v>459</v>
      </c>
      <c r="T500" s="112">
        <f t="shared" si="69"/>
        <v>45.5</v>
      </c>
      <c r="U500" s="113">
        <f t="shared" si="64"/>
        <v>1.071</v>
      </c>
      <c r="V500" s="113">
        <f t="shared" si="65"/>
        <v>2.6309</v>
      </c>
      <c r="W500" s="114">
        <f t="shared" si="66"/>
        <v>0.10357874015748031</v>
      </c>
      <c r="X500" s="115">
        <f t="shared" si="70"/>
        <v>2.6004744489473163E-2</v>
      </c>
      <c r="Y500" s="116">
        <f t="shared" si="71"/>
        <v>2075.1452297107871</v>
      </c>
      <c r="Z500" s="117">
        <f t="shared" si="67"/>
        <v>5.2627579234644966</v>
      </c>
      <c r="AA500" s="113">
        <f t="shared" si="68"/>
        <v>516.10845576782356</v>
      </c>
    </row>
    <row r="501" spans="2:27" s="2" customFormat="1" ht="12" x14ac:dyDescent="0.2">
      <c r="B501" s="75">
        <v>459</v>
      </c>
      <c r="C501" s="75">
        <v>165.1</v>
      </c>
      <c r="D501" s="75">
        <v>1.071</v>
      </c>
      <c r="E501" s="75">
        <v>0.06</v>
      </c>
      <c r="F501" s="75">
        <v>2.6309</v>
      </c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96">
        <f t="shared" si="63"/>
        <v>460</v>
      </c>
      <c r="T501" s="112">
        <f t="shared" si="69"/>
        <v>45.599999999999994</v>
      </c>
      <c r="U501" s="113">
        <f t="shared" si="64"/>
        <v>1.0649999999999999</v>
      </c>
      <c r="V501" s="113">
        <f t="shared" si="65"/>
        <v>2.637</v>
      </c>
      <c r="W501" s="114">
        <f t="shared" si="66"/>
        <v>0.10381889763779528</v>
      </c>
      <c r="X501" s="115">
        <f t="shared" si="70"/>
        <v>2.6065039043194623E-2</v>
      </c>
      <c r="Y501" s="116">
        <f t="shared" si="71"/>
        <v>2075.273698202574</v>
      </c>
      <c r="Z501" s="117">
        <f t="shared" si="67"/>
        <v>5.2329507232736781</v>
      </c>
      <c r="AA501" s="113">
        <f t="shared" si="68"/>
        <v>513.18532149393729</v>
      </c>
    </row>
    <row r="502" spans="2:27" s="2" customFormat="1" ht="12" x14ac:dyDescent="0.2">
      <c r="B502" s="75">
        <v>460</v>
      </c>
      <c r="C502" s="75">
        <v>165.2</v>
      </c>
      <c r="D502" s="75">
        <v>1.0649999999999999</v>
      </c>
      <c r="E502" s="75">
        <v>0.06</v>
      </c>
      <c r="F502" s="75">
        <v>2.637</v>
      </c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96">
        <f t="shared" si="63"/>
        <v>461</v>
      </c>
      <c r="T502" s="112">
        <f t="shared" si="69"/>
        <v>45.700000000000017</v>
      </c>
      <c r="U502" s="113">
        <f t="shared" si="64"/>
        <v>1.0589999999999999</v>
      </c>
      <c r="V502" s="113">
        <f t="shared" si="65"/>
        <v>2.6431</v>
      </c>
      <c r="W502" s="114">
        <f t="shared" si="66"/>
        <v>0.10405905511811024</v>
      </c>
      <c r="X502" s="115">
        <f t="shared" si="70"/>
        <v>2.6125333596916083E-2</v>
      </c>
      <c r="Y502" s="116">
        <f t="shared" si="71"/>
        <v>2075.4021826018502</v>
      </c>
      <c r="Z502" s="117">
        <f t="shared" si="67"/>
        <v>5.2031471733648225</v>
      </c>
      <c r="AA502" s="113">
        <f t="shared" si="68"/>
        <v>510.26254519611871</v>
      </c>
    </row>
    <row r="503" spans="2:27" s="2" customFormat="1" ht="12" x14ac:dyDescent="0.2">
      <c r="B503" s="75">
        <v>461</v>
      </c>
      <c r="C503" s="75">
        <v>165.3</v>
      </c>
      <c r="D503" s="75">
        <v>1.0589999999999999</v>
      </c>
      <c r="E503" s="75">
        <v>0.06</v>
      </c>
      <c r="F503" s="75">
        <v>2.6431</v>
      </c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96">
        <f t="shared" si="63"/>
        <v>462</v>
      </c>
      <c r="T503" s="112">
        <f t="shared" si="69"/>
        <v>45.800000000000011</v>
      </c>
      <c r="U503" s="113">
        <f t="shared" si="64"/>
        <v>1.0529999999999999</v>
      </c>
      <c r="V503" s="113">
        <f t="shared" si="65"/>
        <v>2.6494</v>
      </c>
      <c r="W503" s="114">
        <f t="shared" si="66"/>
        <v>0.10430708661417323</v>
      </c>
      <c r="X503" s="115">
        <f t="shared" si="70"/>
        <v>2.6187605021251358E-2</v>
      </c>
      <c r="Y503" s="116">
        <f t="shared" si="71"/>
        <v>2075.5348963058918</v>
      </c>
      <c r="Z503" s="117">
        <f t="shared" si="67"/>
        <v>5.1733367716971976</v>
      </c>
      <c r="AA503" s="113">
        <f t="shared" si="68"/>
        <v>507.33909695961535</v>
      </c>
    </row>
    <row r="504" spans="2:27" s="2" customFormat="1" ht="12" x14ac:dyDescent="0.2">
      <c r="B504" s="75">
        <v>462</v>
      </c>
      <c r="C504" s="75">
        <v>165.4</v>
      </c>
      <c r="D504" s="75">
        <v>1.0529999999999999</v>
      </c>
      <c r="E504" s="75">
        <v>0.06</v>
      </c>
      <c r="F504" s="75">
        <v>2.6494</v>
      </c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96">
        <f t="shared" si="63"/>
        <v>463</v>
      </c>
      <c r="T504" s="112">
        <f t="shared" si="69"/>
        <v>45.900000000000006</v>
      </c>
      <c r="U504" s="113">
        <f t="shared" si="64"/>
        <v>1.048</v>
      </c>
      <c r="V504" s="113">
        <f t="shared" si="65"/>
        <v>2.6560000000000001</v>
      </c>
      <c r="W504" s="114">
        <f t="shared" si="66"/>
        <v>0.10456692913385827</v>
      </c>
      <c r="X504" s="115">
        <f t="shared" si="70"/>
        <v>2.6252841751507366E-2</v>
      </c>
      <c r="Y504" s="116">
        <f t="shared" si="71"/>
        <v>2075.6739479159737</v>
      </c>
      <c r="Z504" s="117">
        <f t="shared" si="67"/>
        <v>5.1484270979695328</v>
      </c>
      <c r="AA504" s="113">
        <f t="shared" si="68"/>
        <v>504.89625360101331</v>
      </c>
    </row>
    <row r="505" spans="2:27" s="2" customFormat="1" ht="12" x14ac:dyDescent="0.2">
      <c r="B505" s="75">
        <v>463</v>
      </c>
      <c r="C505" s="75">
        <v>165.5</v>
      </c>
      <c r="D505" s="75">
        <v>1.048</v>
      </c>
      <c r="E505" s="75">
        <v>0.06</v>
      </c>
      <c r="F505" s="75">
        <v>2.6560000000000001</v>
      </c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96">
        <f t="shared" si="63"/>
        <v>464</v>
      </c>
      <c r="T505" s="112">
        <f t="shared" si="69"/>
        <v>46</v>
      </c>
      <c r="U505" s="113">
        <f t="shared" si="64"/>
        <v>1.0429999999999999</v>
      </c>
      <c r="V505" s="113">
        <f t="shared" si="65"/>
        <v>2.6625999999999999</v>
      </c>
      <c r="W505" s="114">
        <f t="shared" si="66"/>
        <v>0.1048267716535433</v>
      </c>
      <c r="X505" s="115">
        <f t="shared" si="70"/>
        <v>2.6318078481763367E-2</v>
      </c>
      <c r="Y505" s="116">
        <f t="shared" si="71"/>
        <v>2075.8130181589831</v>
      </c>
      <c r="Z505" s="117">
        <f t="shared" si="67"/>
        <v>5.1235207154797049</v>
      </c>
      <c r="AA505" s="113">
        <f t="shared" si="68"/>
        <v>502.45373300771843</v>
      </c>
    </row>
    <row r="506" spans="2:27" s="2" customFormat="1" ht="12" x14ac:dyDescent="0.2">
      <c r="B506" s="75">
        <v>464</v>
      </c>
      <c r="C506" s="75">
        <v>165.6</v>
      </c>
      <c r="D506" s="75">
        <v>1.0429999999999999</v>
      </c>
      <c r="E506" s="75">
        <v>0.06</v>
      </c>
      <c r="F506" s="75">
        <v>2.6625999999999999</v>
      </c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96">
        <f t="shared" si="63"/>
        <v>465</v>
      </c>
      <c r="T506" s="112">
        <f t="shared" si="69"/>
        <v>46.099999999999994</v>
      </c>
      <c r="U506" s="113">
        <f t="shared" si="64"/>
        <v>1.0369999999999999</v>
      </c>
      <c r="V506" s="113">
        <f t="shared" si="65"/>
        <v>2.6688000000000001</v>
      </c>
      <c r="W506" s="114">
        <f t="shared" si="66"/>
        <v>0.10507086614173228</v>
      </c>
      <c r="X506" s="115">
        <f t="shared" si="70"/>
        <v>2.6379361470791736E-2</v>
      </c>
      <c r="Y506" s="116">
        <f t="shared" si="71"/>
        <v>2075.9436768790047</v>
      </c>
      <c r="Z506" s="117">
        <f t="shared" si="67"/>
        <v>5.0937263461297251</v>
      </c>
      <c r="AA506" s="113">
        <f t="shared" si="68"/>
        <v>499.53185702949156</v>
      </c>
    </row>
    <row r="507" spans="2:27" s="2" customFormat="1" ht="12" x14ac:dyDescent="0.2">
      <c r="B507" s="75">
        <v>465</v>
      </c>
      <c r="C507" s="75">
        <v>165.7</v>
      </c>
      <c r="D507" s="75">
        <v>1.0369999999999999</v>
      </c>
      <c r="E507" s="75">
        <v>0.06</v>
      </c>
      <c r="F507" s="75">
        <v>2.6688000000000001</v>
      </c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96">
        <f t="shared" si="63"/>
        <v>466</v>
      </c>
      <c r="T507" s="112">
        <f t="shared" si="69"/>
        <v>46.200000000000017</v>
      </c>
      <c r="U507" s="113">
        <f t="shared" si="64"/>
        <v>1.032</v>
      </c>
      <c r="V507" s="113">
        <f t="shared" si="65"/>
        <v>2.6743000000000001</v>
      </c>
      <c r="W507" s="114">
        <f t="shared" si="66"/>
        <v>0.10528740157480315</v>
      </c>
      <c r="X507" s="115">
        <f t="shared" si="70"/>
        <v>2.6433725412671742E-2</v>
      </c>
      <c r="Y507" s="116">
        <f t="shared" si="71"/>
        <v>2076.0595975762822</v>
      </c>
      <c r="Z507" s="117">
        <f t="shared" si="67"/>
        <v>5.0688833847956696</v>
      </c>
      <c r="AA507" s="113">
        <f t="shared" si="68"/>
        <v>497.09555602585755</v>
      </c>
    </row>
    <row r="508" spans="2:27" s="2" customFormat="1" ht="12" x14ac:dyDescent="0.2">
      <c r="B508" s="75">
        <v>466</v>
      </c>
      <c r="C508" s="75">
        <v>165.8</v>
      </c>
      <c r="D508" s="75">
        <v>1.032</v>
      </c>
      <c r="E508" s="75">
        <v>0.06</v>
      </c>
      <c r="F508" s="75">
        <v>2.6743000000000001</v>
      </c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96">
        <f t="shared" si="63"/>
        <v>467</v>
      </c>
      <c r="T508" s="112">
        <f t="shared" si="69"/>
        <v>46.300000000000011</v>
      </c>
      <c r="U508" s="113">
        <f t="shared" si="64"/>
        <v>1.0269999999999999</v>
      </c>
      <c r="V508" s="113">
        <f t="shared" si="65"/>
        <v>2.6793</v>
      </c>
      <c r="W508" s="114">
        <f t="shared" si="66"/>
        <v>0.10548425196850394</v>
      </c>
      <c r="X508" s="115">
        <f t="shared" si="70"/>
        <v>2.6483147178017197E-2</v>
      </c>
      <c r="Y508" s="116">
        <f t="shared" si="71"/>
        <v>2076.1649912630755</v>
      </c>
      <c r="Z508" s="117">
        <f t="shared" si="67"/>
        <v>5.0440687729875266</v>
      </c>
      <c r="AA508" s="113">
        <f t="shared" si="68"/>
        <v>494.66203520521003</v>
      </c>
    </row>
    <row r="509" spans="2:27" s="2" customFormat="1" ht="12" x14ac:dyDescent="0.2">
      <c r="B509" s="75">
        <v>467</v>
      </c>
      <c r="C509" s="75">
        <v>165.9</v>
      </c>
      <c r="D509" s="75">
        <v>1.0269999999999999</v>
      </c>
      <c r="E509" s="75">
        <v>0.06</v>
      </c>
      <c r="F509" s="75">
        <v>2.6793</v>
      </c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96">
        <f t="shared" si="63"/>
        <v>468</v>
      </c>
      <c r="T509" s="112">
        <f t="shared" si="69"/>
        <v>46.400000000000006</v>
      </c>
      <c r="U509" s="113">
        <f t="shared" si="64"/>
        <v>1.022</v>
      </c>
      <c r="V509" s="113">
        <f t="shared" si="65"/>
        <v>2.6846999999999999</v>
      </c>
      <c r="W509" s="114">
        <f t="shared" si="66"/>
        <v>0.10569685039370079</v>
      </c>
      <c r="X509" s="115">
        <f t="shared" si="70"/>
        <v>2.6536522684590291E-2</v>
      </c>
      <c r="Y509" s="116">
        <f t="shared" si="71"/>
        <v>2076.2788284646972</v>
      </c>
      <c r="Z509" s="117">
        <f t="shared" si="67"/>
        <v>5.0192362688136871</v>
      </c>
      <c r="AA509" s="113">
        <f t="shared" si="68"/>
        <v>492.22675971498353</v>
      </c>
    </row>
    <row r="510" spans="2:27" s="2" customFormat="1" ht="12" x14ac:dyDescent="0.2">
      <c r="B510" s="75">
        <v>468</v>
      </c>
      <c r="C510" s="75">
        <v>166</v>
      </c>
      <c r="D510" s="75">
        <v>1.022</v>
      </c>
      <c r="E510" s="75">
        <v>0.06</v>
      </c>
      <c r="F510" s="75">
        <v>2.6846999999999999</v>
      </c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96">
        <f t="shared" si="63"/>
        <v>469</v>
      </c>
      <c r="T510" s="112">
        <f t="shared" si="69"/>
        <v>46.5</v>
      </c>
      <c r="U510" s="113">
        <f t="shared" si="64"/>
        <v>1.016</v>
      </c>
      <c r="V510" s="113">
        <f t="shared" si="65"/>
        <v>2.6899000000000002</v>
      </c>
      <c r="W510" s="114">
        <f t="shared" si="66"/>
        <v>0.1059015748031496</v>
      </c>
      <c r="X510" s="115">
        <f t="shared" si="70"/>
        <v>2.658792132054957E-2</v>
      </c>
      <c r="Y510" s="116">
        <f t="shared" si="71"/>
        <v>2076.388461272828</v>
      </c>
      <c r="Z510" s="117">
        <f t="shared" si="67"/>
        <v>4.9895056696901587</v>
      </c>
      <c r="AA510" s="113">
        <f t="shared" si="68"/>
        <v>489.31113755910161</v>
      </c>
    </row>
    <row r="511" spans="2:27" s="2" customFormat="1" ht="12" x14ac:dyDescent="0.2">
      <c r="B511" s="75">
        <v>469</v>
      </c>
      <c r="C511" s="75">
        <v>166.1</v>
      </c>
      <c r="D511" s="75">
        <v>1.016</v>
      </c>
      <c r="E511" s="75">
        <v>0.06</v>
      </c>
      <c r="F511" s="75">
        <v>2.6899000000000002</v>
      </c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96">
        <f t="shared" si="63"/>
        <v>470</v>
      </c>
      <c r="T511" s="112">
        <f t="shared" si="69"/>
        <v>46.599999999999994</v>
      </c>
      <c r="U511" s="113">
        <f t="shared" si="64"/>
        <v>1.0109999999999999</v>
      </c>
      <c r="V511" s="113">
        <f t="shared" si="65"/>
        <v>2.6953999999999998</v>
      </c>
      <c r="W511" s="114">
        <f t="shared" si="66"/>
        <v>0.10611811023622046</v>
      </c>
      <c r="X511" s="115">
        <f t="shared" si="70"/>
        <v>2.6642285262429573E-2</v>
      </c>
      <c r="Y511" s="116">
        <f t="shared" si="71"/>
        <v>2076.5044316503368</v>
      </c>
      <c r="Z511" s="117">
        <f t="shared" si="67"/>
        <v>4.9646737290161305</v>
      </c>
      <c r="AA511" s="113">
        <f t="shared" si="68"/>
        <v>486.87591733020798</v>
      </c>
    </row>
    <row r="512" spans="2:27" s="2" customFormat="1" ht="12" x14ac:dyDescent="0.2">
      <c r="B512" s="75">
        <v>470</v>
      </c>
      <c r="C512" s="75">
        <v>166.2</v>
      </c>
      <c r="D512" s="75">
        <v>1.0109999999999999</v>
      </c>
      <c r="E512" s="75">
        <v>0.06</v>
      </c>
      <c r="F512" s="75">
        <v>2.6953999999999998</v>
      </c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96">
        <f t="shared" si="63"/>
        <v>471</v>
      </c>
      <c r="T512" s="112">
        <f t="shared" si="69"/>
        <v>46.700000000000017</v>
      </c>
      <c r="U512" s="113">
        <f t="shared" si="64"/>
        <v>1.006</v>
      </c>
      <c r="V512" s="113">
        <f t="shared" si="65"/>
        <v>2.7004999999999999</v>
      </c>
      <c r="W512" s="114">
        <f t="shared" si="66"/>
        <v>0.10631889763779527</v>
      </c>
      <c r="X512" s="115">
        <f t="shared" si="70"/>
        <v>2.669269546308194E-2</v>
      </c>
      <c r="Y512" s="116">
        <f t="shared" si="71"/>
        <v>2076.6119793945763</v>
      </c>
      <c r="Z512" s="117">
        <f t="shared" si="67"/>
        <v>4.9398645976176585</v>
      </c>
      <c r="AA512" s="113">
        <f t="shared" si="68"/>
        <v>484.44293396270069</v>
      </c>
    </row>
    <row r="513" spans="2:27" s="2" customFormat="1" ht="12" x14ac:dyDescent="0.2">
      <c r="B513" s="75">
        <v>471</v>
      </c>
      <c r="C513" s="75">
        <v>166.3</v>
      </c>
      <c r="D513" s="75">
        <v>1.006</v>
      </c>
      <c r="E513" s="75">
        <v>0.06</v>
      </c>
      <c r="F513" s="75">
        <v>2.7004999999999999</v>
      </c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96">
        <f t="shared" si="63"/>
        <v>472</v>
      </c>
      <c r="T513" s="112">
        <f t="shared" si="69"/>
        <v>46.800000000000011</v>
      </c>
      <c r="U513" s="113">
        <f t="shared" si="64"/>
        <v>1.0009999999999999</v>
      </c>
      <c r="V513" s="113">
        <f t="shared" si="65"/>
        <v>2.7065000000000001</v>
      </c>
      <c r="W513" s="114">
        <f t="shared" si="66"/>
        <v>0.10655511811023623</v>
      </c>
      <c r="X513" s="115">
        <f t="shared" si="70"/>
        <v>2.6752001581496491E-2</v>
      </c>
      <c r="Y513" s="116">
        <f t="shared" si="71"/>
        <v>2076.738520416136</v>
      </c>
      <c r="Z513" s="117">
        <f t="shared" si="67"/>
        <v>4.9150130840519513</v>
      </c>
      <c r="AA513" s="113">
        <f t="shared" si="68"/>
        <v>482.00579425830648</v>
      </c>
    </row>
    <row r="514" spans="2:27" s="2" customFormat="1" ht="12" x14ac:dyDescent="0.2">
      <c r="B514" s="75">
        <v>472</v>
      </c>
      <c r="C514" s="75">
        <v>166.4</v>
      </c>
      <c r="D514" s="75">
        <v>1.0009999999999999</v>
      </c>
      <c r="E514" s="75">
        <v>0.06</v>
      </c>
      <c r="F514" s="75">
        <v>2.7065000000000001</v>
      </c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96">
        <f t="shared" si="63"/>
        <v>473</v>
      </c>
      <c r="T514" s="112">
        <f t="shared" si="69"/>
        <v>46.900000000000006</v>
      </c>
      <c r="U514" s="113">
        <f t="shared" si="64"/>
        <v>0.995</v>
      </c>
      <c r="V514" s="113">
        <f t="shared" si="65"/>
        <v>2.7120000000000002</v>
      </c>
      <c r="W514" s="114">
        <f t="shared" si="66"/>
        <v>0.10677165354330709</v>
      </c>
      <c r="X514" s="115">
        <f t="shared" si="70"/>
        <v>2.6806365523376497E-2</v>
      </c>
      <c r="Y514" s="116">
        <f t="shared" si="71"/>
        <v>2076.8545299010157</v>
      </c>
      <c r="Z514" s="117">
        <f t="shared" si="67"/>
        <v>4.8852795676948855</v>
      </c>
      <c r="AA514" s="113">
        <f t="shared" si="68"/>
        <v>479.08988601499323</v>
      </c>
    </row>
    <row r="515" spans="2:27" s="2" customFormat="1" ht="12" x14ac:dyDescent="0.2">
      <c r="B515" s="75">
        <v>473</v>
      </c>
      <c r="C515" s="75">
        <v>166.5</v>
      </c>
      <c r="D515" s="75">
        <v>0.995</v>
      </c>
      <c r="E515" s="75">
        <v>0.06</v>
      </c>
      <c r="F515" s="75">
        <v>2.7120000000000002</v>
      </c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96">
        <f t="shared" si="63"/>
        <v>474</v>
      </c>
      <c r="T515" s="112">
        <f t="shared" si="69"/>
        <v>47</v>
      </c>
      <c r="U515" s="113">
        <f t="shared" si="64"/>
        <v>0.99</v>
      </c>
      <c r="V515" s="113">
        <f t="shared" si="65"/>
        <v>2.7183000000000002</v>
      </c>
      <c r="W515" s="114">
        <f t="shared" si="66"/>
        <v>0.10701968503937008</v>
      </c>
      <c r="X515" s="115">
        <f t="shared" si="70"/>
        <v>2.6868636947711775E-2</v>
      </c>
      <c r="Y515" s="116">
        <f t="shared" si="71"/>
        <v>2076.9874294196466</v>
      </c>
      <c r="Z515" s="117">
        <f t="shared" si="67"/>
        <v>4.8604194021630454</v>
      </c>
      <c r="AA515" s="113">
        <f t="shared" si="68"/>
        <v>476.65189782907186</v>
      </c>
    </row>
    <row r="516" spans="2:27" s="2" customFormat="1" ht="12" x14ac:dyDescent="0.2">
      <c r="B516" s="75">
        <v>474</v>
      </c>
      <c r="C516" s="75">
        <v>166.6</v>
      </c>
      <c r="D516" s="75">
        <v>0.99</v>
      </c>
      <c r="E516" s="75">
        <v>0.06</v>
      </c>
      <c r="F516" s="75">
        <v>2.7183000000000002</v>
      </c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96">
        <f t="shared" si="63"/>
        <v>475</v>
      </c>
      <c r="T516" s="112">
        <f t="shared" si="69"/>
        <v>47.099999999999994</v>
      </c>
      <c r="U516" s="113">
        <f t="shared" si="64"/>
        <v>0.98499999999999999</v>
      </c>
      <c r="V516" s="113">
        <f t="shared" si="65"/>
        <v>2.7252999999999998</v>
      </c>
      <c r="W516" s="114">
        <f t="shared" si="66"/>
        <v>0.10729527559055119</v>
      </c>
      <c r="X516" s="115">
        <f t="shared" si="70"/>
        <v>2.6937827419195412E-2</v>
      </c>
      <c r="Y516" s="116">
        <f t="shared" si="71"/>
        <v>2077.1351155013344</v>
      </c>
      <c r="Z516" s="117">
        <f t="shared" si="67"/>
        <v>4.8355279948053758</v>
      </c>
      <c r="AA516" s="113">
        <f t="shared" si="68"/>
        <v>474.21084581792445</v>
      </c>
    </row>
    <row r="517" spans="2:27" s="2" customFormat="1" ht="12" x14ac:dyDescent="0.2">
      <c r="B517" s="75">
        <v>475</v>
      </c>
      <c r="C517" s="75">
        <v>166.7</v>
      </c>
      <c r="D517" s="75">
        <v>0.98499999999999999</v>
      </c>
      <c r="E517" s="75">
        <v>0.06</v>
      </c>
      <c r="F517" s="75">
        <v>2.7252999999999998</v>
      </c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96">
        <f t="shared" si="63"/>
        <v>476</v>
      </c>
      <c r="T517" s="112">
        <f t="shared" si="69"/>
        <v>47.200000000000017</v>
      </c>
      <c r="U517" s="113">
        <f t="shared" si="64"/>
        <v>0.98</v>
      </c>
      <c r="V517" s="113">
        <f t="shared" si="65"/>
        <v>2.7330999999999999</v>
      </c>
      <c r="W517" s="114">
        <f t="shared" si="66"/>
        <v>0.10760236220472441</v>
      </c>
      <c r="X517" s="115">
        <f t="shared" si="70"/>
        <v>2.7014925373134328E-2</v>
      </c>
      <c r="Y517" s="116">
        <f t="shared" si="71"/>
        <v>2077.2997047346494</v>
      </c>
      <c r="Z517" s="117">
        <f t="shared" si="67"/>
        <v>4.8106009822383795</v>
      </c>
      <c r="AA517" s="113">
        <f t="shared" si="68"/>
        <v>471.76630207299985</v>
      </c>
    </row>
    <row r="518" spans="2:27" s="2" customFormat="1" ht="12" x14ac:dyDescent="0.2">
      <c r="B518" s="75">
        <v>476</v>
      </c>
      <c r="C518" s="75">
        <v>166.8</v>
      </c>
      <c r="D518" s="75">
        <v>0.98</v>
      </c>
      <c r="E518" s="75">
        <v>0.06</v>
      </c>
      <c r="F518" s="75">
        <v>2.7330999999999999</v>
      </c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96">
        <f t="shared" si="63"/>
        <v>477</v>
      </c>
      <c r="T518" s="112">
        <f t="shared" si="69"/>
        <v>47.300000000000011</v>
      </c>
      <c r="U518" s="113">
        <f t="shared" si="64"/>
        <v>0.97499999999999998</v>
      </c>
      <c r="V518" s="113">
        <f t="shared" si="65"/>
        <v>2.7408999999999999</v>
      </c>
      <c r="W518" s="114">
        <f t="shared" si="66"/>
        <v>0.10790944881889765</v>
      </c>
      <c r="X518" s="115">
        <f t="shared" si="70"/>
        <v>2.709202332707324E-2</v>
      </c>
      <c r="Y518" s="116">
        <f t="shared" si="71"/>
        <v>2077.4643200536652</v>
      </c>
      <c r="Z518" s="117">
        <f t="shared" si="67"/>
        <v>4.7856778593160989</v>
      </c>
      <c r="AA518" s="113">
        <f t="shared" si="68"/>
        <v>469.32213977798364</v>
      </c>
    </row>
    <row r="519" spans="2:27" s="2" customFormat="1" ht="12" x14ac:dyDescent="0.2">
      <c r="B519" s="75">
        <v>477</v>
      </c>
      <c r="C519" s="75">
        <v>166.9</v>
      </c>
      <c r="D519" s="75">
        <v>0.97499999999999998</v>
      </c>
      <c r="E519" s="75">
        <v>0.06</v>
      </c>
      <c r="F519" s="75">
        <v>2.7408999999999999</v>
      </c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96">
        <f t="shared" si="63"/>
        <v>478</v>
      </c>
      <c r="T519" s="112">
        <f t="shared" si="69"/>
        <v>47.400000000000006</v>
      </c>
      <c r="U519" s="113">
        <f t="shared" si="64"/>
        <v>0.97</v>
      </c>
      <c r="V519" s="113">
        <f t="shared" si="65"/>
        <v>2.7477999999999998</v>
      </c>
      <c r="W519" s="114">
        <f t="shared" si="66"/>
        <v>0.10818110236220471</v>
      </c>
      <c r="X519" s="115">
        <f t="shared" si="70"/>
        <v>2.7160225363249971E-2</v>
      </c>
      <c r="Y519" s="116">
        <f t="shared" si="71"/>
        <v>2077.6099630468962</v>
      </c>
      <c r="Z519" s="117">
        <f t="shared" si="67"/>
        <v>4.760802160139014</v>
      </c>
      <c r="AA519" s="113">
        <f t="shared" si="68"/>
        <v>466.88262823762028</v>
      </c>
    </row>
    <row r="520" spans="2:27" s="2" customFormat="1" ht="12" x14ac:dyDescent="0.2">
      <c r="B520" s="75">
        <v>478</v>
      </c>
      <c r="C520" s="75">
        <v>167</v>
      </c>
      <c r="D520" s="75">
        <v>0.97</v>
      </c>
      <c r="E520" s="75">
        <v>0.05</v>
      </c>
      <c r="F520" s="75">
        <v>2.7477999999999998</v>
      </c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96">
        <f t="shared" si="63"/>
        <v>479</v>
      </c>
      <c r="T520" s="112">
        <f t="shared" si="69"/>
        <v>47.5</v>
      </c>
      <c r="U520" s="113">
        <f t="shared" si="64"/>
        <v>0.96499999999999997</v>
      </c>
      <c r="V520" s="113">
        <f t="shared" si="65"/>
        <v>2.7538</v>
      </c>
      <c r="W520" s="114">
        <f t="shared" si="66"/>
        <v>0.10841732283464568</v>
      </c>
      <c r="X520" s="115">
        <f t="shared" si="70"/>
        <v>2.7219531481664526E-2</v>
      </c>
      <c r="Y520" s="116">
        <f t="shared" si="71"/>
        <v>2077.736625728226</v>
      </c>
      <c r="Z520" s="117">
        <f t="shared" si="67"/>
        <v>4.7359732114993838</v>
      </c>
      <c r="AA520" s="113">
        <f t="shared" si="68"/>
        <v>464.44770143173326</v>
      </c>
    </row>
    <row r="521" spans="2:27" s="2" customFormat="1" ht="12" x14ac:dyDescent="0.2">
      <c r="B521" s="75">
        <v>479</v>
      </c>
      <c r="C521" s="75">
        <v>167.1</v>
      </c>
      <c r="D521" s="75">
        <v>0.96499999999999997</v>
      </c>
      <c r="E521" s="75">
        <v>0.05</v>
      </c>
      <c r="F521" s="75">
        <v>2.7538</v>
      </c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96">
        <f t="shared" si="63"/>
        <v>480</v>
      </c>
      <c r="T521" s="112">
        <f t="shared" si="69"/>
        <v>47.599999999999994</v>
      </c>
      <c r="U521" s="113">
        <f t="shared" si="64"/>
        <v>0.96</v>
      </c>
      <c r="V521" s="113">
        <f t="shared" si="65"/>
        <v>2.7597</v>
      </c>
      <c r="W521" s="114">
        <f t="shared" si="66"/>
        <v>0.10864960629921259</v>
      </c>
      <c r="X521" s="115">
        <f t="shared" si="70"/>
        <v>2.7277849164772165E-2</v>
      </c>
      <c r="Y521" s="116">
        <f t="shared" si="71"/>
        <v>2077.8611924259376</v>
      </c>
      <c r="Z521" s="117">
        <f t="shared" si="67"/>
        <v>4.7111520421491866</v>
      </c>
      <c r="AA521" s="113">
        <f t="shared" si="68"/>
        <v>462.01353752566308</v>
      </c>
    </row>
    <row r="522" spans="2:27" s="2" customFormat="1" ht="12" x14ac:dyDescent="0.2">
      <c r="B522" s="75">
        <v>480</v>
      </c>
      <c r="C522" s="75">
        <v>167.2</v>
      </c>
      <c r="D522" s="75">
        <v>0.96</v>
      </c>
      <c r="E522" s="75">
        <v>0.05</v>
      </c>
      <c r="F522" s="75">
        <v>2.7597</v>
      </c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96">
        <f t="shared" si="63"/>
        <v>481</v>
      </c>
      <c r="T522" s="112">
        <f t="shared" si="69"/>
        <v>47.700000000000017</v>
      </c>
      <c r="U522" s="113">
        <f t="shared" si="64"/>
        <v>0.95499999999999996</v>
      </c>
      <c r="V522" s="113">
        <f t="shared" si="65"/>
        <v>2.7652999999999999</v>
      </c>
      <c r="W522" s="114">
        <f t="shared" si="66"/>
        <v>0.10887007874015749</v>
      </c>
      <c r="X522" s="115">
        <f t="shared" si="70"/>
        <v>2.7333201541959076E-2</v>
      </c>
      <c r="Y522" s="116">
        <f t="shared" si="71"/>
        <v>2077.9794390409629</v>
      </c>
      <c r="Z522" s="117">
        <f t="shared" si="67"/>
        <v>4.6863481019303928</v>
      </c>
      <c r="AA522" s="113">
        <f t="shared" si="68"/>
        <v>459.581063247072</v>
      </c>
    </row>
    <row r="523" spans="2:27" s="2" customFormat="1" ht="12" x14ac:dyDescent="0.2">
      <c r="B523" s="75">
        <v>481</v>
      </c>
      <c r="C523" s="75">
        <v>167.3</v>
      </c>
      <c r="D523" s="75">
        <v>0.95499999999999996</v>
      </c>
      <c r="E523" s="75">
        <v>0.05</v>
      </c>
      <c r="F523" s="75">
        <v>2.7652999999999999</v>
      </c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96">
        <f t="shared" si="63"/>
        <v>482</v>
      </c>
      <c r="T523" s="112">
        <f t="shared" si="69"/>
        <v>47.800000000000011</v>
      </c>
      <c r="U523" s="113">
        <f t="shared" si="64"/>
        <v>0.95099999999999996</v>
      </c>
      <c r="V523" s="113">
        <f t="shared" si="65"/>
        <v>2.7711000000000001</v>
      </c>
      <c r="W523" s="114">
        <f t="shared" si="66"/>
        <v>0.1090984251968504</v>
      </c>
      <c r="X523" s="115">
        <f t="shared" si="70"/>
        <v>2.7390530789759809E-2</v>
      </c>
      <c r="Y523" s="116">
        <f t="shared" si="71"/>
        <v>2078.1019229381045</v>
      </c>
      <c r="Z523" s="117">
        <f t="shared" si="67"/>
        <v>4.666444361058816</v>
      </c>
      <c r="AA523" s="113">
        <f t="shared" si="68"/>
        <v>457.62914200831773</v>
      </c>
    </row>
    <row r="524" spans="2:27" s="2" customFormat="1" ht="12" x14ac:dyDescent="0.2">
      <c r="B524" s="75">
        <v>482</v>
      </c>
      <c r="C524" s="75">
        <v>167.4</v>
      </c>
      <c r="D524" s="75">
        <v>0.95099999999999996</v>
      </c>
      <c r="E524" s="75">
        <v>0.05</v>
      </c>
      <c r="F524" s="75">
        <v>2.7711000000000001</v>
      </c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96">
        <f t="shared" si="63"/>
        <v>483</v>
      </c>
      <c r="T524" s="112">
        <f t="shared" si="69"/>
        <v>47.900000000000006</v>
      </c>
      <c r="U524" s="113">
        <f t="shared" si="64"/>
        <v>0.94599999999999995</v>
      </c>
      <c r="V524" s="113">
        <f t="shared" si="65"/>
        <v>2.7772000000000001</v>
      </c>
      <c r="W524" s="114">
        <f t="shared" si="66"/>
        <v>0.10933858267716536</v>
      </c>
      <c r="X524" s="115">
        <f t="shared" si="70"/>
        <v>2.7450825343481269E-2</v>
      </c>
      <c r="Y524" s="116">
        <f t="shared" si="71"/>
        <v>2078.2307577891293</v>
      </c>
      <c r="Z524" s="117">
        <f t="shared" si="67"/>
        <v>4.6416221893770953</v>
      </c>
      <c r="AA524" s="113">
        <f t="shared" si="68"/>
        <v>455.19487980554044</v>
      </c>
    </row>
    <row r="525" spans="2:27" s="2" customFormat="1" ht="12" x14ac:dyDescent="0.2">
      <c r="B525" s="75">
        <v>483</v>
      </c>
      <c r="C525" s="75">
        <v>167.5</v>
      </c>
      <c r="D525" s="75">
        <v>0.94599999999999995</v>
      </c>
      <c r="E525" s="75">
        <v>0.05</v>
      </c>
      <c r="F525" s="75">
        <v>2.7772000000000001</v>
      </c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96">
        <f t="shared" si="63"/>
        <v>484</v>
      </c>
      <c r="T525" s="112">
        <f t="shared" si="69"/>
        <v>48</v>
      </c>
      <c r="U525" s="113">
        <f t="shared" si="64"/>
        <v>0.94</v>
      </c>
      <c r="V525" s="113">
        <f t="shared" si="65"/>
        <v>2.7829000000000002</v>
      </c>
      <c r="W525" s="114">
        <f t="shared" si="66"/>
        <v>0.10956299212598425</v>
      </c>
      <c r="X525" s="115">
        <f t="shared" si="70"/>
        <v>2.7507166155975094E-2</v>
      </c>
      <c r="Y525" s="116">
        <f t="shared" si="71"/>
        <v>2078.3511588917067</v>
      </c>
      <c r="Z525" s="117">
        <f t="shared" si="67"/>
        <v>4.6119155365021927</v>
      </c>
      <c r="AA525" s="113">
        <f t="shared" si="68"/>
        <v>452.28160601178706</v>
      </c>
    </row>
    <row r="526" spans="2:27" s="2" customFormat="1" ht="12" x14ac:dyDescent="0.2">
      <c r="B526" s="75">
        <v>484</v>
      </c>
      <c r="C526" s="75">
        <v>167.6</v>
      </c>
      <c r="D526" s="75">
        <v>0.94</v>
      </c>
      <c r="E526" s="75">
        <v>0.05</v>
      </c>
      <c r="F526" s="75">
        <v>2.7829000000000002</v>
      </c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96">
        <f t="shared" si="63"/>
        <v>485</v>
      </c>
      <c r="T526" s="112">
        <f t="shared" si="69"/>
        <v>48.099999999999994</v>
      </c>
      <c r="U526" s="113">
        <f t="shared" si="64"/>
        <v>0.93500000000000005</v>
      </c>
      <c r="V526" s="113">
        <f t="shared" si="65"/>
        <v>2.7888999999999999</v>
      </c>
      <c r="W526" s="114">
        <f t="shared" si="66"/>
        <v>0.10979921259842521</v>
      </c>
      <c r="X526" s="115">
        <f t="shared" si="70"/>
        <v>2.7566472274389641E-2</v>
      </c>
      <c r="Y526" s="116">
        <f t="shared" si="71"/>
        <v>2078.4779119667724</v>
      </c>
      <c r="Z526" s="117">
        <f t="shared" si="67"/>
        <v>4.5871043156663669</v>
      </c>
      <c r="AA526" s="113">
        <f t="shared" si="68"/>
        <v>449.84841773721359</v>
      </c>
    </row>
    <row r="527" spans="2:27" s="2" customFormat="1" ht="12" x14ac:dyDescent="0.2">
      <c r="B527" s="75">
        <v>485</v>
      </c>
      <c r="C527" s="75">
        <v>167.7</v>
      </c>
      <c r="D527" s="75">
        <v>0.93500000000000005</v>
      </c>
      <c r="E527" s="75">
        <v>0.05</v>
      </c>
      <c r="F527" s="75">
        <v>2.7888999999999999</v>
      </c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96">
        <f t="shared" si="63"/>
        <v>486</v>
      </c>
      <c r="T527" s="112">
        <f t="shared" si="69"/>
        <v>48.200000000000017</v>
      </c>
      <c r="U527" s="113">
        <f t="shared" si="64"/>
        <v>0.92900000000000005</v>
      </c>
      <c r="V527" s="113">
        <f t="shared" si="65"/>
        <v>2.7947000000000002</v>
      </c>
      <c r="W527" s="114">
        <f t="shared" si="66"/>
        <v>0.1100275590551181</v>
      </c>
      <c r="X527" s="115">
        <f t="shared" si="70"/>
        <v>2.7623801522190374E-2</v>
      </c>
      <c r="Y527" s="116">
        <f t="shared" si="71"/>
        <v>2078.6004546364202</v>
      </c>
      <c r="Z527" s="117">
        <f t="shared" si="67"/>
        <v>4.5573996574810609</v>
      </c>
      <c r="AA527" s="113">
        <f t="shared" si="68"/>
        <v>446.93533955879781</v>
      </c>
    </row>
    <row r="528" spans="2:27" s="2" customFormat="1" ht="12" x14ac:dyDescent="0.2">
      <c r="B528" s="75">
        <v>486</v>
      </c>
      <c r="C528" s="75">
        <v>167.8</v>
      </c>
      <c r="D528" s="75">
        <v>0.92900000000000005</v>
      </c>
      <c r="E528" s="75">
        <v>0.05</v>
      </c>
      <c r="F528" s="75">
        <v>2.7947000000000002</v>
      </c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96">
        <f t="shared" si="63"/>
        <v>487</v>
      </c>
      <c r="T528" s="112">
        <f t="shared" si="69"/>
        <v>48.300000000000011</v>
      </c>
      <c r="U528" s="113">
        <f t="shared" si="64"/>
        <v>0.92300000000000004</v>
      </c>
      <c r="V528" s="113">
        <f t="shared" si="65"/>
        <v>2.8008000000000002</v>
      </c>
      <c r="W528" s="114">
        <f t="shared" si="66"/>
        <v>0.11026771653543307</v>
      </c>
      <c r="X528" s="115">
        <f t="shared" si="70"/>
        <v>2.7684096075911834E-2</v>
      </c>
      <c r="Y528" s="116">
        <f t="shared" si="71"/>
        <v>2078.729351311124</v>
      </c>
      <c r="Z528" s="117">
        <f t="shared" si="67"/>
        <v>4.527684661816914</v>
      </c>
      <c r="AA528" s="113">
        <f t="shared" si="68"/>
        <v>444.02124760389472</v>
      </c>
    </row>
    <row r="529" spans="2:27" s="2" customFormat="1" ht="12" x14ac:dyDescent="0.2">
      <c r="B529" s="75">
        <v>487</v>
      </c>
      <c r="C529" s="75">
        <v>167.9</v>
      </c>
      <c r="D529" s="75">
        <v>0.92300000000000004</v>
      </c>
      <c r="E529" s="75">
        <v>0.05</v>
      </c>
      <c r="F529" s="75">
        <v>2.8008000000000002</v>
      </c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96">
        <f t="shared" si="63"/>
        <v>488</v>
      </c>
      <c r="T529" s="112">
        <f t="shared" si="69"/>
        <v>48.400000000000006</v>
      </c>
      <c r="U529" s="113">
        <f t="shared" si="64"/>
        <v>0.91800000000000004</v>
      </c>
      <c r="V529" s="113">
        <f t="shared" si="65"/>
        <v>2.8067000000000002</v>
      </c>
      <c r="W529" s="114">
        <f t="shared" si="66"/>
        <v>0.11050000000000001</v>
      </c>
      <c r="X529" s="115">
        <f t="shared" si="70"/>
        <v>2.7742413759019473E-2</v>
      </c>
      <c r="Y529" s="116">
        <f t="shared" si="71"/>
        <v>2078.8540370747446</v>
      </c>
      <c r="Z529" s="117">
        <f t="shared" si="67"/>
        <v>4.5028875683701655</v>
      </c>
      <c r="AA529" s="113">
        <f t="shared" si="68"/>
        <v>441.5894447749501</v>
      </c>
    </row>
    <row r="530" spans="2:27" s="2" customFormat="1" ht="12" x14ac:dyDescent="0.2">
      <c r="B530" s="75">
        <v>488</v>
      </c>
      <c r="C530" s="75">
        <v>168</v>
      </c>
      <c r="D530" s="75">
        <v>0.91800000000000004</v>
      </c>
      <c r="E530" s="75">
        <v>0.05</v>
      </c>
      <c r="F530" s="75">
        <v>2.8067000000000002</v>
      </c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96">
        <f t="shared" si="63"/>
        <v>489</v>
      </c>
      <c r="T530" s="112">
        <f t="shared" si="69"/>
        <v>48.5</v>
      </c>
      <c r="U530" s="113">
        <f t="shared" si="64"/>
        <v>0.91300000000000003</v>
      </c>
      <c r="V530" s="113">
        <f t="shared" si="65"/>
        <v>2.8126000000000002</v>
      </c>
      <c r="W530" s="114">
        <f t="shared" si="66"/>
        <v>0.11073228346456696</v>
      </c>
      <c r="X530" s="115">
        <f t="shared" si="70"/>
        <v>2.7800731442127115E-2</v>
      </c>
      <c r="Y530" s="116">
        <f t="shared" si="71"/>
        <v>2078.9787377969956</v>
      </c>
      <c r="Z530" s="117">
        <f t="shared" si="67"/>
        <v>4.4780934170905757</v>
      </c>
      <c r="AA530" s="113">
        <f t="shared" si="68"/>
        <v>439.1579304786286</v>
      </c>
    </row>
    <row r="531" spans="2:27" s="2" customFormat="1" ht="12" x14ac:dyDescent="0.2">
      <c r="B531" s="75">
        <v>489</v>
      </c>
      <c r="C531" s="75">
        <v>168.1</v>
      </c>
      <c r="D531" s="75">
        <v>0.91300000000000003</v>
      </c>
      <c r="E531" s="75">
        <v>0.05</v>
      </c>
      <c r="F531" s="75">
        <v>2.8126000000000002</v>
      </c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96">
        <f t="shared" si="63"/>
        <v>490</v>
      </c>
      <c r="T531" s="112">
        <f t="shared" si="69"/>
        <v>48.599999999999994</v>
      </c>
      <c r="U531" s="113">
        <f t="shared" si="64"/>
        <v>0.90900000000000003</v>
      </c>
      <c r="V531" s="113">
        <f t="shared" si="65"/>
        <v>2.8191999999999999</v>
      </c>
      <c r="W531" s="114">
        <f t="shared" si="66"/>
        <v>0.11099212598425197</v>
      </c>
      <c r="X531" s="115">
        <f t="shared" si="70"/>
        <v>2.7865968172383116E-2</v>
      </c>
      <c r="Y531" s="116">
        <f t="shared" si="71"/>
        <v>2079.1182512495498</v>
      </c>
      <c r="Z531" s="117">
        <f t="shared" si="67"/>
        <v>4.4581749953035565</v>
      </c>
      <c r="AA531" s="113">
        <f t="shared" si="68"/>
        <v>437.20456951098919</v>
      </c>
    </row>
    <row r="532" spans="2:27" s="2" customFormat="1" ht="12" x14ac:dyDescent="0.2">
      <c r="B532" s="75">
        <v>490</v>
      </c>
      <c r="C532" s="75">
        <v>168.2</v>
      </c>
      <c r="D532" s="75">
        <v>0.90900000000000003</v>
      </c>
      <c r="E532" s="75">
        <v>0.05</v>
      </c>
      <c r="F532" s="75">
        <v>2.8191999999999999</v>
      </c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96">
        <f t="shared" si="63"/>
        <v>491</v>
      </c>
      <c r="T532" s="112">
        <f t="shared" si="69"/>
        <v>48.700000000000017</v>
      </c>
      <c r="U532" s="113">
        <f t="shared" si="64"/>
        <v>0.90300000000000002</v>
      </c>
      <c r="V532" s="113">
        <f t="shared" si="65"/>
        <v>2.8248000000000002</v>
      </c>
      <c r="W532" s="114">
        <f t="shared" si="66"/>
        <v>0.11121259842519686</v>
      </c>
      <c r="X532" s="115">
        <f t="shared" si="70"/>
        <v>2.7921320549570031E-2</v>
      </c>
      <c r="Y532" s="116">
        <f t="shared" si="71"/>
        <v>2079.2366409849615</v>
      </c>
      <c r="Z532" s="117">
        <f t="shared" si="67"/>
        <v>4.4284959289857948</v>
      </c>
      <c r="AA532" s="113">
        <f t="shared" si="68"/>
        <v>434.29400107735557</v>
      </c>
    </row>
    <row r="533" spans="2:27" s="2" customFormat="1" ht="12" x14ac:dyDescent="0.2">
      <c r="B533" s="75">
        <v>491</v>
      </c>
      <c r="C533" s="75">
        <v>168.3</v>
      </c>
      <c r="D533" s="75">
        <v>0.90300000000000002</v>
      </c>
      <c r="E533" s="75">
        <v>0.05</v>
      </c>
      <c r="F533" s="75">
        <v>2.8248000000000002</v>
      </c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96">
        <f t="shared" si="63"/>
        <v>492</v>
      </c>
      <c r="T533" s="112">
        <f t="shared" si="69"/>
        <v>48.800000000000011</v>
      </c>
      <c r="U533" s="113">
        <f t="shared" si="64"/>
        <v>0.89900000000000002</v>
      </c>
      <c r="V533" s="113">
        <f t="shared" si="65"/>
        <v>2.8304</v>
      </c>
      <c r="W533" s="114">
        <f t="shared" si="66"/>
        <v>0.11143307086614174</v>
      </c>
      <c r="X533" s="115">
        <f t="shared" si="70"/>
        <v>2.7976672926756943E-2</v>
      </c>
      <c r="Y533" s="116">
        <f t="shared" si="71"/>
        <v>2079.3550442039041</v>
      </c>
      <c r="Z533" s="117">
        <f t="shared" si="67"/>
        <v>4.4086280626066392</v>
      </c>
      <c r="AA533" s="113">
        <f t="shared" si="68"/>
        <v>432.3455979804491</v>
      </c>
    </row>
    <row r="534" spans="2:27" s="2" customFormat="1" ht="12" x14ac:dyDescent="0.2">
      <c r="B534" s="75">
        <v>492</v>
      </c>
      <c r="C534" s="75">
        <v>168.4</v>
      </c>
      <c r="D534" s="75">
        <v>0.89900000000000002</v>
      </c>
      <c r="E534" s="75">
        <v>0.05</v>
      </c>
      <c r="F534" s="75">
        <v>2.8304</v>
      </c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96">
        <f t="shared" si="63"/>
        <v>493</v>
      </c>
      <c r="T534" s="112">
        <f t="shared" si="69"/>
        <v>48.900000000000006</v>
      </c>
      <c r="U534" s="113">
        <f t="shared" si="64"/>
        <v>0.89400000000000002</v>
      </c>
      <c r="V534" s="113">
        <f t="shared" si="65"/>
        <v>2.8357000000000001</v>
      </c>
      <c r="W534" s="114">
        <f t="shared" si="66"/>
        <v>0.11164173228346456</v>
      </c>
      <c r="X534" s="115">
        <f t="shared" si="70"/>
        <v>2.8029059998023131E-2</v>
      </c>
      <c r="Y534" s="116">
        <f t="shared" si="71"/>
        <v>2079.4671168147252</v>
      </c>
      <c r="Z534" s="117">
        <f t="shared" si="67"/>
        <v>4.3838721595000916</v>
      </c>
      <c r="AA534" s="113">
        <f t="shared" si="68"/>
        <v>429.91783460822711</v>
      </c>
    </row>
    <row r="535" spans="2:27" s="2" customFormat="1" ht="12" x14ac:dyDescent="0.2">
      <c r="B535" s="75">
        <v>493</v>
      </c>
      <c r="C535" s="75">
        <v>168.5</v>
      </c>
      <c r="D535" s="75">
        <v>0.89400000000000002</v>
      </c>
      <c r="E535" s="75">
        <v>0.05</v>
      </c>
      <c r="F535" s="75">
        <v>2.8357000000000001</v>
      </c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96">
        <f t="shared" si="63"/>
        <v>494</v>
      </c>
      <c r="T535" s="112">
        <f t="shared" si="69"/>
        <v>49</v>
      </c>
      <c r="U535" s="113">
        <f t="shared" si="64"/>
        <v>0.89</v>
      </c>
      <c r="V535" s="113">
        <f t="shared" si="65"/>
        <v>2.8409</v>
      </c>
      <c r="W535" s="114">
        <f t="shared" si="66"/>
        <v>0.11184645669291339</v>
      </c>
      <c r="X535" s="115">
        <f t="shared" si="70"/>
        <v>2.8080458633982404E-2</v>
      </c>
      <c r="Y535" s="116">
        <f t="shared" si="71"/>
        <v>2079.5770865897707</v>
      </c>
      <c r="Z535" s="117">
        <f t="shared" si="67"/>
        <v>4.3640267333789158</v>
      </c>
      <c r="AA535" s="113">
        <f t="shared" si="68"/>
        <v>427.97163218386936</v>
      </c>
    </row>
    <row r="536" spans="2:27" s="2" customFormat="1" ht="12" x14ac:dyDescent="0.2">
      <c r="B536" s="75">
        <v>494</v>
      </c>
      <c r="C536" s="75">
        <v>168.6</v>
      </c>
      <c r="D536" s="75">
        <v>0.89</v>
      </c>
      <c r="E536" s="75">
        <v>0.05</v>
      </c>
      <c r="F536" s="75">
        <v>2.8409</v>
      </c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96">
        <f t="shared" si="63"/>
        <v>495</v>
      </c>
      <c r="T536" s="112">
        <f t="shared" si="69"/>
        <v>49.099999999999994</v>
      </c>
      <c r="U536" s="113">
        <f t="shared" si="64"/>
        <v>0.88600000000000001</v>
      </c>
      <c r="V536" s="113">
        <f t="shared" si="65"/>
        <v>2.847</v>
      </c>
      <c r="W536" s="114">
        <f t="shared" si="66"/>
        <v>0.11208661417322835</v>
      </c>
      <c r="X536" s="115">
        <f t="shared" si="70"/>
        <v>2.8140753187703864E-2</v>
      </c>
      <c r="Y536" s="116">
        <f t="shared" si="71"/>
        <v>2079.7061044210836</v>
      </c>
      <c r="Z536" s="117">
        <f t="shared" si="67"/>
        <v>4.3441436175977826</v>
      </c>
      <c r="AA536" s="113">
        <f t="shared" si="68"/>
        <v>426.02173360770649</v>
      </c>
    </row>
    <row r="537" spans="2:27" s="2" customFormat="1" ht="12" x14ac:dyDescent="0.2">
      <c r="B537" s="75">
        <v>495</v>
      </c>
      <c r="C537" s="75">
        <v>168.7</v>
      </c>
      <c r="D537" s="75">
        <v>0.88600000000000001</v>
      </c>
      <c r="E537" s="75">
        <v>0.05</v>
      </c>
      <c r="F537" s="75">
        <v>2.847</v>
      </c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96">
        <f t="shared" si="63"/>
        <v>496</v>
      </c>
      <c r="T537" s="112">
        <f t="shared" si="69"/>
        <v>49.200000000000017</v>
      </c>
      <c r="U537" s="113">
        <f t="shared" si="64"/>
        <v>0.88200000000000001</v>
      </c>
      <c r="V537" s="113">
        <f t="shared" si="65"/>
        <v>2.8546999999999998</v>
      </c>
      <c r="W537" s="114">
        <f t="shared" si="66"/>
        <v>0.11238976377952754</v>
      </c>
      <c r="X537" s="115">
        <f t="shared" si="70"/>
        <v>2.8216862706335867E-2</v>
      </c>
      <c r="Y537" s="116">
        <f t="shared" si="71"/>
        <v>2079.8689858546354</v>
      </c>
      <c r="Z537" s="117">
        <f t="shared" si="67"/>
        <v>4.3241925626889381</v>
      </c>
      <c r="AA537" s="113">
        <f t="shared" si="68"/>
        <v>424.06517237314296</v>
      </c>
    </row>
    <row r="538" spans="2:27" s="2" customFormat="1" ht="12" x14ac:dyDescent="0.2">
      <c r="B538" s="75">
        <v>496</v>
      </c>
      <c r="C538" s="75">
        <v>168.8</v>
      </c>
      <c r="D538" s="75">
        <v>0.88200000000000001</v>
      </c>
      <c r="E538" s="75">
        <v>0.05</v>
      </c>
      <c r="F538" s="75">
        <v>2.8546999999999998</v>
      </c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96">
        <f t="shared" si="63"/>
        <v>497</v>
      </c>
      <c r="T538" s="112">
        <f t="shared" si="69"/>
        <v>49.300000000000011</v>
      </c>
      <c r="U538" s="113">
        <f t="shared" si="64"/>
        <v>0.878</v>
      </c>
      <c r="V538" s="113">
        <f t="shared" si="65"/>
        <v>2.8618000000000001</v>
      </c>
      <c r="W538" s="114">
        <f t="shared" si="66"/>
        <v>0.11266929133858268</v>
      </c>
      <c r="X538" s="115">
        <f t="shared" si="70"/>
        <v>2.828704161312642E-2</v>
      </c>
      <c r="Y538" s="116">
        <f t="shared" si="71"/>
        <v>2080.0191978389821</v>
      </c>
      <c r="Z538" s="117">
        <f t="shared" si="67"/>
        <v>4.3042708496640829</v>
      </c>
      <c r="AA538" s="113">
        <f t="shared" si="68"/>
        <v>422.11148864019646</v>
      </c>
    </row>
    <row r="539" spans="2:27" s="2" customFormat="1" ht="12" x14ac:dyDescent="0.2">
      <c r="B539" s="75">
        <v>497</v>
      </c>
      <c r="C539" s="75">
        <v>168.9</v>
      </c>
      <c r="D539" s="75">
        <v>0.878</v>
      </c>
      <c r="E539" s="75">
        <v>0.05</v>
      </c>
      <c r="F539" s="75">
        <v>2.8618000000000001</v>
      </c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96">
        <f t="shared" si="63"/>
        <v>498</v>
      </c>
      <c r="T539" s="112">
        <f t="shared" si="69"/>
        <v>49.400000000000006</v>
      </c>
      <c r="U539" s="113">
        <f t="shared" si="64"/>
        <v>0.874</v>
      </c>
      <c r="V539" s="113">
        <f t="shared" si="65"/>
        <v>2.8683999999999998</v>
      </c>
      <c r="W539" s="114">
        <f t="shared" si="66"/>
        <v>0.11292913385826772</v>
      </c>
      <c r="X539" s="115">
        <f t="shared" si="70"/>
        <v>2.8352278343382425E-2</v>
      </c>
      <c r="Y539" s="116">
        <f t="shared" si="71"/>
        <v>2080.1588509748999</v>
      </c>
      <c r="Z539" s="117">
        <f t="shared" si="67"/>
        <v>4.2843737610823158</v>
      </c>
      <c r="AA539" s="113">
        <f t="shared" si="68"/>
        <v>420.16021977859333</v>
      </c>
    </row>
    <row r="540" spans="2:27" s="2" customFormat="1" ht="12" x14ac:dyDescent="0.2">
      <c r="B540" s="75">
        <v>498</v>
      </c>
      <c r="C540" s="75">
        <v>169</v>
      </c>
      <c r="D540" s="75">
        <v>0.874</v>
      </c>
      <c r="E540" s="75">
        <v>0.05</v>
      </c>
      <c r="F540" s="75">
        <v>2.8683999999999998</v>
      </c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96">
        <f t="shared" si="63"/>
        <v>499</v>
      </c>
      <c r="T540" s="112">
        <f t="shared" si="69"/>
        <v>49.5</v>
      </c>
      <c r="U540" s="113">
        <f t="shared" si="64"/>
        <v>0.87</v>
      </c>
      <c r="V540" s="113">
        <f t="shared" si="65"/>
        <v>2.8748</v>
      </c>
      <c r="W540" s="114">
        <f t="shared" si="66"/>
        <v>0.11318110236220473</v>
      </c>
      <c r="X540" s="115">
        <f t="shared" si="70"/>
        <v>2.8415538203024612E-2</v>
      </c>
      <c r="Y540" s="116">
        <f t="shared" si="71"/>
        <v>2080.2942901076981</v>
      </c>
      <c r="Z540" s="117">
        <f t="shared" si="67"/>
        <v>4.2644879823905697</v>
      </c>
      <c r="AA540" s="113">
        <f t="shared" si="68"/>
        <v>418.21006005595467</v>
      </c>
    </row>
    <row r="541" spans="2:27" s="2" customFormat="1" ht="12" x14ac:dyDescent="0.2">
      <c r="B541" s="75">
        <v>499</v>
      </c>
      <c r="C541" s="75">
        <v>169.1</v>
      </c>
      <c r="D541" s="75">
        <v>0.87</v>
      </c>
      <c r="E541" s="75">
        <v>0.05</v>
      </c>
      <c r="F541" s="75">
        <v>2.8748</v>
      </c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96">
        <f t="shared" si="63"/>
        <v>500</v>
      </c>
      <c r="T541" s="112">
        <f t="shared" si="69"/>
        <v>49.599999999999994</v>
      </c>
      <c r="U541" s="113">
        <f t="shared" si="64"/>
        <v>0.86699999999999999</v>
      </c>
      <c r="V541" s="113">
        <f t="shared" si="65"/>
        <v>2.8803999999999998</v>
      </c>
      <c r="W541" s="114">
        <f t="shared" si="66"/>
        <v>0.11340157480314961</v>
      </c>
      <c r="X541" s="115">
        <f t="shared" si="70"/>
        <v>2.8470890580211523E-2</v>
      </c>
      <c r="Y541" s="116">
        <f t="shared" si="71"/>
        <v>2080.4128138174765</v>
      </c>
      <c r="Z541" s="117">
        <f t="shared" si="67"/>
        <v>4.2495407359933912</v>
      </c>
      <c r="AA541" s="113">
        <f t="shared" si="68"/>
        <v>416.7442126109043</v>
      </c>
    </row>
    <row r="542" spans="2:27" s="2" customFormat="1" ht="12" x14ac:dyDescent="0.2">
      <c r="B542" s="75">
        <v>500</v>
      </c>
      <c r="C542" s="75">
        <v>169.2</v>
      </c>
      <c r="D542" s="75">
        <v>0.86699999999999999</v>
      </c>
      <c r="E542" s="75">
        <v>0.05</v>
      </c>
      <c r="F542" s="75">
        <v>2.8803999999999998</v>
      </c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96">
        <f t="shared" si="63"/>
        <v>501</v>
      </c>
      <c r="T542" s="112">
        <f t="shared" si="69"/>
        <v>49.700000000000017</v>
      </c>
      <c r="U542" s="113">
        <f t="shared" si="64"/>
        <v>0.86299999999999999</v>
      </c>
      <c r="V542" s="113">
        <f t="shared" si="65"/>
        <v>2.8862999999999999</v>
      </c>
      <c r="W542" s="114">
        <f t="shared" si="66"/>
        <v>0.11363385826771653</v>
      </c>
      <c r="X542" s="115">
        <f t="shared" si="70"/>
        <v>2.8529208263319165E-2</v>
      </c>
      <c r="Y542" s="116">
        <f t="shared" si="71"/>
        <v>2080.5377016228958</v>
      </c>
      <c r="Z542" s="117">
        <f t="shared" si="67"/>
        <v>4.2296811026955519</v>
      </c>
      <c r="AA542" s="113">
        <f t="shared" si="68"/>
        <v>414.79661691630406</v>
      </c>
    </row>
    <row r="543" spans="2:27" s="2" customFormat="1" ht="12" x14ac:dyDescent="0.2">
      <c r="B543" s="75">
        <v>501</v>
      </c>
      <c r="C543" s="75">
        <v>169.3</v>
      </c>
      <c r="D543" s="75">
        <v>0.86299999999999999</v>
      </c>
      <c r="E543" s="75">
        <v>0.05</v>
      </c>
      <c r="F543" s="75">
        <v>2.8862999999999999</v>
      </c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96">
        <f t="shared" si="63"/>
        <v>502</v>
      </c>
      <c r="T543" s="112">
        <f t="shared" si="69"/>
        <v>49.800000000000011</v>
      </c>
      <c r="U543" s="113">
        <f t="shared" si="64"/>
        <v>0.86</v>
      </c>
      <c r="V543" s="113">
        <f t="shared" si="65"/>
        <v>2.8929</v>
      </c>
      <c r="W543" s="114">
        <f t="shared" si="66"/>
        <v>0.11389370078740157</v>
      </c>
      <c r="X543" s="115">
        <f t="shared" si="70"/>
        <v>2.859444499357517E-2</v>
      </c>
      <c r="Y543" s="116">
        <f t="shared" si="71"/>
        <v>2080.6774243948412</v>
      </c>
      <c r="Z543" s="117">
        <f t="shared" si="67"/>
        <v>4.2146946456875982</v>
      </c>
      <c r="AA543" s="113">
        <f t="shared" si="68"/>
        <v>413.32692416275358</v>
      </c>
    </row>
    <row r="544" spans="2:27" s="2" customFormat="1" ht="12" x14ac:dyDescent="0.2">
      <c r="B544" s="75">
        <v>502</v>
      </c>
      <c r="C544" s="75">
        <v>169.4</v>
      </c>
      <c r="D544" s="75">
        <v>0.86</v>
      </c>
      <c r="E544" s="75">
        <v>0.05</v>
      </c>
      <c r="F544" s="75">
        <v>2.8929</v>
      </c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96">
        <f t="shared" si="63"/>
        <v>503</v>
      </c>
      <c r="T544" s="112">
        <f t="shared" si="69"/>
        <v>49.900000000000006</v>
      </c>
      <c r="U544" s="113">
        <f t="shared" si="64"/>
        <v>0.85699999999999998</v>
      </c>
      <c r="V544" s="113">
        <f t="shared" si="65"/>
        <v>2.8996</v>
      </c>
      <c r="W544" s="114">
        <f t="shared" si="66"/>
        <v>0.11415748031496063</v>
      </c>
      <c r="X544" s="115">
        <f t="shared" si="70"/>
        <v>2.8660670159138084E-2</v>
      </c>
      <c r="Y544" s="116">
        <f t="shared" si="71"/>
        <v>2080.8192833751996</v>
      </c>
      <c r="Z544" s="117">
        <f t="shared" si="67"/>
        <v>4.1997058897998842</v>
      </c>
      <c r="AA544" s="113">
        <f t="shared" si="68"/>
        <v>411.85700596252667</v>
      </c>
    </row>
    <row r="545" spans="2:27" s="2" customFormat="1" ht="12" x14ac:dyDescent="0.2">
      <c r="B545" s="75">
        <v>503</v>
      </c>
      <c r="C545" s="75">
        <v>169.5</v>
      </c>
      <c r="D545" s="75">
        <v>0.85699999999999998</v>
      </c>
      <c r="E545" s="75">
        <v>0.05</v>
      </c>
      <c r="F545" s="75">
        <v>2.8996</v>
      </c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96">
        <f t="shared" si="63"/>
        <v>504</v>
      </c>
      <c r="T545" s="112">
        <f t="shared" si="69"/>
        <v>50</v>
      </c>
      <c r="U545" s="113">
        <f t="shared" si="64"/>
        <v>0.85399999999999998</v>
      </c>
      <c r="V545" s="113">
        <f t="shared" si="65"/>
        <v>2.9066000000000001</v>
      </c>
      <c r="W545" s="114">
        <f t="shared" si="66"/>
        <v>0.11443307086614174</v>
      </c>
      <c r="X545" s="115">
        <f t="shared" si="70"/>
        <v>2.8729860630621724E-2</v>
      </c>
      <c r="Y545" s="116">
        <f t="shared" si="71"/>
        <v>2080.967514913938</v>
      </c>
      <c r="Z545" s="117">
        <f t="shared" si="67"/>
        <v>4.1847063625883383</v>
      </c>
      <c r="AA545" s="113">
        <f t="shared" si="68"/>
        <v>410.3860314394762</v>
      </c>
    </row>
    <row r="546" spans="2:27" s="2" customFormat="1" ht="12" x14ac:dyDescent="0.2">
      <c r="B546" s="75">
        <v>504</v>
      </c>
      <c r="C546" s="75">
        <v>169.6</v>
      </c>
      <c r="D546" s="75">
        <v>0.85399999999999998</v>
      </c>
      <c r="E546" s="75">
        <v>0.05</v>
      </c>
      <c r="F546" s="75">
        <v>2.9066000000000001</v>
      </c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96">
        <f t="shared" si="63"/>
        <v>505</v>
      </c>
      <c r="T546" s="112">
        <f t="shared" si="69"/>
        <v>50.099999999999994</v>
      </c>
      <c r="U546" s="113">
        <f t="shared" si="64"/>
        <v>0.85099999999999998</v>
      </c>
      <c r="V546" s="113">
        <f t="shared" si="65"/>
        <v>2.9134000000000002</v>
      </c>
      <c r="W546" s="114">
        <f t="shared" si="66"/>
        <v>0.11470078740157481</v>
      </c>
      <c r="X546" s="115">
        <f t="shared" si="70"/>
        <v>2.8797074231491551E-2</v>
      </c>
      <c r="Y546" s="116">
        <f t="shared" si="71"/>
        <v>2081.111531489938</v>
      </c>
      <c r="Z546" s="117">
        <f t="shared" si="67"/>
        <v>4.1697174172051126</v>
      </c>
      <c r="AA546" s="113">
        <f t="shared" si="68"/>
        <v>408.91609465579216</v>
      </c>
    </row>
    <row r="547" spans="2:27" s="2" customFormat="1" ht="12" x14ac:dyDescent="0.2">
      <c r="B547" s="75">
        <v>505</v>
      </c>
      <c r="C547" s="75">
        <v>169.7</v>
      </c>
      <c r="D547" s="75">
        <v>0.85099999999999998</v>
      </c>
      <c r="E547" s="75">
        <v>0.05</v>
      </c>
      <c r="F547" s="75">
        <v>2.9134000000000002</v>
      </c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96">
        <f t="shared" si="63"/>
        <v>506</v>
      </c>
      <c r="T547" s="112">
        <f t="shared" si="69"/>
        <v>50.200000000000017</v>
      </c>
      <c r="U547" s="113">
        <f t="shared" si="64"/>
        <v>0.84799999999999998</v>
      </c>
      <c r="V547" s="113">
        <f t="shared" si="65"/>
        <v>2.9197000000000002</v>
      </c>
      <c r="W547" s="114">
        <f t="shared" si="66"/>
        <v>0.11494881889763779</v>
      </c>
      <c r="X547" s="115">
        <f t="shared" si="70"/>
        <v>2.8859345655826828E-2</v>
      </c>
      <c r="Y547" s="116">
        <f t="shared" si="71"/>
        <v>2081.2449764020489</v>
      </c>
      <c r="Z547" s="117">
        <f t="shared" si="67"/>
        <v>4.1547516501150152</v>
      </c>
      <c r="AA547" s="113">
        <f t="shared" si="68"/>
        <v>407.44843092233162</v>
      </c>
    </row>
    <row r="548" spans="2:27" s="2" customFormat="1" ht="12" x14ac:dyDescent="0.2">
      <c r="B548" s="75">
        <v>506</v>
      </c>
      <c r="C548" s="75">
        <v>169.8</v>
      </c>
      <c r="D548" s="75">
        <v>0.84799999999999998</v>
      </c>
      <c r="E548" s="75">
        <v>0.05</v>
      </c>
      <c r="F548" s="75">
        <v>2.9197000000000002</v>
      </c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96">
        <f t="shared" si="63"/>
        <v>507</v>
      </c>
      <c r="T548" s="112">
        <f t="shared" si="69"/>
        <v>50.300000000000011</v>
      </c>
      <c r="U548" s="113">
        <f t="shared" si="64"/>
        <v>0.84499999999999997</v>
      </c>
      <c r="V548" s="113">
        <f t="shared" si="65"/>
        <v>2.9258999999999999</v>
      </c>
      <c r="W548" s="114">
        <f t="shared" si="66"/>
        <v>0.11519291338582677</v>
      </c>
      <c r="X548" s="115">
        <f t="shared" si="70"/>
        <v>2.8920628644855194E-2</v>
      </c>
      <c r="Y548" s="116">
        <f t="shared" si="71"/>
        <v>2081.376319850192</v>
      </c>
      <c r="Z548" s="117">
        <f t="shared" si="67"/>
        <v>4.139791981788365</v>
      </c>
      <c r="AA548" s="113">
        <f t="shared" si="68"/>
        <v>405.98136528276603</v>
      </c>
    </row>
    <row r="549" spans="2:27" s="2" customFormat="1" ht="12" x14ac:dyDescent="0.2">
      <c r="B549" s="75">
        <v>507</v>
      </c>
      <c r="C549" s="75">
        <v>169.9</v>
      </c>
      <c r="D549" s="75">
        <v>0.84499999999999997</v>
      </c>
      <c r="E549" s="75">
        <v>0.05</v>
      </c>
      <c r="F549" s="75">
        <v>2.9258999999999999</v>
      </c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96">
        <f t="shared" si="63"/>
        <v>508</v>
      </c>
      <c r="T549" s="112">
        <f t="shared" si="69"/>
        <v>50.400000000000006</v>
      </c>
      <c r="U549" s="113">
        <f t="shared" si="64"/>
        <v>0.84299999999999997</v>
      </c>
      <c r="V549" s="113">
        <f t="shared" si="65"/>
        <v>2.9325999999999999</v>
      </c>
      <c r="W549" s="114">
        <f t="shared" si="66"/>
        <v>0.11545669291338582</v>
      </c>
      <c r="X549" s="115">
        <f t="shared" si="70"/>
        <v>2.8986853810418108E-2</v>
      </c>
      <c r="Y549" s="116">
        <f t="shared" si="71"/>
        <v>2081.5182741501121</v>
      </c>
      <c r="Z549" s="117">
        <f t="shared" si="67"/>
        <v>4.1297120024131386</v>
      </c>
      <c r="AA549" s="113">
        <f t="shared" si="68"/>
        <v>404.99284126832782</v>
      </c>
    </row>
    <row r="550" spans="2:27" s="2" customFormat="1" ht="12" x14ac:dyDescent="0.2">
      <c r="B550" s="75">
        <v>508</v>
      </c>
      <c r="C550" s="75">
        <v>170</v>
      </c>
      <c r="D550" s="75">
        <v>0.84299999999999997</v>
      </c>
      <c r="E550" s="75">
        <v>0.05</v>
      </c>
      <c r="F550" s="75">
        <v>2.9325999999999999</v>
      </c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96">
        <f t="shared" si="63"/>
        <v>509</v>
      </c>
      <c r="T550" s="112">
        <f t="shared" si="69"/>
        <v>50.5</v>
      </c>
      <c r="U550" s="113">
        <f t="shared" si="64"/>
        <v>0.84</v>
      </c>
      <c r="V550" s="113">
        <f t="shared" si="65"/>
        <v>2.9397000000000002</v>
      </c>
      <c r="W550" s="114">
        <f t="shared" si="66"/>
        <v>0.11573622047244096</v>
      </c>
      <c r="X550" s="115">
        <f t="shared" si="70"/>
        <v>2.9057032717208661E-2</v>
      </c>
      <c r="Y550" s="116">
        <f t="shared" si="71"/>
        <v>2081.6687244668315</v>
      </c>
      <c r="Z550" s="117">
        <f t="shared" si="67"/>
        <v>4.1147181101997088</v>
      </c>
      <c r="AA550" s="113">
        <f t="shared" si="68"/>
        <v>403.52241935860638</v>
      </c>
    </row>
    <row r="551" spans="2:27" s="2" customFormat="1" ht="12" x14ac:dyDescent="0.2">
      <c r="B551" s="75">
        <v>509</v>
      </c>
      <c r="C551" s="75">
        <v>170.1</v>
      </c>
      <c r="D551" s="75">
        <v>0.84</v>
      </c>
      <c r="E551" s="75">
        <v>0.05</v>
      </c>
      <c r="F551" s="75">
        <v>2.9397000000000002</v>
      </c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96">
        <f t="shared" si="63"/>
        <v>510</v>
      </c>
      <c r="T551" s="112">
        <f t="shared" si="69"/>
        <v>50.599999999999994</v>
      </c>
      <c r="U551" s="113">
        <f t="shared" si="64"/>
        <v>0.83699999999999997</v>
      </c>
      <c r="V551" s="113">
        <f t="shared" si="65"/>
        <v>2.9459</v>
      </c>
      <c r="W551" s="114">
        <f t="shared" si="66"/>
        <v>0.11598031496062992</v>
      </c>
      <c r="X551" s="115">
        <f t="shared" si="70"/>
        <v>2.9118315706237026E-2</v>
      </c>
      <c r="Y551" s="116">
        <f t="shared" si="71"/>
        <v>2081.8001214059914</v>
      </c>
      <c r="Z551" s="117">
        <f t="shared" si="67"/>
        <v>4.0997639073225569</v>
      </c>
      <c r="AA551" s="113">
        <f t="shared" si="68"/>
        <v>402.05588970506591</v>
      </c>
    </row>
    <row r="552" spans="2:27" s="2" customFormat="1" ht="12" x14ac:dyDescent="0.2">
      <c r="B552" s="75">
        <v>510</v>
      </c>
      <c r="C552" s="75">
        <v>170.2</v>
      </c>
      <c r="D552" s="75">
        <v>0.83699999999999997</v>
      </c>
      <c r="E552" s="75">
        <v>0.05</v>
      </c>
      <c r="F552" s="75">
        <v>2.9459</v>
      </c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96">
        <f t="shared" si="63"/>
        <v>511</v>
      </c>
      <c r="T552" s="112">
        <f t="shared" si="69"/>
        <v>50.700000000000017</v>
      </c>
      <c r="U552" s="113">
        <f t="shared" si="64"/>
        <v>0.83499999999999996</v>
      </c>
      <c r="V552" s="113">
        <f t="shared" si="65"/>
        <v>2.9519000000000002</v>
      </c>
      <c r="W552" s="114">
        <f t="shared" si="66"/>
        <v>0.11621653543307087</v>
      </c>
      <c r="X552" s="115">
        <f t="shared" si="70"/>
        <v>2.9177621824651577E-2</v>
      </c>
      <c r="Y552" s="116">
        <f t="shared" si="71"/>
        <v>2081.927295528973</v>
      </c>
      <c r="Z552" s="117">
        <f t="shared" si="67"/>
        <v>4.0897177429227414</v>
      </c>
      <c r="AA552" s="113">
        <f t="shared" si="68"/>
        <v>401.07068185963931</v>
      </c>
    </row>
    <row r="553" spans="2:27" s="2" customFormat="1" ht="12" x14ac:dyDescent="0.2">
      <c r="B553" s="75">
        <v>511</v>
      </c>
      <c r="C553" s="75">
        <v>170.3</v>
      </c>
      <c r="D553" s="75">
        <v>0.83499999999999996</v>
      </c>
      <c r="E553" s="75">
        <v>0.05</v>
      </c>
      <c r="F553" s="75">
        <v>2.9519000000000002</v>
      </c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96">
        <f t="shared" si="63"/>
        <v>512</v>
      </c>
      <c r="T553" s="112">
        <f t="shared" si="69"/>
        <v>50.800000000000011</v>
      </c>
      <c r="U553" s="113">
        <f t="shared" si="64"/>
        <v>0.83199999999999996</v>
      </c>
      <c r="V553" s="113">
        <f t="shared" si="65"/>
        <v>2.9567999999999999</v>
      </c>
      <c r="W553" s="114">
        <f t="shared" si="66"/>
        <v>0.11640944881889764</v>
      </c>
      <c r="X553" s="115">
        <f t="shared" si="70"/>
        <v>2.9226055154690123E-2</v>
      </c>
      <c r="Y553" s="116">
        <f t="shared" si="71"/>
        <v>2082.0311659226481</v>
      </c>
      <c r="Z553" s="117">
        <f t="shared" si="67"/>
        <v>4.0748208474777439</v>
      </c>
      <c r="AA553" s="113">
        <f t="shared" si="68"/>
        <v>399.60977223474981</v>
      </c>
    </row>
    <row r="554" spans="2:27" s="2" customFormat="1" ht="12" x14ac:dyDescent="0.2">
      <c r="B554" s="75">
        <v>512</v>
      </c>
      <c r="C554" s="75">
        <v>170.4</v>
      </c>
      <c r="D554" s="75">
        <v>0.83199999999999996</v>
      </c>
      <c r="E554" s="75">
        <v>0.05</v>
      </c>
      <c r="F554" s="75">
        <v>2.9567999999999999</v>
      </c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96">
        <f t="shared" ref="S554:S617" si="72">B555</f>
        <v>513</v>
      </c>
      <c r="T554" s="112">
        <f t="shared" si="69"/>
        <v>50.900000000000006</v>
      </c>
      <c r="U554" s="113">
        <f t="shared" ref="U554:U617" si="73">D555</f>
        <v>0.82899999999999996</v>
      </c>
      <c r="V554" s="113">
        <f t="shared" ref="V554:V617" si="74">F555</f>
        <v>2.9622999999999999</v>
      </c>
      <c r="W554" s="114">
        <f t="shared" ref="W554:W617" si="75">+CONVERT(V554,"mm","in")</f>
        <v>0.1166259842519685</v>
      </c>
      <c r="X554" s="115">
        <f t="shared" si="70"/>
        <v>2.9280419096570129E-2</v>
      </c>
      <c r="Y554" s="116">
        <f t="shared" si="71"/>
        <v>2082.1477674866046</v>
      </c>
      <c r="Z554" s="117">
        <f t="shared" ref="Z554:Z617" si="76">+AA554*0.010197</f>
        <v>4.0599006141644471</v>
      </c>
      <c r="AA554" s="113">
        <f t="shared" ref="AA554:AA617" si="77">+(U554*1000/Y554)*1000</f>
        <v>398.1465739104097</v>
      </c>
    </row>
    <row r="555" spans="2:27" s="2" customFormat="1" ht="12" x14ac:dyDescent="0.2">
      <c r="B555" s="75">
        <v>513</v>
      </c>
      <c r="C555" s="75">
        <v>170.5</v>
      </c>
      <c r="D555" s="75">
        <v>0.82899999999999996</v>
      </c>
      <c r="E555" s="75">
        <v>0.05</v>
      </c>
      <c r="F555" s="75">
        <v>2.9622999999999999</v>
      </c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96">
        <f t="shared" si="72"/>
        <v>514</v>
      </c>
      <c r="T555" s="112">
        <f t="shared" ref="T555:T618" si="78">T554+(C556-C555)</f>
        <v>51</v>
      </c>
      <c r="U555" s="113">
        <f t="shared" si="73"/>
        <v>0.82599999999999996</v>
      </c>
      <c r="V555" s="113">
        <f t="shared" si="74"/>
        <v>2.9681000000000002</v>
      </c>
      <c r="W555" s="114">
        <f t="shared" si="75"/>
        <v>0.11685433070866143</v>
      </c>
      <c r="X555" s="115">
        <f t="shared" ref="X555:X618" si="79">+V555/($Q$24)</f>
        <v>2.9337748344370862E-2</v>
      </c>
      <c r="Y555" s="116">
        <f t="shared" ref="Y555:Y618" si="80">$Q$26/((1-X555))</f>
        <v>2082.2707432849488</v>
      </c>
      <c r="Z555" s="117">
        <f t="shared" si="76"/>
        <v>4.0449696693680099</v>
      </c>
      <c r="AA555" s="113">
        <f t="shared" si="77"/>
        <v>396.68232513170636</v>
      </c>
    </row>
    <row r="556" spans="2:27" s="2" customFormat="1" ht="12" x14ac:dyDescent="0.2">
      <c r="B556" s="75">
        <v>514</v>
      </c>
      <c r="C556" s="75">
        <v>170.6</v>
      </c>
      <c r="D556" s="75">
        <v>0.82599999999999996</v>
      </c>
      <c r="E556" s="75">
        <v>0.05</v>
      </c>
      <c r="F556" s="75">
        <v>2.9681000000000002</v>
      </c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96">
        <f t="shared" si="72"/>
        <v>515</v>
      </c>
      <c r="T556" s="112">
        <f t="shared" si="78"/>
        <v>51.099999999999994</v>
      </c>
      <c r="U556" s="113">
        <f t="shared" si="73"/>
        <v>0.82299999999999995</v>
      </c>
      <c r="V556" s="113">
        <f t="shared" si="74"/>
        <v>2.9744000000000002</v>
      </c>
      <c r="W556" s="114">
        <f t="shared" si="75"/>
        <v>0.11710236220472442</v>
      </c>
      <c r="X556" s="115">
        <f t="shared" si="79"/>
        <v>2.940001976870614E-2</v>
      </c>
      <c r="Y556" s="116">
        <f t="shared" si="80"/>
        <v>2082.4043369050569</v>
      </c>
      <c r="Z556" s="117">
        <f t="shared" si="76"/>
        <v>4.0300199395822824</v>
      </c>
      <c r="AA556" s="113">
        <f t="shared" si="77"/>
        <v>395.21623414556069</v>
      </c>
    </row>
    <row r="557" spans="2:27" s="2" customFormat="1" ht="12" x14ac:dyDescent="0.2">
      <c r="B557" s="75">
        <v>515</v>
      </c>
      <c r="C557" s="75">
        <v>170.7</v>
      </c>
      <c r="D557" s="75">
        <v>0.82299999999999995</v>
      </c>
      <c r="E557" s="75">
        <v>0.05</v>
      </c>
      <c r="F557" s="75">
        <v>2.9744000000000002</v>
      </c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96">
        <f t="shared" si="72"/>
        <v>516</v>
      </c>
      <c r="T557" s="112">
        <f t="shared" si="78"/>
        <v>51.200000000000017</v>
      </c>
      <c r="U557" s="113">
        <f t="shared" si="73"/>
        <v>0.82099999999999995</v>
      </c>
      <c r="V557" s="113">
        <f t="shared" si="74"/>
        <v>2.9813000000000001</v>
      </c>
      <c r="W557" s="114">
        <f t="shared" si="75"/>
        <v>0.1173740157480315</v>
      </c>
      <c r="X557" s="115">
        <f t="shared" si="79"/>
        <v>2.9468221804882871E-2</v>
      </c>
      <c r="Y557" s="116">
        <f t="shared" si="80"/>
        <v>2082.5506733971856</v>
      </c>
      <c r="Z557" s="117">
        <f t="shared" si="76"/>
        <v>4.0199439595596989</v>
      </c>
      <c r="AA557" s="113">
        <f t="shared" si="77"/>
        <v>394.2281023398744</v>
      </c>
    </row>
    <row r="558" spans="2:27" s="2" customFormat="1" ht="12" x14ac:dyDescent="0.2">
      <c r="B558" s="75">
        <v>516</v>
      </c>
      <c r="C558" s="75">
        <v>170.8</v>
      </c>
      <c r="D558" s="75">
        <v>0.82099999999999995</v>
      </c>
      <c r="E558" s="75">
        <v>0.05</v>
      </c>
      <c r="F558" s="75">
        <v>2.9813000000000001</v>
      </c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96">
        <f t="shared" si="72"/>
        <v>517</v>
      </c>
      <c r="T558" s="112">
        <f t="shared" si="78"/>
        <v>51.300000000000011</v>
      </c>
      <c r="U558" s="113">
        <f t="shared" si="73"/>
        <v>0.81799999999999995</v>
      </c>
      <c r="V558" s="113">
        <f t="shared" si="74"/>
        <v>2.9887000000000001</v>
      </c>
      <c r="W558" s="114">
        <f t="shared" si="75"/>
        <v>0.11766535433070867</v>
      </c>
      <c r="X558" s="115">
        <f t="shared" si="79"/>
        <v>2.9541366017594148E-2</v>
      </c>
      <c r="Y558" s="116">
        <f t="shared" si="80"/>
        <v>2082.7076368411726</v>
      </c>
      <c r="Z558" s="117">
        <f t="shared" si="76"/>
        <v>4.0049529047922228</v>
      </c>
      <c r="AA558" s="113">
        <f t="shared" si="77"/>
        <v>392.75795869297076</v>
      </c>
    </row>
    <row r="559" spans="2:27" s="2" customFormat="1" ht="12" x14ac:dyDescent="0.2">
      <c r="B559" s="75">
        <v>517</v>
      </c>
      <c r="C559" s="75">
        <v>170.9</v>
      </c>
      <c r="D559" s="75">
        <v>0.81799999999999995</v>
      </c>
      <c r="E559" s="75">
        <v>0.05</v>
      </c>
      <c r="F559" s="75">
        <v>2.9887000000000001</v>
      </c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96">
        <f t="shared" si="72"/>
        <v>518</v>
      </c>
      <c r="T559" s="112">
        <f t="shared" si="78"/>
        <v>51.400000000000006</v>
      </c>
      <c r="U559" s="113">
        <f t="shared" si="73"/>
        <v>0.81499999999999995</v>
      </c>
      <c r="V559" s="113">
        <f t="shared" si="74"/>
        <v>2.9958999999999998</v>
      </c>
      <c r="W559" s="114">
        <f t="shared" si="75"/>
        <v>0.11794881889763778</v>
      </c>
      <c r="X559" s="115">
        <f t="shared" si="79"/>
        <v>2.9612533359691606E-2</v>
      </c>
      <c r="Y559" s="116">
        <f t="shared" si="80"/>
        <v>2082.8603807419086</v>
      </c>
      <c r="Z559" s="117">
        <f t="shared" si="76"/>
        <v>3.989972192490312</v>
      </c>
      <c r="AA559" s="113">
        <f t="shared" si="77"/>
        <v>391.28882931159285</v>
      </c>
    </row>
    <row r="560" spans="2:27" s="2" customFormat="1" ht="12" x14ac:dyDescent="0.2">
      <c r="B560" s="75">
        <v>518</v>
      </c>
      <c r="C560" s="75">
        <v>171</v>
      </c>
      <c r="D560" s="75">
        <v>0.81499999999999995</v>
      </c>
      <c r="E560" s="75">
        <v>0.05</v>
      </c>
      <c r="F560" s="75">
        <v>2.9958999999999998</v>
      </c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96">
        <f t="shared" si="72"/>
        <v>519</v>
      </c>
      <c r="T560" s="112">
        <f t="shared" si="78"/>
        <v>51.5</v>
      </c>
      <c r="U560" s="113">
        <f t="shared" si="73"/>
        <v>0.81200000000000006</v>
      </c>
      <c r="V560" s="113">
        <f t="shared" si="74"/>
        <v>3.0026000000000002</v>
      </c>
      <c r="W560" s="114">
        <f t="shared" si="75"/>
        <v>0.11821259842519685</v>
      </c>
      <c r="X560" s="115">
        <f t="shared" si="79"/>
        <v>2.9678758525254523E-2</v>
      </c>
      <c r="Y560" s="116">
        <f t="shared" si="80"/>
        <v>2083.0025375531409</v>
      </c>
      <c r="Z560" s="117">
        <f t="shared" si="76"/>
        <v>3.9750138805525883</v>
      </c>
      <c r="AA560" s="113">
        <f t="shared" si="77"/>
        <v>389.82189669045687</v>
      </c>
    </row>
    <row r="561" spans="2:27" s="2" customFormat="1" ht="12" x14ac:dyDescent="0.2">
      <c r="B561" s="75">
        <v>519</v>
      </c>
      <c r="C561" s="75">
        <v>171.1</v>
      </c>
      <c r="D561" s="75">
        <v>0.81200000000000006</v>
      </c>
      <c r="E561" s="75">
        <v>0.05</v>
      </c>
      <c r="F561" s="75">
        <v>3.0026000000000002</v>
      </c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96">
        <f t="shared" si="72"/>
        <v>520</v>
      </c>
      <c r="T561" s="112">
        <f t="shared" si="78"/>
        <v>51.599999999999994</v>
      </c>
      <c r="U561" s="113">
        <f t="shared" si="73"/>
        <v>0.80900000000000005</v>
      </c>
      <c r="V561" s="113">
        <f t="shared" si="74"/>
        <v>3.0089999999999999</v>
      </c>
      <c r="W561" s="114">
        <f t="shared" si="75"/>
        <v>0.11846456692913386</v>
      </c>
      <c r="X561" s="115">
        <f t="shared" si="79"/>
        <v>2.9742018384896707E-2</v>
      </c>
      <c r="Y561" s="116">
        <f t="shared" si="80"/>
        <v>2083.1383472559796</v>
      </c>
      <c r="Z561" s="117">
        <f t="shared" si="76"/>
        <v>3.9600696760570475</v>
      </c>
      <c r="AA561" s="113">
        <f t="shared" si="77"/>
        <v>388.35634755879647</v>
      </c>
    </row>
    <row r="562" spans="2:27" s="2" customFormat="1" ht="12" x14ac:dyDescent="0.2">
      <c r="B562" s="75">
        <v>520</v>
      </c>
      <c r="C562" s="75">
        <v>171.2</v>
      </c>
      <c r="D562" s="75">
        <v>0.80900000000000005</v>
      </c>
      <c r="E562" s="75">
        <v>0.05</v>
      </c>
      <c r="F562" s="75">
        <v>3.0089999999999999</v>
      </c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96">
        <f t="shared" si="72"/>
        <v>521</v>
      </c>
      <c r="T562" s="112">
        <f t="shared" si="78"/>
        <v>51.700000000000017</v>
      </c>
      <c r="U562" s="113">
        <f t="shared" si="73"/>
        <v>0.80600000000000005</v>
      </c>
      <c r="V562" s="113">
        <f t="shared" si="74"/>
        <v>3.0142000000000002</v>
      </c>
      <c r="W562" s="114">
        <f t="shared" si="75"/>
        <v>0.1186692913385827</v>
      </c>
      <c r="X562" s="115">
        <f t="shared" si="79"/>
        <v>2.9793417020855986E-2</v>
      </c>
      <c r="Y562" s="116">
        <f t="shared" si="80"/>
        <v>2083.2487056800946</v>
      </c>
      <c r="Z562" s="117">
        <f t="shared" si="76"/>
        <v>3.945175618058002</v>
      </c>
      <c r="AA562" s="113">
        <f t="shared" si="77"/>
        <v>386.89571619672472</v>
      </c>
    </row>
    <row r="563" spans="2:27" s="2" customFormat="1" ht="12" x14ac:dyDescent="0.2">
      <c r="B563" s="75">
        <v>521</v>
      </c>
      <c r="C563" s="75">
        <v>171.3</v>
      </c>
      <c r="D563" s="75">
        <v>0.80600000000000005</v>
      </c>
      <c r="E563" s="75">
        <v>0.05</v>
      </c>
      <c r="F563" s="75">
        <v>3.0142000000000002</v>
      </c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96">
        <f t="shared" si="72"/>
        <v>522</v>
      </c>
      <c r="T563" s="112">
        <f t="shared" si="78"/>
        <v>51.800000000000011</v>
      </c>
      <c r="U563" s="113">
        <f t="shared" si="73"/>
        <v>0.80300000000000005</v>
      </c>
      <c r="V563" s="113">
        <f t="shared" si="74"/>
        <v>3.0207000000000002</v>
      </c>
      <c r="W563" s="114">
        <f t="shared" si="75"/>
        <v>0.11892519685039371</v>
      </c>
      <c r="X563" s="115">
        <f t="shared" si="79"/>
        <v>2.9857665315805082E-2</v>
      </c>
      <c r="Y563" s="116">
        <f t="shared" si="80"/>
        <v>2083.3866701544916</v>
      </c>
      <c r="Z563" s="117">
        <f t="shared" si="76"/>
        <v>3.9302310595050565</v>
      </c>
      <c r="AA563" s="113">
        <f t="shared" si="77"/>
        <v>385.43013234334182</v>
      </c>
    </row>
    <row r="564" spans="2:27" s="2" customFormat="1" ht="12" x14ac:dyDescent="0.2">
      <c r="B564" s="75">
        <v>522</v>
      </c>
      <c r="C564" s="75">
        <v>171.4</v>
      </c>
      <c r="D564" s="75">
        <v>0.80300000000000005</v>
      </c>
      <c r="E564" s="75">
        <v>0.05</v>
      </c>
      <c r="F564" s="75">
        <v>3.0207000000000002</v>
      </c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96">
        <f t="shared" si="72"/>
        <v>523</v>
      </c>
      <c r="T564" s="112">
        <f t="shared" si="78"/>
        <v>51.900000000000006</v>
      </c>
      <c r="U564" s="113">
        <f t="shared" si="73"/>
        <v>0.8</v>
      </c>
      <c r="V564" s="113">
        <f t="shared" si="74"/>
        <v>3.0268000000000002</v>
      </c>
      <c r="W564" s="114">
        <f t="shared" si="75"/>
        <v>0.11916535433070867</v>
      </c>
      <c r="X564" s="115">
        <f t="shared" si="79"/>
        <v>2.9917959869526542E-2</v>
      </c>
      <c r="Y564" s="116">
        <f t="shared" si="80"/>
        <v>2083.5161611298004</v>
      </c>
      <c r="Z564" s="117">
        <f t="shared" si="76"/>
        <v>3.9153044032912545</v>
      </c>
      <c r="AA564" s="113">
        <f t="shared" si="77"/>
        <v>383.96630413761449</v>
      </c>
    </row>
    <row r="565" spans="2:27" s="2" customFormat="1" ht="12" x14ac:dyDescent="0.2">
      <c r="B565" s="75">
        <v>523</v>
      </c>
      <c r="C565" s="75">
        <v>171.5</v>
      </c>
      <c r="D565" s="75">
        <v>0.8</v>
      </c>
      <c r="E565" s="75">
        <v>0.05</v>
      </c>
      <c r="F565" s="75">
        <v>3.0268000000000002</v>
      </c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96">
        <f t="shared" si="72"/>
        <v>524</v>
      </c>
      <c r="T565" s="112">
        <f t="shared" si="78"/>
        <v>52</v>
      </c>
      <c r="U565" s="113">
        <f t="shared" si="73"/>
        <v>0.79800000000000004</v>
      </c>
      <c r="V565" s="113">
        <f t="shared" si="74"/>
        <v>3.0335999999999999</v>
      </c>
      <c r="W565" s="114">
        <f t="shared" si="75"/>
        <v>0.11943307086614173</v>
      </c>
      <c r="X565" s="115">
        <f t="shared" si="79"/>
        <v>2.9985173470396361E-2</v>
      </c>
      <c r="Y565" s="116">
        <f t="shared" si="80"/>
        <v>2083.6605307000686</v>
      </c>
      <c r="Z565" s="117">
        <f t="shared" si="76"/>
        <v>3.9052455426921484</v>
      </c>
      <c r="AA565" s="113">
        <f t="shared" si="77"/>
        <v>382.97985120056376</v>
      </c>
    </row>
    <row r="566" spans="2:27" s="2" customFormat="1" ht="12" x14ac:dyDescent="0.2">
      <c r="B566" s="75">
        <v>524</v>
      </c>
      <c r="C566" s="75">
        <v>171.6</v>
      </c>
      <c r="D566" s="75">
        <v>0.79800000000000004</v>
      </c>
      <c r="E566" s="75">
        <v>0.05</v>
      </c>
      <c r="F566" s="75">
        <v>3.0335999999999999</v>
      </c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96">
        <f t="shared" si="72"/>
        <v>525</v>
      </c>
      <c r="T566" s="112">
        <f t="shared" si="78"/>
        <v>52.099999999999994</v>
      </c>
      <c r="U566" s="113">
        <f t="shared" si="73"/>
        <v>0.79500000000000004</v>
      </c>
      <c r="V566" s="113">
        <f t="shared" si="74"/>
        <v>3.0407000000000002</v>
      </c>
      <c r="W566" s="114">
        <f t="shared" si="75"/>
        <v>0.11971259842519685</v>
      </c>
      <c r="X566" s="115">
        <f t="shared" si="79"/>
        <v>3.0055352377186914E-2</v>
      </c>
      <c r="Y566" s="116">
        <f t="shared" si="80"/>
        <v>2083.8112908682142</v>
      </c>
      <c r="Z566" s="117">
        <f t="shared" si="76"/>
        <v>3.890282692835588</v>
      </c>
      <c r="AA566" s="113">
        <f t="shared" si="77"/>
        <v>381.51247355453449</v>
      </c>
    </row>
    <row r="567" spans="2:27" s="2" customFormat="1" ht="12" x14ac:dyDescent="0.2">
      <c r="B567" s="75">
        <v>525</v>
      </c>
      <c r="C567" s="75">
        <v>171.7</v>
      </c>
      <c r="D567" s="75">
        <v>0.79500000000000004</v>
      </c>
      <c r="E567" s="75">
        <v>0.04</v>
      </c>
      <c r="F567" s="75">
        <v>3.0407000000000002</v>
      </c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96">
        <f t="shared" si="72"/>
        <v>526</v>
      </c>
      <c r="T567" s="112">
        <f t="shared" si="78"/>
        <v>52.200000000000017</v>
      </c>
      <c r="U567" s="113">
        <f t="shared" si="73"/>
        <v>0.79200000000000004</v>
      </c>
      <c r="V567" s="113">
        <f t="shared" si="74"/>
        <v>3.0474999999999999</v>
      </c>
      <c r="W567" s="114">
        <f t="shared" si="75"/>
        <v>0.11998031496062993</v>
      </c>
      <c r="X567" s="115">
        <f t="shared" si="79"/>
        <v>3.0122565978056733E-2</v>
      </c>
      <c r="Y567" s="116">
        <f t="shared" si="80"/>
        <v>2083.9557013426506</v>
      </c>
      <c r="Z567" s="117">
        <f t="shared" si="76"/>
        <v>3.8753338157796637</v>
      </c>
      <c r="AA567" s="113">
        <f t="shared" si="77"/>
        <v>380.04646619394566</v>
      </c>
    </row>
    <row r="568" spans="2:27" s="2" customFormat="1" ht="12" x14ac:dyDescent="0.2">
      <c r="B568" s="75">
        <v>526</v>
      </c>
      <c r="C568" s="75">
        <v>171.8</v>
      </c>
      <c r="D568" s="75">
        <v>0.79200000000000004</v>
      </c>
      <c r="E568" s="75">
        <v>0.04</v>
      </c>
      <c r="F568" s="75">
        <v>3.0474999999999999</v>
      </c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96">
        <f t="shared" si="72"/>
        <v>527</v>
      </c>
      <c r="T568" s="112">
        <f t="shared" si="78"/>
        <v>52.300000000000011</v>
      </c>
      <c r="U568" s="113">
        <f t="shared" si="73"/>
        <v>0.78900000000000003</v>
      </c>
      <c r="V568" s="113">
        <f t="shared" si="74"/>
        <v>3.0541</v>
      </c>
      <c r="W568" s="114">
        <f t="shared" si="75"/>
        <v>0.12024015748031497</v>
      </c>
      <c r="X568" s="115">
        <f t="shared" si="79"/>
        <v>3.0187802708312741E-2</v>
      </c>
      <c r="Y568" s="116">
        <f t="shared" si="80"/>
        <v>2084.0958835927127</v>
      </c>
      <c r="Z568" s="117">
        <f t="shared" si="76"/>
        <v>3.8603948423575938</v>
      </c>
      <c r="AA568" s="113">
        <f t="shared" si="77"/>
        <v>378.58143006350826</v>
      </c>
    </row>
    <row r="569" spans="2:27" s="2" customFormat="1" ht="12" x14ac:dyDescent="0.2">
      <c r="B569" s="75">
        <v>527</v>
      </c>
      <c r="C569" s="75">
        <v>171.9</v>
      </c>
      <c r="D569" s="75">
        <v>0.78900000000000003</v>
      </c>
      <c r="E569" s="75">
        <v>0.04</v>
      </c>
      <c r="F569" s="75">
        <v>3.0541</v>
      </c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96">
        <f t="shared" si="72"/>
        <v>528</v>
      </c>
      <c r="T569" s="112">
        <f t="shared" si="78"/>
        <v>52.400000000000006</v>
      </c>
      <c r="U569" s="113">
        <f t="shared" si="73"/>
        <v>0.78700000000000003</v>
      </c>
      <c r="V569" s="113">
        <f t="shared" si="74"/>
        <v>3.0609999999999999</v>
      </c>
      <c r="W569" s="114">
        <f t="shared" si="75"/>
        <v>0.12051181102362205</v>
      </c>
      <c r="X569" s="115">
        <f t="shared" si="79"/>
        <v>3.0256004744489473E-2</v>
      </c>
      <c r="Y569" s="116">
        <f t="shared" si="80"/>
        <v>2084.242457929387</v>
      </c>
      <c r="Z569" s="117">
        <f t="shared" si="76"/>
        <v>3.8503385100275529</v>
      </c>
      <c r="AA569" s="113">
        <f t="shared" si="77"/>
        <v>377.595225068898</v>
      </c>
    </row>
    <row r="570" spans="2:27" s="2" customFormat="1" ht="12" x14ac:dyDescent="0.2">
      <c r="B570" s="75">
        <v>528</v>
      </c>
      <c r="C570" s="75">
        <v>172</v>
      </c>
      <c r="D570" s="75">
        <v>0.78700000000000003</v>
      </c>
      <c r="E570" s="75">
        <v>0.04</v>
      </c>
      <c r="F570" s="75">
        <v>3.0609999999999999</v>
      </c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96">
        <f t="shared" si="72"/>
        <v>529</v>
      </c>
      <c r="T570" s="112">
        <f t="shared" si="78"/>
        <v>52.5</v>
      </c>
      <c r="U570" s="113">
        <f t="shared" si="73"/>
        <v>0.78400000000000003</v>
      </c>
      <c r="V570" s="113">
        <f t="shared" si="74"/>
        <v>3.0680000000000001</v>
      </c>
      <c r="W570" s="114">
        <f t="shared" si="75"/>
        <v>0.12078740157480315</v>
      </c>
      <c r="X570" s="115">
        <f t="shared" si="79"/>
        <v>3.0325195215973114E-2</v>
      </c>
      <c r="Y570" s="116">
        <f t="shared" si="80"/>
        <v>2084.3911776008053</v>
      </c>
      <c r="Z570" s="117">
        <f t="shared" si="76"/>
        <v>3.83538756348117</v>
      </c>
      <c r="AA570" s="113">
        <f t="shared" si="77"/>
        <v>376.12901475739631</v>
      </c>
    </row>
    <row r="571" spans="2:27" s="2" customFormat="1" ht="12" x14ac:dyDescent="0.2">
      <c r="B571" s="75">
        <v>529</v>
      </c>
      <c r="C571" s="75">
        <v>172.1</v>
      </c>
      <c r="D571" s="75">
        <v>0.78400000000000003</v>
      </c>
      <c r="E571" s="75">
        <v>0.04</v>
      </c>
      <c r="F571" s="75">
        <v>3.0680000000000001</v>
      </c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96">
        <f t="shared" si="72"/>
        <v>530</v>
      </c>
      <c r="T571" s="112">
        <f t="shared" si="78"/>
        <v>52.599999999999994</v>
      </c>
      <c r="U571" s="113">
        <f t="shared" si="73"/>
        <v>0.78100000000000003</v>
      </c>
      <c r="V571" s="113">
        <f t="shared" si="74"/>
        <v>3.0752999999999999</v>
      </c>
      <c r="W571" s="114">
        <f t="shared" si="75"/>
        <v>0.12107480314960629</v>
      </c>
      <c r="X571" s="115">
        <f t="shared" si="79"/>
        <v>3.0397350993377481E-2</v>
      </c>
      <c r="Y571" s="116">
        <f t="shared" si="80"/>
        <v>2084.5462935815517</v>
      </c>
      <c r="Z571" s="117">
        <f t="shared" si="76"/>
        <v>3.8204270274645435</v>
      </c>
      <c r="AA571" s="113">
        <f t="shared" si="77"/>
        <v>374.66186402515876</v>
      </c>
    </row>
    <row r="572" spans="2:27" s="2" customFormat="1" ht="12" x14ac:dyDescent="0.2">
      <c r="B572" s="75">
        <v>530</v>
      </c>
      <c r="C572" s="75">
        <v>172.2</v>
      </c>
      <c r="D572" s="75">
        <v>0.78100000000000003</v>
      </c>
      <c r="E572" s="75">
        <v>0.04</v>
      </c>
      <c r="F572" s="75">
        <v>3.0752999999999999</v>
      </c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96">
        <f t="shared" si="72"/>
        <v>531</v>
      </c>
      <c r="T572" s="112">
        <f t="shared" si="78"/>
        <v>52.700000000000017</v>
      </c>
      <c r="U572" s="113">
        <f t="shared" si="73"/>
        <v>0.77800000000000002</v>
      </c>
      <c r="V572" s="113">
        <f t="shared" si="74"/>
        <v>3.0825</v>
      </c>
      <c r="W572" s="114">
        <f t="shared" si="75"/>
        <v>0.12135826771653543</v>
      </c>
      <c r="X572" s="115">
        <f t="shared" si="79"/>
        <v>3.0468518335474943E-2</v>
      </c>
      <c r="Y572" s="116">
        <f t="shared" si="80"/>
        <v>2084.6993073020949</v>
      </c>
      <c r="Z572" s="117">
        <f t="shared" si="76"/>
        <v>3.8054725553042963</v>
      </c>
      <c r="AA572" s="113">
        <f t="shared" si="77"/>
        <v>373.19530796354775</v>
      </c>
    </row>
    <row r="573" spans="2:27" s="2" customFormat="1" ht="12" x14ac:dyDescent="0.2">
      <c r="B573" s="75">
        <v>531</v>
      </c>
      <c r="C573" s="75">
        <v>172.3</v>
      </c>
      <c r="D573" s="75">
        <v>0.77800000000000002</v>
      </c>
      <c r="E573" s="75">
        <v>0.04</v>
      </c>
      <c r="F573" s="75">
        <v>3.0825</v>
      </c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96">
        <f t="shared" si="72"/>
        <v>532</v>
      </c>
      <c r="T573" s="112">
        <f t="shared" si="78"/>
        <v>52.800000000000011</v>
      </c>
      <c r="U573" s="113">
        <f t="shared" si="73"/>
        <v>0.77500000000000002</v>
      </c>
      <c r="V573" s="113">
        <f t="shared" si="74"/>
        <v>3.0891999999999999</v>
      </c>
      <c r="W573" s="114">
        <f t="shared" si="75"/>
        <v>0.12162204724409449</v>
      </c>
      <c r="X573" s="115">
        <f t="shared" si="79"/>
        <v>3.0534743501037857E-2</v>
      </c>
      <c r="Y573" s="116">
        <f t="shared" si="80"/>
        <v>2084.841715249001</v>
      </c>
      <c r="Z573" s="117">
        <f t="shared" si="76"/>
        <v>3.7905395609642962</v>
      </c>
      <c r="AA573" s="113">
        <f t="shared" si="77"/>
        <v>371.73085819008497</v>
      </c>
    </row>
    <row r="574" spans="2:27" s="2" customFormat="1" ht="12" x14ac:dyDescent="0.2">
      <c r="B574" s="75">
        <v>532</v>
      </c>
      <c r="C574" s="75">
        <v>172.4</v>
      </c>
      <c r="D574" s="75">
        <v>0.77500000000000002</v>
      </c>
      <c r="E574" s="75">
        <v>0.04</v>
      </c>
      <c r="F574" s="75">
        <v>3.0891999999999999</v>
      </c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96">
        <f t="shared" si="72"/>
        <v>533</v>
      </c>
      <c r="T574" s="112">
        <f t="shared" si="78"/>
        <v>52.900000000000006</v>
      </c>
      <c r="U574" s="113">
        <f t="shared" si="73"/>
        <v>0.77300000000000002</v>
      </c>
      <c r="V574" s="113">
        <f t="shared" si="74"/>
        <v>3.0954000000000002</v>
      </c>
      <c r="W574" s="114">
        <f t="shared" si="75"/>
        <v>0.12186614173228347</v>
      </c>
      <c r="X574" s="115">
        <f t="shared" si="79"/>
        <v>3.0596026490066226E-2</v>
      </c>
      <c r="Y574" s="116">
        <f t="shared" si="80"/>
        <v>2084.9735130706035</v>
      </c>
      <c r="Z574" s="117">
        <f t="shared" si="76"/>
        <v>3.7805185296534183</v>
      </c>
      <c r="AA574" s="113">
        <f t="shared" si="77"/>
        <v>370.74811509791294</v>
      </c>
    </row>
    <row r="575" spans="2:27" s="2" customFormat="1" ht="12" x14ac:dyDescent="0.2">
      <c r="B575" s="75">
        <v>533</v>
      </c>
      <c r="C575" s="75">
        <v>172.5</v>
      </c>
      <c r="D575" s="75">
        <v>0.77300000000000002</v>
      </c>
      <c r="E575" s="75">
        <v>0.04</v>
      </c>
      <c r="F575" s="75">
        <v>3.0954000000000002</v>
      </c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96">
        <f t="shared" si="72"/>
        <v>534</v>
      </c>
      <c r="T575" s="112">
        <f t="shared" si="78"/>
        <v>53</v>
      </c>
      <c r="U575" s="113">
        <f t="shared" si="73"/>
        <v>0.77100000000000002</v>
      </c>
      <c r="V575" s="113">
        <f t="shared" si="74"/>
        <v>3.1013999999999999</v>
      </c>
      <c r="W575" s="114">
        <f t="shared" si="75"/>
        <v>0.12210236220472442</v>
      </c>
      <c r="X575" s="115">
        <f t="shared" si="79"/>
        <v>3.0655332608480773E-2</v>
      </c>
      <c r="Y575" s="116">
        <f t="shared" si="80"/>
        <v>2085.1010752166771</v>
      </c>
      <c r="Z575" s="117">
        <f t="shared" si="76"/>
        <v>3.7705064245784907</v>
      </c>
      <c r="AA575" s="113">
        <f t="shared" si="77"/>
        <v>369.76624738437687</v>
      </c>
    </row>
    <row r="576" spans="2:27" s="2" customFormat="1" ht="12" x14ac:dyDescent="0.2">
      <c r="B576" s="75">
        <v>534</v>
      </c>
      <c r="C576" s="75">
        <v>172.6</v>
      </c>
      <c r="D576" s="75">
        <v>0.77100000000000002</v>
      </c>
      <c r="E576" s="75">
        <v>0.04</v>
      </c>
      <c r="F576" s="75">
        <v>3.1013999999999999</v>
      </c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96">
        <f t="shared" si="72"/>
        <v>535</v>
      </c>
      <c r="T576" s="112">
        <f t="shared" si="78"/>
        <v>53.099999999999994</v>
      </c>
      <c r="U576" s="113">
        <f t="shared" si="73"/>
        <v>0.76900000000000002</v>
      </c>
      <c r="V576" s="113">
        <f t="shared" si="74"/>
        <v>3.1078000000000001</v>
      </c>
      <c r="W576" s="114">
        <f t="shared" si="75"/>
        <v>0.12235433070866142</v>
      </c>
      <c r="X576" s="115">
        <f t="shared" si="79"/>
        <v>3.0718592468122963E-2</v>
      </c>
      <c r="Y576" s="116">
        <f t="shared" si="80"/>
        <v>2085.2371587114526</v>
      </c>
      <c r="Z576" s="117">
        <f t="shared" si="76"/>
        <v>3.7604801771543133</v>
      </c>
      <c r="AA576" s="113">
        <f t="shared" si="77"/>
        <v>368.78299275809684</v>
      </c>
    </row>
    <row r="577" spans="2:27" s="2" customFormat="1" ht="12" x14ac:dyDescent="0.2">
      <c r="B577" s="75">
        <v>535</v>
      </c>
      <c r="C577" s="75">
        <v>172.7</v>
      </c>
      <c r="D577" s="75">
        <v>0.76900000000000002</v>
      </c>
      <c r="E577" s="75">
        <v>0.04</v>
      </c>
      <c r="F577" s="75">
        <v>3.1078000000000001</v>
      </c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96">
        <f t="shared" si="72"/>
        <v>536</v>
      </c>
      <c r="T577" s="112">
        <f t="shared" si="78"/>
        <v>53.200000000000017</v>
      </c>
      <c r="U577" s="113">
        <f t="shared" si="73"/>
        <v>0.76700000000000002</v>
      </c>
      <c r="V577" s="113">
        <f t="shared" si="74"/>
        <v>3.1137000000000001</v>
      </c>
      <c r="W577" s="114">
        <f t="shared" si="75"/>
        <v>0.12258661417322834</v>
      </c>
      <c r="X577" s="115">
        <f t="shared" si="79"/>
        <v>3.0776910151230602E-2</v>
      </c>
      <c r="Y577" s="116">
        <f t="shared" si="80"/>
        <v>2085.3626264196614</v>
      </c>
      <c r="Z577" s="117">
        <f t="shared" si="76"/>
        <v>3.7504743304179988</v>
      </c>
      <c r="AA577" s="113">
        <f t="shared" si="77"/>
        <v>367.80173878768255</v>
      </c>
    </row>
    <row r="578" spans="2:27" s="2" customFormat="1" ht="12" x14ac:dyDescent="0.2">
      <c r="B578" s="75">
        <v>536</v>
      </c>
      <c r="C578" s="75">
        <v>172.8</v>
      </c>
      <c r="D578" s="75">
        <v>0.76700000000000002</v>
      </c>
      <c r="E578" s="75">
        <v>0.04</v>
      </c>
      <c r="F578" s="75">
        <v>3.1137000000000001</v>
      </c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96">
        <f t="shared" si="72"/>
        <v>537</v>
      </c>
      <c r="T578" s="112">
        <f t="shared" si="78"/>
        <v>53.300000000000011</v>
      </c>
      <c r="U578" s="113">
        <f t="shared" si="73"/>
        <v>0.76400000000000001</v>
      </c>
      <c r="V578" s="113">
        <f t="shared" si="74"/>
        <v>3.1202000000000001</v>
      </c>
      <c r="W578" s="114">
        <f t="shared" si="75"/>
        <v>0.12284251968503937</v>
      </c>
      <c r="X578" s="115">
        <f t="shared" si="79"/>
        <v>3.0841158446179698E-2</v>
      </c>
      <c r="Y578" s="116">
        <f t="shared" si="80"/>
        <v>2085.5008710369038</v>
      </c>
      <c r="Z578" s="117">
        <f t="shared" si="76"/>
        <v>3.7355572985815089</v>
      </c>
      <c r="AA578" s="113">
        <f t="shared" si="77"/>
        <v>366.33885442595948</v>
      </c>
    </row>
    <row r="579" spans="2:27" s="2" customFormat="1" ht="12" x14ac:dyDescent="0.2">
      <c r="B579" s="75">
        <v>537</v>
      </c>
      <c r="C579" s="75">
        <v>172.9</v>
      </c>
      <c r="D579" s="75">
        <v>0.76400000000000001</v>
      </c>
      <c r="E579" s="75">
        <v>0.04</v>
      </c>
      <c r="F579" s="75">
        <v>3.1202000000000001</v>
      </c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96">
        <f t="shared" si="72"/>
        <v>538</v>
      </c>
      <c r="T579" s="112">
        <f t="shared" si="78"/>
        <v>53.400000000000006</v>
      </c>
      <c r="U579" s="113">
        <f t="shared" si="73"/>
        <v>0.76100000000000001</v>
      </c>
      <c r="V579" s="113">
        <f t="shared" si="74"/>
        <v>3.1278999999999999</v>
      </c>
      <c r="W579" s="114">
        <f t="shared" si="75"/>
        <v>0.12314566929133858</v>
      </c>
      <c r="X579" s="115">
        <f t="shared" si="79"/>
        <v>3.0917267964811701E-2</v>
      </c>
      <c r="Y579" s="116">
        <f t="shared" si="80"/>
        <v>2085.6646614566012</v>
      </c>
      <c r="Z579" s="117">
        <f t="shared" si="76"/>
        <v>3.7205966728038509</v>
      </c>
      <c r="AA579" s="113">
        <f t="shared" si="77"/>
        <v>364.87169489103178</v>
      </c>
    </row>
    <row r="580" spans="2:27" s="2" customFormat="1" ht="12" x14ac:dyDescent="0.2">
      <c r="B580" s="75">
        <v>538</v>
      </c>
      <c r="C580" s="75">
        <v>173</v>
      </c>
      <c r="D580" s="75">
        <v>0.76100000000000001</v>
      </c>
      <c r="E580" s="75">
        <v>0.04</v>
      </c>
      <c r="F580" s="75">
        <v>3.1278999999999999</v>
      </c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96">
        <f t="shared" si="72"/>
        <v>539</v>
      </c>
      <c r="T580" s="112">
        <f t="shared" si="78"/>
        <v>53.5</v>
      </c>
      <c r="U580" s="113">
        <f t="shared" si="73"/>
        <v>0.75900000000000001</v>
      </c>
      <c r="V580" s="113">
        <f t="shared" si="74"/>
        <v>3.1362000000000001</v>
      </c>
      <c r="W580" s="114">
        <f t="shared" si="75"/>
        <v>0.1234724409448819</v>
      </c>
      <c r="X580" s="115">
        <f t="shared" si="79"/>
        <v>3.0999308095285165E-2</v>
      </c>
      <c r="Y580" s="116">
        <f t="shared" si="80"/>
        <v>2085.8412435812365</v>
      </c>
      <c r="Z580" s="117">
        <f t="shared" si="76"/>
        <v>3.710504346300012</v>
      </c>
      <c r="AA580" s="113">
        <f t="shared" si="77"/>
        <v>363.88196001765345</v>
      </c>
    </row>
    <row r="581" spans="2:27" s="2" customFormat="1" ht="12" x14ac:dyDescent="0.2">
      <c r="B581" s="75">
        <v>539</v>
      </c>
      <c r="C581" s="75">
        <v>173.1</v>
      </c>
      <c r="D581" s="75">
        <v>0.75900000000000001</v>
      </c>
      <c r="E581" s="75">
        <v>0.04</v>
      </c>
      <c r="F581" s="75">
        <v>3.1362000000000001</v>
      </c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96">
        <f t="shared" si="72"/>
        <v>540</v>
      </c>
      <c r="T581" s="112">
        <f t="shared" si="78"/>
        <v>53.599999999999994</v>
      </c>
      <c r="U581" s="113">
        <f t="shared" si="73"/>
        <v>0.75600000000000001</v>
      </c>
      <c r="V581" s="113">
        <f t="shared" si="74"/>
        <v>3.1435</v>
      </c>
      <c r="W581" s="114">
        <f t="shared" si="75"/>
        <v>0.12375984251968504</v>
      </c>
      <c r="X581" s="115">
        <f t="shared" si="79"/>
        <v>3.1071463872689532E-2</v>
      </c>
      <c r="Y581" s="116">
        <f t="shared" si="80"/>
        <v>2085.9965754667792</v>
      </c>
      <c r="Z581" s="117">
        <f t="shared" si="76"/>
        <v>3.6955631138919718</v>
      </c>
      <c r="AA581" s="113">
        <f t="shared" si="77"/>
        <v>362.41670235284613</v>
      </c>
    </row>
    <row r="582" spans="2:27" s="2" customFormat="1" ht="12" x14ac:dyDescent="0.2">
      <c r="B582" s="75">
        <v>540</v>
      </c>
      <c r="C582" s="75">
        <v>173.2</v>
      </c>
      <c r="D582" s="75">
        <v>0.75600000000000001</v>
      </c>
      <c r="E582" s="75">
        <v>0.04</v>
      </c>
      <c r="F582" s="75">
        <v>3.1435</v>
      </c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96">
        <f t="shared" si="72"/>
        <v>541</v>
      </c>
      <c r="T582" s="112">
        <f t="shared" si="78"/>
        <v>53.700000000000017</v>
      </c>
      <c r="U582" s="113">
        <f t="shared" si="73"/>
        <v>0.753</v>
      </c>
      <c r="V582" s="113">
        <f t="shared" si="74"/>
        <v>3.1509999999999998</v>
      </c>
      <c r="W582" s="114">
        <f t="shared" si="75"/>
        <v>0.12405511811023621</v>
      </c>
      <c r="X582" s="115">
        <f t="shared" si="79"/>
        <v>3.1145596520707718E-2</v>
      </c>
      <c r="Y582" s="116">
        <f t="shared" si="80"/>
        <v>2086.1561871167246</v>
      </c>
      <c r="Z582" s="117">
        <f t="shared" si="76"/>
        <v>3.6806165556627048</v>
      </c>
      <c r="AA582" s="113">
        <f t="shared" si="77"/>
        <v>360.95092239508728</v>
      </c>
    </row>
    <row r="583" spans="2:27" s="2" customFormat="1" ht="12" x14ac:dyDescent="0.2">
      <c r="B583" s="75">
        <v>541</v>
      </c>
      <c r="C583" s="75">
        <v>173.3</v>
      </c>
      <c r="D583" s="75">
        <v>0.753</v>
      </c>
      <c r="E583" s="75">
        <v>0.04</v>
      </c>
      <c r="F583" s="75">
        <v>3.1509999999999998</v>
      </c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96">
        <f t="shared" si="72"/>
        <v>542</v>
      </c>
      <c r="T583" s="112">
        <f t="shared" si="78"/>
        <v>53.800000000000011</v>
      </c>
      <c r="U583" s="113">
        <f t="shared" si="73"/>
        <v>0.751</v>
      </c>
      <c r="V583" s="113">
        <f t="shared" si="74"/>
        <v>3.1577999999999999</v>
      </c>
      <c r="W583" s="114">
        <f t="shared" si="75"/>
        <v>0.12432283464566929</v>
      </c>
      <c r="X583" s="115">
        <f t="shared" si="79"/>
        <v>3.121281012157754E-2</v>
      </c>
      <c r="Y583" s="116">
        <f t="shared" si="80"/>
        <v>2086.3009227932257</v>
      </c>
      <c r="Z583" s="117">
        <f t="shared" si="76"/>
        <v>3.6705860196558917</v>
      </c>
      <c r="AA583" s="113">
        <f t="shared" si="77"/>
        <v>359.96724719583131</v>
      </c>
    </row>
    <row r="584" spans="2:27" s="2" customFormat="1" ht="12" x14ac:dyDescent="0.2">
      <c r="B584" s="75">
        <v>542</v>
      </c>
      <c r="C584" s="75">
        <v>173.4</v>
      </c>
      <c r="D584" s="75">
        <v>0.751</v>
      </c>
      <c r="E584" s="75">
        <v>0.04</v>
      </c>
      <c r="F584" s="75">
        <v>3.1577999999999999</v>
      </c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96">
        <f t="shared" si="72"/>
        <v>543</v>
      </c>
      <c r="T584" s="112">
        <f t="shared" si="78"/>
        <v>53.900000000000006</v>
      </c>
      <c r="U584" s="113">
        <f t="shared" si="73"/>
        <v>0.748</v>
      </c>
      <c r="V584" s="113">
        <f t="shared" si="74"/>
        <v>3.1640000000000001</v>
      </c>
      <c r="W584" s="114">
        <f t="shared" si="75"/>
        <v>0.12456692913385826</v>
      </c>
      <c r="X584" s="115">
        <f t="shared" si="79"/>
        <v>3.1274093110605909E-2</v>
      </c>
      <c r="Y584" s="116">
        <f t="shared" si="80"/>
        <v>2086.432905179216</v>
      </c>
      <c r="Z584" s="117">
        <f t="shared" si="76"/>
        <v>3.6556919616568462</v>
      </c>
      <c r="AA584" s="113">
        <f t="shared" si="77"/>
        <v>358.50661583375955</v>
      </c>
    </row>
    <row r="585" spans="2:27" s="2" customFormat="1" ht="12" x14ac:dyDescent="0.2">
      <c r="B585" s="75">
        <v>543</v>
      </c>
      <c r="C585" s="75">
        <v>173.5</v>
      </c>
      <c r="D585" s="75">
        <v>0.748</v>
      </c>
      <c r="E585" s="75">
        <v>0.04</v>
      </c>
      <c r="F585" s="75">
        <v>3.1640000000000001</v>
      </c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96">
        <f t="shared" si="72"/>
        <v>544</v>
      </c>
      <c r="T585" s="112">
        <f t="shared" si="78"/>
        <v>54</v>
      </c>
      <c r="U585" s="113">
        <f t="shared" si="73"/>
        <v>0.745</v>
      </c>
      <c r="V585" s="113">
        <f t="shared" si="74"/>
        <v>3.1701000000000001</v>
      </c>
      <c r="W585" s="114">
        <f t="shared" si="75"/>
        <v>0.12480708661417324</v>
      </c>
      <c r="X585" s="115">
        <f t="shared" si="79"/>
        <v>3.1334387664327369E-2</v>
      </c>
      <c r="Y585" s="116">
        <f t="shared" si="80"/>
        <v>2086.5627751150178</v>
      </c>
      <c r="Z585" s="117">
        <f t="shared" si="76"/>
        <v>3.640803473828504</v>
      </c>
      <c r="AA585" s="113">
        <f t="shared" si="77"/>
        <v>357.0465307275183</v>
      </c>
    </row>
    <row r="586" spans="2:27" s="2" customFormat="1" ht="12" x14ac:dyDescent="0.2">
      <c r="B586" s="75">
        <v>544</v>
      </c>
      <c r="C586" s="75">
        <v>173.6</v>
      </c>
      <c r="D586" s="75">
        <v>0.745</v>
      </c>
      <c r="E586" s="75">
        <v>0.04</v>
      </c>
      <c r="F586" s="75">
        <v>3.1701000000000001</v>
      </c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96">
        <f t="shared" si="72"/>
        <v>545</v>
      </c>
      <c r="T586" s="112">
        <f t="shared" si="78"/>
        <v>54.099999999999994</v>
      </c>
      <c r="U586" s="113">
        <f t="shared" si="73"/>
        <v>0.74299999999999999</v>
      </c>
      <c r="V586" s="113">
        <f t="shared" si="74"/>
        <v>3.1760999999999999</v>
      </c>
      <c r="W586" s="114">
        <f t="shared" si="75"/>
        <v>0.12504330708661418</v>
      </c>
      <c r="X586" s="115">
        <f t="shared" si="79"/>
        <v>3.139369378274192E-2</v>
      </c>
      <c r="Y586" s="116">
        <f t="shared" si="80"/>
        <v>2086.6905318085537</v>
      </c>
      <c r="Z586" s="117">
        <f t="shared" si="76"/>
        <v>3.6308071966155375</v>
      </c>
      <c r="AA586" s="113">
        <f t="shared" si="77"/>
        <v>356.06621522168655</v>
      </c>
    </row>
    <row r="587" spans="2:27" s="2" customFormat="1" ht="12" x14ac:dyDescent="0.2">
      <c r="B587" s="75">
        <v>545</v>
      </c>
      <c r="C587" s="75">
        <v>173.7</v>
      </c>
      <c r="D587" s="75">
        <v>0.74299999999999999</v>
      </c>
      <c r="E587" s="75">
        <v>0.04</v>
      </c>
      <c r="F587" s="75">
        <v>3.1760999999999999</v>
      </c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96">
        <f t="shared" si="72"/>
        <v>546</v>
      </c>
      <c r="T587" s="112">
        <f t="shared" si="78"/>
        <v>54.200000000000017</v>
      </c>
      <c r="U587" s="113">
        <f t="shared" si="73"/>
        <v>0.74</v>
      </c>
      <c r="V587" s="113">
        <f t="shared" si="74"/>
        <v>3.1827999999999999</v>
      </c>
      <c r="W587" s="114">
        <f t="shared" si="75"/>
        <v>0.12530708661417322</v>
      </c>
      <c r="X587" s="115">
        <f t="shared" si="79"/>
        <v>3.1459918948304834E-2</v>
      </c>
      <c r="Y587" s="116">
        <f t="shared" si="80"/>
        <v>2086.8332119398679</v>
      </c>
      <c r="Z587" s="117">
        <f t="shared" si="76"/>
        <v>3.6158998988642854</v>
      </c>
      <c r="AA587" s="113">
        <f t="shared" si="77"/>
        <v>354.60428546281116</v>
      </c>
    </row>
    <row r="588" spans="2:27" s="2" customFormat="1" ht="12" x14ac:dyDescent="0.2">
      <c r="B588" s="75">
        <v>546</v>
      </c>
      <c r="C588" s="75">
        <v>173.8</v>
      </c>
      <c r="D588" s="75">
        <v>0.74</v>
      </c>
      <c r="E588" s="75">
        <v>0.04</v>
      </c>
      <c r="F588" s="75">
        <v>3.1827999999999999</v>
      </c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96">
        <f t="shared" si="72"/>
        <v>547</v>
      </c>
      <c r="T588" s="112">
        <f t="shared" si="78"/>
        <v>54.300000000000011</v>
      </c>
      <c r="U588" s="113">
        <f t="shared" si="73"/>
        <v>0.73799999999999999</v>
      </c>
      <c r="V588" s="113">
        <f t="shared" si="74"/>
        <v>3.1894</v>
      </c>
      <c r="W588" s="114">
        <f t="shared" si="75"/>
        <v>0.12556692913385828</v>
      </c>
      <c r="X588" s="115">
        <f t="shared" si="79"/>
        <v>3.1525155678560839E-2</v>
      </c>
      <c r="Y588" s="116">
        <f t="shared" si="80"/>
        <v>2086.9737815954813</v>
      </c>
      <c r="Z588" s="117">
        <f t="shared" si="76"/>
        <v>3.6058843030825614</v>
      </c>
      <c r="AA588" s="113">
        <f t="shared" si="77"/>
        <v>353.62207542243419</v>
      </c>
    </row>
    <row r="589" spans="2:27" s="2" customFormat="1" ht="12" x14ac:dyDescent="0.2">
      <c r="B589" s="75">
        <v>547</v>
      </c>
      <c r="C589" s="75">
        <v>173.9</v>
      </c>
      <c r="D589" s="75">
        <v>0.73799999999999999</v>
      </c>
      <c r="E589" s="75">
        <v>0.04</v>
      </c>
      <c r="F589" s="75">
        <v>3.1894</v>
      </c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96">
        <f t="shared" si="72"/>
        <v>548</v>
      </c>
      <c r="T589" s="112">
        <f t="shared" si="78"/>
        <v>54.400000000000006</v>
      </c>
      <c r="U589" s="113">
        <f t="shared" si="73"/>
        <v>0.73599999999999999</v>
      </c>
      <c r="V589" s="113">
        <f t="shared" si="74"/>
        <v>3.1970000000000001</v>
      </c>
      <c r="W589" s="114">
        <f t="shared" si="75"/>
        <v>0.12586614173228347</v>
      </c>
      <c r="X589" s="115">
        <f t="shared" si="79"/>
        <v>3.1600276761885933E-2</v>
      </c>
      <c r="Y589" s="116">
        <f t="shared" si="80"/>
        <v>2087.1356731445831</v>
      </c>
      <c r="Z589" s="117">
        <f t="shared" si="76"/>
        <v>3.5958333215073668</v>
      </c>
      <c r="AA589" s="113">
        <f t="shared" si="77"/>
        <v>352.63639516596714</v>
      </c>
    </row>
    <row r="590" spans="2:27" s="2" customFormat="1" ht="12" x14ac:dyDescent="0.2">
      <c r="B590" s="75">
        <v>548</v>
      </c>
      <c r="C590" s="75">
        <v>174</v>
      </c>
      <c r="D590" s="75">
        <v>0.73599999999999999</v>
      </c>
      <c r="E590" s="75">
        <v>0.04</v>
      </c>
      <c r="F590" s="75">
        <v>3.1970000000000001</v>
      </c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96">
        <f t="shared" si="72"/>
        <v>0</v>
      </c>
      <c r="T590" s="112">
        <f t="shared" si="78"/>
        <v>-119.6</v>
      </c>
      <c r="U590" s="113">
        <f t="shared" si="73"/>
        <v>0</v>
      </c>
      <c r="V590" s="113">
        <f t="shared" si="74"/>
        <v>0</v>
      </c>
      <c r="W590" s="114">
        <f t="shared" si="75"/>
        <v>0</v>
      </c>
      <c r="X590" s="115">
        <f t="shared" si="79"/>
        <v>0</v>
      </c>
      <c r="Y590" s="116">
        <f t="shared" si="80"/>
        <v>2021.181608233609</v>
      </c>
      <c r="Z590" s="117">
        <f t="shared" si="76"/>
        <v>0</v>
      </c>
      <c r="AA590" s="113">
        <f t="shared" si="77"/>
        <v>0</v>
      </c>
    </row>
    <row r="591" spans="2:27" s="2" customFormat="1" ht="12" x14ac:dyDescent="0.2">
      <c r="B591" s="75"/>
      <c r="C591" s="75"/>
      <c r="D591" s="75"/>
      <c r="E591" s="75"/>
      <c r="F591" s="75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96">
        <f t="shared" si="72"/>
        <v>0</v>
      </c>
      <c r="T591" s="112">
        <f t="shared" si="78"/>
        <v>-119.6</v>
      </c>
      <c r="U591" s="113">
        <f t="shared" si="73"/>
        <v>0</v>
      </c>
      <c r="V591" s="113">
        <f t="shared" si="74"/>
        <v>0</v>
      </c>
      <c r="W591" s="114">
        <f t="shared" si="75"/>
        <v>0</v>
      </c>
      <c r="X591" s="115">
        <f t="shared" si="79"/>
        <v>0</v>
      </c>
      <c r="Y591" s="116">
        <f t="shared" si="80"/>
        <v>2021.181608233609</v>
      </c>
      <c r="Z591" s="117">
        <f t="shared" si="76"/>
        <v>0</v>
      </c>
      <c r="AA591" s="113">
        <f t="shared" si="77"/>
        <v>0</v>
      </c>
    </row>
    <row r="592" spans="2:27" s="2" customFormat="1" ht="12" x14ac:dyDescent="0.2">
      <c r="B592" s="75"/>
      <c r="C592" s="75"/>
      <c r="D592" s="75"/>
      <c r="E592" s="75"/>
      <c r="F592" s="75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96">
        <f t="shared" si="72"/>
        <v>0</v>
      </c>
      <c r="T592" s="112">
        <f t="shared" si="78"/>
        <v>-119.6</v>
      </c>
      <c r="U592" s="113">
        <f t="shared" si="73"/>
        <v>0</v>
      </c>
      <c r="V592" s="113">
        <f t="shared" si="74"/>
        <v>0</v>
      </c>
      <c r="W592" s="114">
        <f t="shared" si="75"/>
        <v>0</v>
      </c>
      <c r="X592" s="115">
        <f t="shared" si="79"/>
        <v>0</v>
      </c>
      <c r="Y592" s="116">
        <f t="shared" si="80"/>
        <v>2021.181608233609</v>
      </c>
      <c r="Z592" s="117">
        <f t="shared" si="76"/>
        <v>0</v>
      </c>
      <c r="AA592" s="113">
        <f t="shared" si="77"/>
        <v>0</v>
      </c>
    </row>
    <row r="593" spans="2:27" s="2" customFormat="1" ht="12" x14ac:dyDescent="0.2">
      <c r="B593" s="75"/>
      <c r="C593" s="75"/>
      <c r="D593" s="75"/>
      <c r="E593" s="75"/>
      <c r="F593" s="75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96">
        <f t="shared" si="72"/>
        <v>0</v>
      </c>
      <c r="T593" s="112">
        <f t="shared" si="78"/>
        <v>-119.6</v>
      </c>
      <c r="U593" s="113">
        <f t="shared" si="73"/>
        <v>0</v>
      </c>
      <c r="V593" s="113">
        <f t="shared" si="74"/>
        <v>0</v>
      </c>
      <c r="W593" s="114">
        <f t="shared" si="75"/>
        <v>0</v>
      </c>
      <c r="X593" s="115">
        <f t="shared" si="79"/>
        <v>0</v>
      </c>
      <c r="Y593" s="116">
        <f t="shared" si="80"/>
        <v>2021.181608233609</v>
      </c>
      <c r="Z593" s="117">
        <f t="shared" si="76"/>
        <v>0</v>
      </c>
      <c r="AA593" s="113">
        <f t="shared" si="77"/>
        <v>0</v>
      </c>
    </row>
    <row r="594" spans="2:27" s="2" customFormat="1" ht="12" x14ac:dyDescent="0.2">
      <c r="B594" s="75"/>
      <c r="C594" s="75"/>
      <c r="D594" s="75"/>
      <c r="E594" s="75"/>
      <c r="F594" s="75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96">
        <f t="shared" si="72"/>
        <v>0</v>
      </c>
      <c r="T594" s="112">
        <f t="shared" si="78"/>
        <v>-119.6</v>
      </c>
      <c r="U594" s="113">
        <f t="shared" si="73"/>
        <v>0</v>
      </c>
      <c r="V594" s="113">
        <f t="shared" si="74"/>
        <v>0</v>
      </c>
      <c r="W594" s="114">
        <f t="shared" si="75"/>
        <v>0</v>
      </c>
      <c r="X594" s="115">
        <f t="shared" si="79"/>
        <v>0</v>
      </c>
      <c r="Y594" s="116">
        <f t="shared" si="80"/>
        <v>2021.181608233609</v>
      </c>
      <c r="Z594" s="117">
        <f t="shared" si="76"/>
        <v>0</v>
      </c>
      <c r="AA594" s="113">
        <f t="shared" si="77"/>
        <v>0</v>
      </c>
    </row>
    <row r="595" spans="2:27" s="2" customFormat="1" ht="12" x14ac:dyDescent="0.2">
      <c r="B595" s="75"/>
      <c r="C595" s="75"/>
      <c r="D595" s="75"/>
      <c r="E595" s="75"/>
      <c r="F595" s="75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96">
        <f t="shared" si="72"/>
        <v>0</v>
      </c>
      <c r="T595" s="112">
        <f t="shared" si="78"/>
        <v>-119.6</v>
      </c>
      <c r="U595" s="113">
        <f t="shared" si="73"/>
        <v>0</v>
      </c>
      <c r="V595" s="113">
        <f t="shared" si="74"/>
        <v>0</v>
      </c>
      <c r="W595" s="114">
        <f t="shared" si="75"/>
        <v>0</v>
      </c>
      <c r="X595" s="115">
        <f t="shared" si="79"/>
        <v>0</v>
      </c>
      <c r="Y595" s="116">
        <f t="shared" si="80"/>
        <v>2021.181608233609</v>
      </c>
      <c r="Z595" s="117">
        <f t="shared" si="76"/>
        <v>0</v>
      </c>
      <c r="AA595" s="113">
        <f t="shared" si="77"/>
        <v>0</v>
      </c>
    </row>
    <row r="596" spans="2:27" s="2" customFormat="1" ht="12" x14ac:dyDescent="0.2">
      <c r="B596" s="75"/>
      <c r="C596" s="75"/>
      <c r="D596" s="75"/>
      <c r="E596" s="75"/>
      <c r="F596" s="75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96">
        <f t="shared" si="72"/>
        <v>0</v>
      </c>
      <c r="T596" s="112">
        <f t="shared" si="78"/>
        <v>-119.6</v>
      </c>
      <c r="U596" s="113">
        <f t="shared" si="73"/>
        <v>0</v>
      </c>
      <c r="V596" s="113">
        <f t="shared" si="74"/>
        <v>0</v>
      </c>
      <c r="W596" s="114">
        <f t="shared" si="75"/>
        <v>0</v>
      </c>
      <c r="X596" s="115">
        <f t="shared" si="79"/>
        <v>0</v>
      </c>
      <c r="Y596" s="116">
        <f t="shared" si="80"/>
        <v>2021.181608233609</v>
      </c>
      <c r="Z596" s="117">
        <f t="shared" si="76"/>
        <v>0</v>
      </c>
      <c r="AA596" s="113">
        <f t="shared" si="77"/>
        <v>0</v>
      </c>
    </row>
    <row r="597" spans="2:27" s="2" customFormat="1" ht="12" x14ac:dyDescent="0.2">
      <c r="B597" s="75"/>
      <c r="C597" s="75"/>
      <c r="D597" s="75"/>
      <c r="E597" s="75"/>
      <c r="F597" s="75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96">
        <f t="shared" si="72"/>
        <v>0</v>
      </c>
      <c r="T597" s="112">
        <f t="shared" si="78"/>
        <v>-119.6</v>
      </c>
      <c r="U597" s="113">
        <f t="shared" si="73"/>
        <v>0</v>
      </c>
      <c r="V597" s="113">
        <f t="shared" si="74"/>
        <v>0</v>
      </c>
      <c r="W597" s="114">
        <f t="shared" si="75"/>
        <v>0</v>
      </c>
      <c r="X597" s="115">
        <f t="shared" si="79"/>
        <v>0</v>
      </c>
      <c r="Y597" s="116">
        <f t="shared" si="80"/>
        <v>2021.181608233609</v>
      </c>
      <c r="Z597" s="117">
        <f t="shared" si="76"/>
        <v>0</v>
      </c>
      <c r="AA597" s="113">
        <f t="shared" si="77"/>
        <v>0</v>
      </c>
    </row>
    <row r="598" spans="2:27" s="2" customFormat="1" ht="12" x14ac:dyDescent="0.2">
      <c r="B598" s="75"/>
      <c r="C598" s="75"/>
      <c r="D598" s="75"/>
      <c r="E598" s="75"/>
      <c r="F598" s="75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96">
        <f t="shared" si="72"/>
        <v>0</v>
      </c>
      <c r="T598" s="112">
        <f t="shared" si="78"/>
        <v>-119.6</v>
      </c>
      <c r="U598" s="113">
        <f t="shared" si="73"/>
        <v>0</v>
      </c>
      <c r="V598" s="113">
        <f t="shared" si="74"/>
        <v>0</v>
      </c>
      <c r="W598" s="114">
        <f t="shared" si="75"/>
        <v>0</v>
      </c>
      <c r="X598" s="115">
        <f t="shared" si="79"/>
        <v>0</v>
      </c>
      <c r="Y598" s="116">
        <f t="shared" si="80"/>
        <v>2021.181608233609</v>
      </c>
      <c r="Z598" s="117">
        <f t="shared" si="76"/>
        <v>0</v>
      </c>
      <c r="AA598" s="113">
        <f t="shared" si="77"/>
        <v>0</v>
      </c>
    </row>
    <row r="599" spans="2:27" s="2" customFormat="1" ht="12" x14ac:dyDescent="0.2">
      <c r="B599" s="75"/>
      <c r="C599" s="75"/>
      <c r="D599" s="75"/>
      <c r="E599" s="75"/>
      <c r="F599" s="75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96">
        <f t="shared" si="72"/>
        <v>0</v>
      </c>
      <c r="T599" s="112">
        <f t="shared" si="78"/>
        <v>-119.6</v>
      </c>
      <c r="U599" s="113">
        <f t="shared" si="73"/>
        <v>0</v>
      </c>
      <c r="V599" s="113">
        <f t="shared" si="74"/>
        <v>0</v>
      </c>
      <c r="W599" s="114">
        <f t="shared" si="75"/>
        <v>0</v>
      </c>
      <c r="X599" s="115">
        <f t="shared" si="79"/>
        <v>0</v>
      </c>
      <c r="Y599" s="116">
        <f t="shared" si="80"/>
        <v>2021.181608233609</v>
      </c>
      <c r="Z599" s="117">
        <f t="shared" si="76"/>
        <v>0</v>
      </c>
      <c r="AA599" s="113">
        <f t="shared" si="77"/>
        <v>0</v>
      </c>
    </row>
    <row r="600" spans="2:27" s="2" customFormat="1" ht="12" x14ac:dyDescent="0.2">
      <c r="B600" s="75"/>
      <c r="C600" s="75"/>
      <c r="D600" s="75"/>
      <c r="E600" s="75"/>
      <c r="F600" s="75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96">
        <f t="shared" si="72"/>
        <v>0</v>
      </c>
      <c r="T600" s="112">
        <f t="shared" si="78"/>
        <v>-119.6</v>
      </c>
      <c r="U600" s="113">
        <f t="shared" si="73"/>
        <v>0</v>
      </c>
      <c r="V600" s="113">
        <f t="shared" si="74"/>
        <v>0</v>
      </c>
      <c r="W600" s="114">
        <f t="shared" si="75"/>
        <v>0</v>
      </c>
      <c r="X600" s="115">
        <f t="shared" si="79"/>
        <v>0</v>
      </c>
      <c r="Y600" s="116">
        <f t="shared" si="80"/>
        <v>2021.181608233609</v>
      </c>
      <c r="Z600" s="117">
        <f t="shared" si="76"/>
        <v>0</v>
      </c>
      <c r="AA600" s="113">
        <f t="shared" si="77"/>
        <v>0</v>
      </c>
    </row>
    <row r="601" spans="2:27" s="2" customFormat="1" ht="12" x14ac:dyDescent="0.2">
      <c r="B601" s="75"/>
      <c r="C601" s="75"/>
      <c r="D601" s="75"/>
      <c r="E601" s="75"/>
      <c r="F601" s="75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96">
        <f t="shared" si="72"/>
        <v>0</v>
      </c>
      <c r="T601" s="112">
        <f t="shared" si="78"/>
        <v>-119.6</v>
      </c>
      <c r="U601" s="113">
        <f t="shared" si="73"/>
        <v>0</v>
      </c>
      <c r="V601" s="113">
        <f t="shared" si="74"/>
        <v>0</v>
      </c>
      <c r="W601" s="114">
        <f t="shared" si="75"/>
        <v>0</v>
      </c>
      <c r="X601" s="115">
        <f t="shared" si="79"/>
        <v>0</v>
      </c>
      <c r="Y601" s="116">
        <f t="shared" si="80"/>
        <v>2021.181608233609</v>
      </c>
      <c r="Z601" s="117">
        <f t="shared" si="76"/>
        <v>0</v>
      </c>
      <c r="AA601" s="113">
        <f t="shared" si="77"/>
        <v>0</v>
      </c>
    </row>
    <row r="602" spans="2:27" s="2" customFormat="1" ht="12" x14ac:dyDescent="0.2">
      <c r="B602" s="75"/>
      <c r="C602" s="75"/>
      <c r="D602" s="75"/>
      <c r="E602" s="75"/>
      <c r="F602" s="75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96">
        <f t="shared" si="72"/>
        <v>0</v>
      </c>
      <c r="T602" s="112">
        <f t="shared" si="78"/>
        <v>-119.6</v>
      </c>
      <c r="U602" s="113">
        <f t="shared" si="73"/>
        <v>0</v>
      </c>
      <c r="V602" s="113">
        <f t="shared" si="74"/>
        <v>0</v>
      </c>
      <c r="W602" s="114">
        <f t="shared" si="75"/>
        <v>0</v>
      </c>
      <c r="X602" s="115">
        <f t="shared" si="79"/>
        <v>0</v>
      </c>
      <c r="Y602" s="116">
        <f t="shared" si="80"/>
        <v>2021.181608233609</v>
      </c>
      <c r="Z602" s="117">
        <f t="shared" si="76"/>
        <v>0</v>
      </c>
      <c r="AA602" s="113">
        <f t="shared" si="77"/>
        <v>0</v>
      </c>
    </row>
    <row r="603" spans="2:27" s="2" customFormat="1" ht="12" x14ac:dyDescent="0.2">
      <c r="B603" s="75"/>
      <c r="C603" s="75"/>
      <c r="D603" s="75"/>
      <c r="E603" s="75"/>
      <c r="F603" s="75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96">
        <f t="shared" si="72"/>
        <v>0</v>
      </c>
      <c r="T603" s="112">
        <f t="shared" si="78"/>
        <v>-119.6</v>
      </c>
      <c r="U603" s="113">
        <f t="shared" si="73"/>
        <v>0</v>
      </c>
      <c r="V603" s="113">
        <f t="shared" si="74"/>
        <v>0</v>
      </c>
      <c r="W603" s="114">
        <f t="shared" si="75"/>
        <v>0</v>
      </c>
      <c r="X603" s="115">
        <f t="shared" si="79"/>
        <v>0</v>
      </c>
      <c r="Y603" s="116">
        <f t="shared" si="80"/>
        <v>2021.181608233609</v>
      </c>
      <c r="Z603" s="117">
        <f t="shared" si="76"/>
        <v>0</v>
      </c>
      <c r="AA603" s="113">
        <f t="shared" si="77"/>
        <v>0</v>
      </c>
    </row>
    <row r="604" spans="2:27" s="2" customFormat="1" ht="12" x14ac:dyDescent="0.2">
      <c r="B604" s="75"/>
      <c r="C604" s="75"/>
      <c r="D604" s="75"/>
      <c r="E604" s="75"/>
      <c r="F604" s="75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96">
        <f t="shared" si="72"/>
        <v>0</v>
      </c>
      <c r="T604" s="112">
        <f t="shared" si="78"/>
        <v>-119.6</v>
      </c>
      <c r="U604" s="113">
        <f t="shared" si="73"/>
        <v>0</v>
      </c>
      <c r="V604" s="113">
        <f t="shared" si="74"/>
        <v>0</v>
      </c>
      <c r="W604" s="114">
        <f t="shared" si="75"/>
        <v>0</v>
      </c>
      <c r="X604" s="115">
        <f t="shared" si="79"/>
        <v>0</v>
      </c>
      <c r="Y604" s="116">
        <f t="shared" si="80"/>
        <v>2021.181608233609</v>
      </c>
      <c r="Z604" s="117">
        <f t="shared" si="76"/>
        <v>0</v>
      </c>
      <c r="AA604" s="113">
        <f t="shared" si="77"/>
        <v>0</v>
      </c>
    </row>
    <row r="605" spans="2:27" s="2" customFormat="1" ht="12" x14ac:dyDescent="0.2">
      <c r="B605" s="75"/>
      <c r="C605" s="75"/>
      <c r="D605" s="75"/>
      <c r="E605" s="75"/>
      <c r="F605" s="75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96">
        <f t="shared" si="72"/>
        <v>0</v>
      </c>
      <c r="T605" s="112">
        <f t="shared" si="78"/>
        <v>-119.6</v>
      </c>
      <c r="U605" s="113">
        <f t="shared" si="73"/>
        <v>0</v>
      </c>
      <c r="V605" s="113">
        <f t="shared" si="74"/>
        <v>0</v>
      </c>
      <c r="W605" s="114">
        <f t="shared" si="75"/>
        <v>0</v>
      </c>
      <c r="X605" s="115">
        <f t="shared" si="79"/>
        <v>0</v>
      </c>
      <c r="Y605" s="116">
        <f t="shared" si="80"/>
        <v>2021.181608233609</v>
      </c>
      <c r="Z605" s="117">
        <f t="shared" si="76"/>
        <v>0</v>
      </c>
      <c r="AA605" s="113">
        <f t="shared" si="77"/>
        <v>0</v>
      </c>
    </row>
    <row r="606" spans="2:27" s="2" customFormat="1" ht="12" x14ac:dyDescent="0.2">
      <c r="B606" s="75"/>
      <c r="C606" s="75"/>
      <c r="D606" s="75"/>
      <c r="E606" s="75"/>
      <c r="F606" s="75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96">
        <f t="shared" si="72"/>
        <v>0</v>
      </c>
      <c r="T606" s="112">
        <f t="shared" si="78"/>
        <v>-119.6</v>
      </c>
      <c r="U606" s="113">
        <f t="shared" si="73"/>
        <v>0</v>
      </c>
      <c r="V606" s="113">
        <f t="shared" si="74"/>
        <v>0</v>
      </c>
      <c r="W606" s="114">
        <f t="shared" si="75"/>
        <v>0</v>
      </c>
      <c r="X606" s="115">
        <f t="shared" si="79"/>
        <v>0</v>
      </c>
      <c r="Y606" s="116">
        <f t="shared" si="80"/>
        <v>2021.181608233609</v>
      </c>
      <c r="Z606" s="117">
        <f t="shared" si="76"/>
        <v>0</v>
      </c>
      <c r="AA606" s="113">
        <f t="shared" si="77"/>
        <v>0</v>
      </c>
    </row>
    <row r="607" spans="2:27" s="2" customFormat="1" ht="12" x14ac:dyDescent="0.2">
      <c r="B607" s="75"/>
      <c r="C607" s="75"/>
      <c r="D607" s="75"/>
      <c r="E607" s="75"/>
      <c r="F607" s="75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96">
        <f t="shared" si="72"/>
        <v>0</v>
      </c>
      <c r="T607" s="112">
        <f t="shared" si="78"/>
        <v>-119.6</v>
      </c>
      <c r="U607" s="113">
        <f t="shared" si="73"/>
        <v>0</v>
      </c>
      <c r="V607" s="113">
        <f t="shared" si="74"/>
        <v>0</v>
      </c>
      <c r="W607" s="114">
        <f t="shared" si="75"/>
        <v>0</v>
      </c>
      <c r="X607" s="115">
        <f t="shared" si="79"/>
        <v>0</v>
      </c>
      <c r="Y607" s="116">
        <f t="shared" si="80"/>
        <v>2021.181608233609</v>
      </c>
      <c r="Z607" s="117">
        <f t="shared" si="76"/>
        <v>0</v>
      </c>
      <c r="AA607" s="113">
        <f t="shared" si="77"/>
        <v>0</v>
      </c>
    </row>
    <row r="608" spans="2:27" s="2" customFormat="1" ht="12" x14ac:dyDescent="0.2">
      <c r="B608" s="75"/>
      <c r="C608" s="75"/>
      <c r="D608" s="75"/>
      <c r="E608" s="75"/>
      <c r="F608" s="75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96">
        <f t="shared" si="72"/>
        <v>0</v>
      </c>
      <c r="T608" s="112">
        <f t="shared" si="78"/>
        <v>-119.6</v>
      </c>
      <c r="U608" s="113">
        <f t="shared" si="73"/>
        <v>0</v>
      </c>
      <c r="V608" s="113">
        <f t="shared" si="74"/>
        <v>0</v>
      </c>
      <c r="W608" s="114">
        <f t="shared" si="75"/>
        <v>0</v>
      </c>
      <c r="X608" s="115">
        <f t="shared" si="79"/>
        <v>0</v>
      </c>
      <c r="Y608" s="116">
        <f t="shared" si="80"/>
        <v>2021.181608233609</v>
      </c>
      <c r="Z608" s="117">
        <f t="shared" si="76"/>
        <v>0</v>
      </c>
      <c r="AA608" s="113">
        <f t="shared" si="77"/>
        <v>0</v>
      </c>
    </row>
    <row r="609" spans="2:27" s="2" customFormat="1" ht="12" x14ac:dyDescent="0.2">
      <c r="B609" s="75"/>
      <c r="C609" s="75"/>
      <c r="D609" s="75"/>
      <c r="E609" s="75"/>
      <c r="F609" s="75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96">
        <f t="shared" si="72"/>
        <v>0</v>
      </c>
      <c r="T609" s="112">
        <f t="shared" si="78"/>
        <v>-119.6</v>
      </c>
      <c r="U609" s="113">
        <f t="shared" si="73"/>
        <v>0</v>
      </c>
      <c r="V609" s="113">
        <f t="shared" si="74"/>
        <v>0</v>
      </c>
      <c r="W609" s="114">
        <f t="shared" si="75"/>
        <v>0</v>
      </c>
      <c r="X609" s="115">
        <f t="shared" si="79"/>
        <v>0</v>
      </c>
      <c r="Y609" s="116">
        <f t="shared" si="80"/>
        <v>2021.181608233609</v>
      </c>
      <c r="Z609" s="117">
        <f t="shared" si="76"/>
        <v>0</v>
      </c>
      <c r="AA609" s="113">
        <f t="shared" si="77"/>
        <v>0</v>
      </c>
    </row>
    <row r="610" spans="2:27" s="2" customFormat="1" ht="12" x14ac:dyDescent="0.2">
      <c r="B610" s="75"/>
      <c r="C610" s="75"/>
      <c r="D610" s="75"/>
      <c r="E610" s="75"/>
      <c r="F610" s="75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96">
        <f t="shared" si="72"/>
        <v>0</v>
      </c>
      <c r="T610" s="112">
        <f t="shared" si="78"/>
        <v>-119.6</v>
      </c>
      <c r="U610" s="113">
        <f t="shared" si="73"/>
        <v>0</v>
      </c>
      <c r="V610" s="113">
        <f t="shared" si="74"/>
        <v>0</v>
      </c>
      <c r="W610" s="114">
        <f t="shared" si="75"/>
        <v>0</v>
      </c>
      <c r="X610" s="115">
        <f t="shared" si="79"/>
        <v>0</v>
      </c>
      <c r="Y610" s="116">
        <f t="shared" si="80"/>
        <v>2021.181608233609</v>
      </c>
      <c r="Z610" s="117">
        <f t="shared" si="76"/>
        <v>0</v>
      </c>
      <c r="AA610" s="113">
        <f t="shared" si="77"/>
        <v>0</v>
      </c>
    </row>
    <row r="611" spans="2:27" s="2" customFormat="1" ht="12" x14ac:dyDescent="0.2">
      <c r="B611" s="75"/>
      <c r="C611" s="75"/>
      <c r="D611" s="75"/>
      <c r="E611" s="75"/>
      <c r="F611" s="75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96">
        <f t="shared" si="72"/>
        <v>0</v>
      </c>
      <c r="T611" s="112">
        <f t="shared" si="78"/>
        <v>-119.6</v>
      </c>
      <c r="U611" s="113">
        <f t="shared" si="73"/>
        <v>0</v>
      </c>
      <c r="V611" s="113">
        <f t="shared" si="74"/>
        <v>0</v>
      </c>
      <c r="W611" s="114">
        <f t="shared" si="75"/>
        <v>0</v>
      </c>
      <c r="X611" s="115">
        <f t="shared" si="79"/>
        <v>0</v>
      </c>
      <c r="Y611" s="116">
        <f t="shared" si="80"/>
        <v>2021.181608233609</v>
      </c>
      <c r="Z611" s="117">
        <f t="shared" si="76"/>
        <v>0</v>
      </c>
      <c r="AA611" s="113">
        <f t="shared" si="77"/>
        <v>0</v>
      </c>
    </row>
    <row r="612" spans="2:27" s="2" customFormat="1" ht="12" x14ac:dyDescent="0.2">
      <c r="B612" s="75"/>
      <c r="C612" s="75"/>
      <c r="D612" s="75"/>
      <c r="E612" s="75"/>
      <c r="F612" s="75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96">
        <f t="shared" si="72"/>
        <v>0</v>
      </c>
      <c r="T612" s="112">
        <f t="shared" si="78"/>
        <v>-119.6</v>
      </c>
      <c r="U612" s="113">
        <f t="shared" si="73"/>
        <v>0</v>
      </c>
      <c r="V612" s="113">
        <f t="shared" si="74"/>
        <v>0</v>
      </c>
      <c r="W612" s="114">
        <f t="shared" si="75"/>
        <v>0</v>
      </c>
      <c r="X612" s="115">
        <f t="shared" si="79"/>
        <v>0</v>
      </c>
      <c r="Y612" s="116">
        <f t="shared" si="80"/>
        <v>2021.181608233609</v>
      </c>
      <c r="Z612" s="117">
        <f t="shared" si="76"/>
        <v>0</v>
      </c>
      <c r="AA612" s="113">
        <f t="shared" si="77"/>
        <v>0</v>
      </c>
    </row>
    <row r="613" spans="2:27" s="2" customFormat="1" ht="12" x14ac:dyDescent="0.2">
      <c r="B613" s="75"/>
      <c r="C613" s="75"/>
      <c r="D613" s="75"/>
      <c r="E613" s="75"/>
      <c r="F613" s="75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96">
        <f t="shared" si="72"/>
        <v>0</v>
      </c>
      <c r="T613" s="112">
        <f t="shared" si="78"/>
        <v>-119.6</v>
      </c>
      <c r="U613" s="113">
        <f t="shared" si="73"/>
        <v>0</v>
      </c>
      <c r="V613" s="113">
        <f t="shared" si="74"/>
        <v>0</v>
      </c>
      <c r="W613" s="114">
        <f t="shared" si="75"/>
        <v>0</v>
      </c>
      <c r="X613" s="115">
        <f t="shared" si="79"/>
        <v>0</v>
      </c>
      <c r="Y613" s="116">
        <f t="shared" si="80"/>
        <v>2021.181608233609</v>
      </c>
      <c r="Z613" s="117">
        <f t="shared" si="76"/>
        <v>0</v>
      </c>
      <c r="AA613" s="113">
        <f t="shared" si="77"/>
        <v>0</v>
      </c>
    </row>
    <row r="614" spans="2:27" s="2" customFormat="1" ht="12" x14ac:dyDescent="0.2">
      <c r="B614" s="75"/>
      <c r="C614" s="75"/>
      <c r="D614" s="75"/>
      <c r="E614" s="75"/>
      <c r="F614" s="75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96">
        <f t="shared" si="72"/>
        <v>0</v>
      </c>
      <c r="T614" s="112">
        <f t="shared" si="78"/>
        <v>-119.6</v>
      </c>
      <c r="U614" s="113">
        <f t="shared" si="73"/>
        <v>0</v>
      </c>
      <c r="V614" s="113">
        <f t="shared" si="74"/>
        <v>0</v>
      </c>
      <c r="W614" s="114">
        <f t="shared" si="75"/>
        <v>0</v>
      </c>
      <c r="X614" s="115">
        <f t="shared" si="79"/>
        <v>0</v>
      </c>
      <c r="Y614" s="116">
        <f t="shared" si="80"/>
        <v>2021.181608233609</v>
      </c>
      <c r="Z614" s="117">
        <f t="shared" si="76"/>
        <v>0</v>
      </c>
      <c r="AA614" s="113">
        <f t="shared" si="77"/>
        <v>0</v>
      </c>
    </row>
    <row r="615" spans="2:27" s="2" customFormat="1" ht="12" x14ac:dyDescent="0.2">
      <c r="B615" s="75"/>
      <c r="C615" s="75"/>
      <c r="D615" s="75"/>
      <c r="E615" s="75"/>
      <c r="F615" s="75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96">
        <f t="shared" si="72"/>
        <v>0</v>
      </c>
      <c r="T615" s="112">
        <f t="shared" si="78"/>
        <v>-119.6</v>
      </c>
      <c r="U615" s="113">
        <f t="shared" si="73"/>
        <v>0</v>
      </c>
      <c r="V615" s="113">
        <f t="shared" si="74"/>
        <v>0</v>
      </c>
      <c r="W615" s="114">
        <f t="shared" si="75"/>
        <v>0</v>
      </c>
      <c r="X615" s="115">
        <f t="shared" si="79"/>
        <v>0</v>
      </c>
      <c r="Y615" s="116">
        <f t="shared" si="80"/>
        <v>2021.181608233609</v>
      </c>
      <c r="Z615" s="117">
        <f t="shared" si="76"/>
        <v>0</v>
      </c>
      <c r="AA615" s="113">
        <f t="shared" si="77"/>
        <v>0</v>
      </c>
    </row>
    <row r="616" spans="2:27" s="2" customFormat="1" ht="12" x14ac:dyDescent="0.2">
      <c r="B616" s="75"/>
      <c r="C616" s="75"/>
      <c r="D616" s="75"/>
      <c r="E616" s="75"/>
      <c r="F616" s="75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96">
        <f t="shared" si="72"/>
        <v>0</v>
      </c>
      <c r="T616" s="112">
        <f t="shared" si="78"/>
        <v>-119.6</v>
      </c>
      <c r="U616" s="113">
        <f t="shared" si="73"/>
        <v>0</v>
      </c>
      <c r="V616" s="113">
        <f t="shared" si="74"/>
        <v>0</v>
      </c>
      <c r="W616" s="114">
        <f t="shared" si="75"/>
        <v>0</v>
      </c>
      <c r="X616" s="115">
        <f t="shared" si="79"/>
        <v>0</v>
      </c>
      <c r="Y616" s="116">
        <f t="shared" si="80"/>
        <v>2021.181608233609</v>
      </c>
      <c r="Z616" s="117">
        <f t="shared" si="76"/>
        <v>0</v>
      </c>
      <c r="AA616" s="113">
        <f t="shared" si="77"/>
        <v>0</v>
      </c>
    </row>
    <row r="617" spans="2:27" s="2" customFormat="1" ht="12" x14ac:dyDescent="0.2">
      <c r="B617" s="75"/>
      <c r="C617" s="75"/>
      <c r="D617" s="75"/>
      <c r="E617" s="75"/>
      <c r="F617" s="75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96">
        <f t="shared" si="72"/>
        <v>0</v>
      </c>
      <c r="T617" s="112">
        <f t="shared" si="78"/>
        <v>-119.6</v>
      </c>
      <c r="U617" s="113">
        <f t="shared" si="73"/>
        <v>0</v>
      </c>
      <c r="V617" s="113">
        <f t="shared" si="74"/>
        <v>0</v>
      </c>
      <c r="W617" s="114">
        <f t="shared" si="75"/>
        <v>0</v>
      </c>
      <c r="X617" s="115">
        <f t="shared" si="79"/>
        <v>0</v>
      </c>
      <c r="Y617" s="116">
        <f t="shared" si="80"/>
        <v>2021.181608233609</v>
      </c>
      <c r="Z617" s="117">
        <f t="shared" si="76"/>
        <v>0</v>
      </c>
      <c r="AA617" s="113">
        <f t="shared" si="77"/>
        <v>0</v>
      </c>
    </row>
    <row r="618" spans="2:27" s="2" customFormat="1" ht="12" x14ac:dyDescent="0.2">
      <c r="B618" s="75"/>
      <c r="C618" s="75"/>
      <c r="D618" s="75"/>
      <c r="E618" s="75"/>
      <c r="F618" s="75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96">
        <f t="shared" ref="S618:S681" si="81">B619</f>
        <v>0</v>
      </c>
      <c r="T618" s="112">
        <f t="shared" si="78"/>
        <v>-119.6</v>
      </c>
      <c r="U618" s="113">
        <f t="shared" ref="U618:U681" si="82">D619</f>
        <v>0</v>
      </c>
      <c r="V618" s="113">
        <f t="shared" ref="V618:V681" si="83">F619</f>
        <v>0</v>
      </c>
      <c r="W618" s="114">
        <f t="shared" ref="W618:W681" si="84">+CONVERT(V618,"mm","in")</f>
        <v>0</v>
      </c>
      <c r="X618" s="115">
        <f t="shared" si="79"/>
        <v>0</v>
      </c>
      <c r="Y618" s="116">
        <f t="shared" si="80"/>
        <v>2021.181608233609</v>
      </c>
      <c r="Z618" s="117">
        <f t="shared" ref="Z618:Z681" si="85">+AA618*0.010197</f>
        <v>0</v>
      </c>
      <c r="AA618" s="113">
        <f t="shared" ref="AA618:AA681" si="86">+(U618*1000/Y618)*1000</f>
        <v>0</v>
      </c>
    </row>
    <row r="619" spans="2:27" s="2" customFormat="1" ht="12" x14ac:dyDescent="0.2">
      <c r="B619" s="75"/>
      <c r="C619" s="75"/>
      <c r="D619" s="75"/>
      <c r="E619" s="75"/>
      <c r="F619" s="75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96">
        <f t="shared" si="81"/>
        <v>0</v>
      </c>
      <c r="T619" s="112">
        <f t="shared" ref="T619:T682" si="87">T618+(C620-C619)</f>
        <v>-119.6</v>
      </c>
      <c r="U619" s="113">
        <f t="shared" si="82"/>
        <v>0</v>
      </c>
      <c r="V619" s="113">
        <f t="shared" si="83"/>
        <v>0</v>
      </c>
      <c r="W619" s="114">
        <f t="shared" si="84"/>
        <v>0</v>
      </c>
      <c r="X619" s="115">
        <f t="shared" ref="X619:X682" si="88">+V619/($Q$24)</f>
        <v>0</v>
      </c>
      <c r="Y619" s="116">
        <f t="shared" ref="Y619:Y682" si="89">$Q$26/((1-X619))</f>
        <v>2021.181608233609</v>
      </c>
      <c r="Z619" s="117">
        <f t="shared" si="85"/>
        <v>0</v>
      </c>
      <c r="AA619" s="113">
        <f t="shared" si="86"/>
        <v>0</v>
      </c>
    </row>
    <row r="620" spans="2:27" s="2" customFormat="1" ht="12" x14ac:dyDescent="0.2">
      <c r="B620" s="75"/>
      <c r="C620" s="75"/>
      <c r="D620" s="75"/>
      <c r="E620" s="75"/>
      <c r="F620" s="75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96">
        <f t="shared" si="81"/>
        <v>0</v>
      </c>
      <c r="T620" s="112">
        <f t="shared" si="87"/>
        <v>-119.6</v>
      </c>
      <c r="U620" s="113">
        <f t="shared" si="82"/>
        <v>0</v>
      </c>
      <c r="V620" s="113">
        <f t="shared" si="83"/>
        <v>0</v>
      </c>
      <c r="W620" s="114">
        <f t="shared" si="84"/>
        <v>0</v>
      </c>
      <c r="X620" s="115">
        <f t="shared" si="88"/>
        <v>0</v>
      </c>
      <c r="Y620" s="116">
        <f t="shared" si="89"/>
        <v>2021.181608233609</v>
      </c>
      <c r="Z620" s="117">
        <f t="shared" si="85"/>
        <v>0</v>
      </c>
      <c r="AA620" s="113">
        <f t="shared" si="86"/>
        <v>0</v>
      </c>
    </row>
    <row r="621" spans="2:27" s="2" customFormat="1" ht="12" x14ac:dyDescent="0.2">
      <c r="B621" s="75"/>
      <c r="C621" s="75"/>
      <c r="D621" s="75"/>
      <c r="E621" s="75"/>
      <c r="F621" s="75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96">
        <f t="shared" si="81"/>
        <v>0</v>
      </c>
      <c r="T621" s="112">
        <f t="shared" si="87"/>
        <v>-119.6</v>
      </c>
      <c r="U621" s="113">
        <f t="shared" si="82"/>
        <v>0</v>
      </c>
      <c r="V621" s="113">
        <f t="shared" si="83"/>
        <v>0</v>
      </c>
      <c r="W621" s="114">
        <f t="shared" si="84"/>
        <v>0</v>
      </c>
      <c r="X621" s="115">
        <f t="shared" si="88"/>
        <v>0</v>
      </c>
      <c r="Y621" s="116">
        <f t="shared" si="89"/>
        <v>2021.181608233609</v>
      </c>
      <c r="Z621" s="117">
        <f t="shared" si="85"/>
        <v>0</v>
      </c>
      <c r="AA621" s="113">
        <f t="shared" si="86"/>
        <v>0</v>
      </c>
    </row>
    <row r="622" spans="2:27" s="2" customFormat="1" ht="12" x14ac:dyDescent="0.2">
      <c r="B622" s="75"/>
      <c r="C622" s="75"/>
      <c r="D622" s="75"/>
      <c r="E622" s="75"/>
      <c r="F622" s="75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96">
        <f t="shared" si="81"/>
        <v>0</v>
      </c>
      <c r="T622" s="112">
        <f t="shared" si="87"/>
        <v>-119.6</v>
      </c>
      <c r="U622" s="113">
        <f t="shared" si="82"/>
        <v>0</v>
      </c>
      <c r="V622" s="113">
        <f t="shared" si="83"/>
        <v>0</v>
      </c>
      <c r="W622" s="114">
        <f t="shared" si="84"/>
        <v>0</v>
      </c>
      <c r="X622" s="115">
        <f t="shared" si="88"/>
        <v>0</v>
      </c>
      <c r="Y622" s="116">
        <f t="shared" si="89"/>
        <v>2021.181608233609</v>
      </c>
      <c r="Z622" s="117">
        <f t="shared" si="85"/>
        <v>0</v>
      </c>
      <c r="AA622" s="113">
        <f t="shared" si="86"/>
        <v>0</v>
      </c>
    </row>
    <row r="623" spans="2:27" s="2" customFormat="1" ht="12" x14ac:dyDescent="0.2">
      <c r="B623" s="75"/>
      <c r="C623" s="75"/>
      <c r="D623" s="75"/>
      <c r="E623" s="75"/>
      <c r="F623" s="75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96">
        <f t="shared" si="81"/>
        <v>0</v>
      </c>
      <c r="T623" s="112">
        <f t="shared" si="87"/>
        <v>-119.6</v>
      </c>
      <c r="U623" s="113">
        <f t="shared" si="82"/>
        <v>0</v>
      </c>
      <c r="V623" s="113">
        <f t="shared" si="83"/>
        <v>0</v>
      </c>
      <c r="W623" s="114">
        <f t="shared" si="84"/>
        <v>0</v>
      </c>
      <c r="X623" s="115">
        <f t="shared" si="88"/>
        <v>0</v>
      </c>
      <c r="Y623" s="116">
        <f t="shared" si="89"/>
        <v>2021.181608233609</v>
      </c>
      <c r="Z623" s="117">
        <f t="shared" si="85"/>
        <v>0</v>
      </c>
      <c r="AA623" s="113">
        <f t="shared" si="86"/>
        <v>0</v>
      </c>
    </row>
    <row r="624" spans="2:27" s="2" customFormat="1" ht="12" x14ac:dyDescent="0.2">
      <c r="B624" s="75"/>
      <c r="C624" s="75"/>
      <c r="D624" s="75"/>
      <c r="E624" s="75"/>
      <c r="F624" s="75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96">
        <f t="shared" si="81"/>
        <v>0</v>
      </c>
      <c r="T624" s="112">
        <f t="shared" si="87"/>
        <v>-119.6</v>
      </c>
      <c r="U624" s="113">
        <f t="shared" si="82"/>
        <v>0</v>
      </c>
      <c r="V624" s="113">
        <f t="shared" si="83"/>
        <v>0</v>
      </c>
      <c r="W624" s="114">
        <f t="shared" si="84"/>
        <v>0</v>
      </c>
      <c r="X624" s="115">
        <f t="shared" si="88"/>
        <v>0</v>
      </c>
      <c r="Y624" s="116">
        <f t="shared" si="89"/>
        <v>2021.181608233609</v>
      </c>
      <c r="Z624" s="117">
        <f t="shared" si="85"/>
        <v>0</v>
      </c>
      <c r="AA624" s="113">
        <f t="shared" si="86"/>
        <v>0</v>
      </c>
    </row>
    <row r="625" spans="2:27" s="2" customFormat="1" ht="12" x14ac:dyDescent="0.2">
      <c r="B625" s="75"/>
      <c r="C625" s="75"/>
      <c r="D625" s="75"/>
      <c r="E625" s="75"/>
      <c r="F625" s="75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96">
        <f t="shared" si="81"/>
        <v>0</v>
      </c>
      <c r="T625" s="112">
        <f t="shared" si="87"/>
        <v>-119.6</v>
      </c>
      <c r="U625" s="113">
        <f t="shared" si="82"/>
        <v>0</v>
      </c>
      <c r="V625" s="113">
        <f t="shared" si="83"/>
        <v>0</v>
      </c>
      <c r="W625" s="114">
        <f t="shared" si="84"/>
        <v>0</v>
      </c>
      <c r="X625" s="115">
        <f t="shared" si="88"/>
        <v>0</v>
      </c>
      <c r="Y625" s="116">
        <f t="shared" si="89"/>
        <v>2021.181608233609</v>
      </c>
      <c r="Z625" s="117">
        <f t="shared" si="85"/>
        <v>0</v>
      </c>
      <c r="AA625" s="113">
        <f t="shared" si="86"/>
        <v>0</v>
      </c>
    </row>
    <row r="626" spans="2:27" s="2" customFormat="1" ht="12" x14ac:dyDescent="0.2">
      <c r="B626" s="75"/>
      <c r="C626" s="75"/>
      <c r="D626" s="75"/>
      <c r="E626" s="75"/>
      <c r="F626" s="75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96">
        <f t="shared" si="81"/>
        <v>0</v>
      </c>
      <c r="T626" s="112">
        <f t="shared" si="87"/>
        <v>-119.6</v>
      </c>
      <c r="U626" s="113">
        <f t="shared" si="82"/>
        <v>0</v>
      </c>
      <c r="V626" s="113">
        <f t="shared" si="83"/>
        <v>0</v>
      </c>
      <c r="W626" s="114">
        <f t="shared" si="84"/>
        <v>0</v>
      </c>
      <c r="X626" s="115">
        <f t="shared" si="88"/>
        <v>0</v>
      </c>
      <c r="Y626" s="116">
        <f t="shared" si="89"/>
        <v>2021.181608233609</v>
      </c>
      <c r="Z626" s="117">
        <f t="shared" si="85"/>
        <v>0</v>
      </c>
      <c r="AA626" s="113">
        <f t="shared" si="86"/>
        <v>0</v>
      </c>
    </row>
    <row r="627" spans="2:27" s="2" customFormat="1" ht="12" x14ac:dyDescent="0.2">
      <c r="B627" s="75"/>
      <c r="C627" s="75"/>
      <c r="D627" s="75"/>
      <c r="E627" s="75"/>
      <c r="F627" s="75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96">
        <f t="shared" si="81"/>
        <v>0</v>
      </c>
      <c r="T627" s="112">
        <f t="shared" si="87"/>
        <v>-119.6</v>
      </c>
      <c r="U627" s="113">
        <f t="shared" si="82"/>
        <v>0</v>
      </c>
      <c r="V627" s="113">
        <f t="shared" si="83"/>
        <v>0</v>
      </c>
      <c r="W627" s="114">
        <f t="shared" si="84"/>
        <v>0</v>
      </c>
      <c r="X627" s="115">
        <f t="shared" si="88"/>
        <v>0</v>
      </c>
      <c r="Y627" s="116">
        <f t="shared" si="89"/>
        <v>2021.181608233609</v>
      </c>
      <c r="Z627" s="117">
        <f t="shared" si="85"/>
        <v>0</v>
      </c>
      <c r="AA627" s="113">
        <f t="shared" si="86"/>
        <v>0</v>
      </c>
    </row>
    <row r="628" spans="2:27" s="2" customFormat="1" ht="12" x14ac:dyDescent="0.2">
      <c r="B628" s="75"/>
      <c r="C628" s="75"/>
      <c r="D628" s="75"/>
      <c r="E628" s="75"/>
      <c r="F628" s="75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96">
        <f t="shared" si="81"/>
        <v>0</v>
      </c>
      <c r="T628" s="112">
        <f t="shared" si="87"/>
        <v>-119.6</v>
      </c>
      <c r="U628" s="113">
        <f t="shared" si="82"/>
        <v>0</v>
      </c>
      <c r="V628" s="113">
        <f t="shared" si="83"/>
        <v>0</v>
      </c>
      <c r="W628" s="114">
        <f t="shared" si="84"/>
        <v>0</v>
      </c>
      <c r="X628" s="115">
        <f t="shared" si="88"/>
        <v>0</v>
      </c>
      <c r="Y628" s="116">
        <f t="shared" si="89"/>
        <v>2021.181608233609</v>
      </c>
      <c r="Z628" s="117">
        <f t="shared" si="85"/>
        <v>0</v>
      </c>
      <c r="AA628" s="113">
        <f t="shared" si="86"/>
        <v>0</v>
      </c>
    </row>
    <row r="629" spans="2:27" s="2" customFormat="1" ht="12" x14ac:dyDescent="0.2">
      <c r="B629" s="75"/>
      <c r="C629" s="75"/>
      <c r="D629" s="75"/>
      <c r="E629" s="75"/>
      <c r="F629" s="75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96">
        <f t="shared" si="81"/>
        <v>0</v>
      </c>
      <c r="T629" s="112">
        <f t="shared" si="87"/>
        <v>-119.6</v>
      </c>
      <c r="U629" s="113">
        <f t="shared" si="82"/>
        <v>0</v>
      </c>
      <c r="V629" s="113">
        <f t="shared" si="83"/>
        <v>0</v>
      </c>
      <c r="W629" s="114">
        <f t="shared" si="84"/>
        <v>0</v>
      </c>
      <c r="X629" s="115">
        <f t="shared" si="88"/>
        <v>0</v>
      </c>
      <c r="Y629" s="116">
        <f t="shared" si="89"/>
        <v>2021.181608233609</v>
      </c>
      <c r="Z629" s="117">
        <f t="shared" si="85"/>
        <v>0</v>
      </c>
      <c r="AA629" s="113">
        <f t="shared" si="86"/>
        <v>0</v>
      </c>
    </row>
    <row r="630" spans="2:27" s="2" customFormat="1" ht="12" x14ac:dyDescent="0.2">
      <c r="B630" s="75"/>
      <c r="C630" s="75"/>
      <c r="D630" s="75"/>
      <c r="E630" s="75"/>
      <c r="F630" s="75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96">
        <f t="shared" si="81"/>
        <v>0</v>
      </c>
      <c r="T630" s="112">
        <f t="shared" si="87"/>
        <v>-119.6</v>
      </c>
      <c r="U630" s="113">
        <f t="shared" si="82"/>
        <v>0</v>
      </c>
      <c r="V630" s="113">
        <f t="shared" si="83"/>
        <v>0</v>
      </c>
      <c r="W630" s="114">
        <f t="shared" si="84"/>
        <v>0</v>
      </c>
      <c r="X630" s="115">
        <f t="shared" si="88"/>
        <v>0</v>
      </c>
      <c r="Y630" s="116">
        <f t="shared" si="89"/>
        <v>2021.181608233609</v>
      </c>
      <c r="Z630" s="117">
        <f t="shared" si="85"/>
        <v>0</v>
      </c>
      <c r="AA630" s="113">
        <f t="shared" si="86"/>
        <v>0</v>
      </c>
    </row>
    <row r="631" spans="2:27" s="2" customFormat="1" ht="12" x14ac:dyDescent="0.2">
      <c r="B631" s="75"/>
      <c r="C631" s="75"/>
      <c r="D631" s="75"/>
      <c r="E631" s="75"/>
      <c r="F631" s="75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96">
        <f t="shared" si="81"/>
        <v>0</v>
      </c>
      <c r="T631" s="112">
        <f t="shared" si="87"/>
        <v>-119.6</v>
      </c>
      <c r="U631" s="113">
        <f t="shared" si="82"/>
        <v>0</v>
      </c>
      <c r="V631" s="113">
        <f t="shared" si="83"/>
        <v>0</v>
      </c>
      <c r="W631" s="114">
        <f t="shared" si="84"/>
        <v>0</v>
      </c>
      <c r="X631" s="115">
        <f t="shared" si="88"/>
        <v>0</v>
      </c>
      <c r="Y631" s="116">
        <f t="shared" si="89"/>
        <v>2021.181608233609</v>
      </c>
      <c r="Z631" s="117">
        <f t="shared" si="85"/>
        <v>0</v>
      </c>
      <c r="AA631" s="113">
        <f t="shared" si="86"/>
        <v>0</v>
      </c>
    </row>
    <row r="632" spans="2:27" s="2" customFormat="1" ht="12" x14ac:dyDescent="0.2">
      <c r="B632" s="75"/>
      <c r="C632" s="75"/>
      <c r="D632" s="75"/>
      <c r="E632" s="75"/>
      <c r="F632" s="75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96">
        <f t="shared" si="81"/>
        <v>0</v>
      </c>
      <c r="T632" s="112">
        <f t="shared" si="87"/>
        <v>-119.6</v>
      </c>
      <c r="U632" s="113">
        <f t="shared" si="82"/>
        <v>0</v>
      </c>
      <c r="V632" s="113">
        <f t="shared" si="83"/>
        <v>0</v>
      </c>
      <c r="W632" s="114">
        <f t="shared" si="84"/>
        <v>0</v>
      </c>
      <c r="X632" s="115">
        <f t="shared" si="88"/>
        <v>0</v>
      </c>
      <c r="Y632" s="116">
        <f t="shared" si="89"/>
        <v>2021.181608233609</v>
      </c>
      <c r="Z632" s="117">
        <f t="shared" si="85"/>
        <v>0</v>
      </c>
      <c r="AA632" s="113">
        <f t="shared" si="86"/>
        <v>0</v>
      </c>
    </row>
    <row r="633" spans="2:27" s="2" customFormat="1" ht="12" x14ac:dyDescent="0.2">
      <c r="B633" s="75"/>
      <c r="C633" s="75"/>
      <c r="D633" s="75"/>
      <c r="E633" s="75"/>
      <c r="F633" s="75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96">
        <f t="shared" si="81"/>
        <v>0</v>
      </c>
      <c r="T633" s="112">
        <f t="shared" si="87"/>
        <v>-119.6</v>
      </c>
      <c r="U633" s="113">
        <f t="shared" si="82"/>
        <v>0</v>
      </c>
      <c r="V633" s="113">
        <f t="shared" si="83"/>
        <v>0</v>
      </c>
      <c r="W633" s="114">
        <f t="shared" si="84"/>
        <v>0</v>
      </c>
      <c r="X633" s="115">
        <f t="shared" si="88"/>
        <v>0</v>
      </c>
      <c r="Y633" s="116">
        <f t="shared" si="89"/>
        <v>2021.181608233609</v>
      </c>
      <c r="Z633" s="117">
        <f t="shared" si="85"/>
        <v>0</v>
      </c>
      <c r="AA633" s="113">
        <f t="shared" si="86"/>
        <v>0</v>
      </c>
    </row>
    <row r="634" spans="2:27" s="2" customFormat="1" ht="12" x14ac:dyDescent="0.2">
      <c r="B634" s="75"/>
      <c r="C634" s="75"/>
      <c r="D634" s="75"/>
      <c r="E634" s="75"/>
      <c r="F634" s="75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96">
        <f t="shared" si="81"/>
        <v>0</v>
      </c>
      <c r="T634" s="112">
        <f t="shared" si="87"/>
        <v>-119.6</v>
      </c>
      <c r="U634" s="113">
        <f t="shared" si="82"/>
        <v>0</v>
      </c>
      <c r="V634" s="113">
        <f t="shared" si="83"/>
        <v>0</v>
      </c>
      <c r="W634" s="114">
        <f t="shared" si="84"/>
        <v>0</v>
      </c>
      <c r="X634" s="115">
        <f t="shared" si="88"/>
        <v>0</v>
      </c>
      <c r="Y634" s="116">
        <f t="shared" si="89"/>
        <v>2021.181608233609</v>
      </c>
      <c r="Z634" s="117">
        <f t="shared" si="85"/>
        <v>0</v>
      </c>
      <c r="AA634" s="113">
        <f t="shared" si="86"/>
        <v>0</v>
      </c>
    </row>
    <row r="635" spans="2:27" s="2" customFormat="1" ht="12" x14ac:dyDescent="0.2">
      <c r="B635" s="75"/>
      <c r="C635" s="75"/>
      <c r="D635" s="75"/>
      <c r="E635" s="75"/>
      <c r="F635" s="75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96">
        <f t="shared" si="81"/>
        <v>0</v>
      </c>
      <c r="T635" s="112">
        <f t="shared" si="87"/>
        <v>-119.6</v>
      </c>
      <c r="U635" s="113">
        <f t="shared" si="82"/>
        <v>0</v>
      </c>
      <c r="V635" s="113">
        <f t="shared" si="83"/>
        <v>0</v>
      </c>
      <c r="W635" s="114">
        <f t="shared" si="84"/>
        <v>0</v>
      </c>
      <c r="X635" s="115">
        <f t="shared" si="88"/>
        <v>0</v>
      </c>
      <c r="Y635" s="116">
        <f t="shared" si="89"/>
        <v>2021.181608233609</v>
      </c>
      <c r="Z635" s="117">
        <f t="shared" si="85"/>
        <v>0</v>
      </c>
      <c r="AA635" s="113">
        <f t="shared" si="86"/>
        <v>0</v>
      </c>
    </row>
    <row r="636" spans="2:27" s="2" customFormat="1" ht="12" x14ac:dyDescent="0.2">
      <c r="B636" s="75"/>
      <c r="C636" s="75"/>
      <c r="D636" s="75"/>
      <c r="E636" s="75"/>
      <c r="F636" s="75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96">
        <f t="shared" si="81"/>
        <v>0</v>
      </c>
      <c r="T636" s="112">
        <f t="shared" si="87"/>
        <v>-119.6</v>
      </c>
      <c r="U636" s="113">
        <f t="shared" si="82"/>
        <v>0</v>
      </c>
      <c r="V636" s="113">
        <f t="shared" si="83"/>
        <v>0</v>
      </c>
      <c r="W636" s="114">
        <f t="shared" si="84"/>
        <v>0</v>
      </c>
      <c r="X636" s="115">
        <f t="shared" si="88"/>
        <v>0</v>
      </c>
      <c r="Y636" s="116">
        <f t="shared" si="89"/>
        <v>2021.181608233609</v>
      </c>
      <c r="Z636" s="117">
        <f t="shared" si="85"/>
        <v>0</v>
      </c>
      <c r="AA636" s="113">
        <f t="shared" si="86"/>
        <v>0</v>
      </c>
    </row>
    <row r="637" spans="2:27" s="2" customFormat="1" ht="12" x14ac:dyDescent="0.2">
      <c r="B637" s="75"/>
      <c r="C637" s="75"/>
      <c r="D637" s="75"/>
      <c r="E637" s="75"/>
      <c r="F637" s="75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96">
        <f t="shared" si="81"/>
        <v>0</v>
      </c>
      <c r="T637" s="112">
        <f t="shared" si="87"/>
        <v>-119.6</v>
      </c>
      <c r="U637" s="113">
        <f t="shared" si="82"/>
        <v>0</v>
      </c>
      <c r="V637" s="113">
        <f t="shared" si="83"/>
        <v>0</v>
      </c>
      <c r="W637" s="114">
        <f t="shared" si="84"/>
        <v>0</v>
      </c>
      <c r="X637" s="115">
        <f t="shared" si="88"/>
        <v>0</v>
      </c>
      <c r="Y637" s="116">
        <f t="shared" si="89"/>
        <v>2021.181608233609</v>
      </c>
      <c r="Z637" s="117">
        <f t="shared" si="85"/>
        <v>0</v>
      </c>
      <c r="AA637" s="113">
        <f t="shared" si="86"/>
        <v>0</v>
      </c>
    </row>
    <row r="638" spans="2:27" s="2" customFormat="1" ht="12" x14ac:dyDescent="0.2">
      <c r="B638" s="75"/>
      <c r="C638" s="75"/>
      <c r="D638" s="75"/>
      <c r="E638" s="75"/>
      <c r="F638" s="75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96">
        <f t="shared" si="81"/>
        <v>0</v>
      </c>
      <c r="T638" s="112">
        <f t="shared" si="87"/>
        <v>-119.6</v>
      </c>
      <c r="U638" s="113">
        <f t="shared" si="82"/>
        <v>0</v>
      </c>
      <c r="V638" s="113">
        <f t="shared" si="83"/>
        <v>0</v>
      </c>
      <c r="W638" s="114">
        <f t="shared" si="84"/>
        <v>0</v>
      </c>
      <c r="X638" s="115">
        <f t="shared" si="88"/>
        <v>0</v>
      </c>
      <c r="Y638" s="116">
        <f t="shared" si="89"/>
        <v>2021.181608233609</v>
      </c>
      <c r="Z638" s="117">
        <f t="shared" si="85"/>
        <v>0</v>
      </c>
      <c r="AA638" s="113">
        <f t="shared" si="86"/>
        <v>0</v>
      </c>
    </row>
    <row r="639" spans="2:27" s="2" customFormat="1" ht="12" x14ac:dyDescent="0.2">
      <c r="B639" s="75"/>
      <c r="C639" s="75"/>
      <c r="D639" s="75"/>
      <c r="E639" s="75"/>
      <c r="F639" s="75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96">
        <f t="shared" si="81"/>
        <v>0</v>
      </c>
      <c r="T639" s="112">
        <f t="shared" si="87"/>
        <v>-119.6</v>
      </c>
      <c r="U639" s="113">
        <f t="shared" si="82"/>
        <v>0</v>
      </c>
      <c r="V639" s="113">
        <f t="shared" si="83"/>
        <v>0</v>
      </c>
      <c r="W639" s="114">
        <f t="shared" si="84"/>
        <v>0</v>
      </c>
      <c r="X639" s="115">
        <f t="shared" si="88"/>
        <v>0</v>
      </c>
      <c r="Y639" s="116">
        <f t="shared" si="89"/>
        <v>2021.181608233609</v>
      </c>
      <c r="Z639" s="117">
        <f t="shared" si="85"/>
        <v>0</v>
      </c>
      <c r="AA639" s="113">
        <f t="shared" si="86"/>
        <v>0</v>
      </c>
    </row>
    <row r="640" spans="2:27" s="2" customFormat="1" ht="12" x14ac:dyDescent="0.2">
      <c r="B640" s="75"/>
      <c r="C640" s="75"/>
      <c r="D640" s="75"/>
      <c r="E640" s="75"/>
      <c r="F640" s="75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96">
        <f t="shared" si="81"/>
        <v>0</v>
      </c>
      <c r="T640" s="112">
        <f t="shared" si="87"/>
        <v>-119.6</v>
      </c>
      <c r="U640" s="113">
        <f t="shared" si="82"/>
        <v>0</v>
      </c>
      <c r="V640" s="113">
        <f t="shared" si="83"/>
        <v>0</v>
      </c>
      <c r="W640" s="114">
        <f t="shared" si="84"/>
        <v>0</v>
      </c>
      <c r="X640" s="115">
        <f t="shared" si="88"/>
        <v>0</v>
      </c>
      <c r="Y640" s="116">
        <f t="shared" si="89"/>
        <v>2021.181608233609</v>
      </c>
      <c r="Z640" s="117">
        <f t="shared" si="85"/>
        <v>0</v>
      </c>
      <c r="AA640" s="113">
        <f t="shared" si="86"/>
        <v>0</v>
      </c>
    </row>
    <row r="641" spans="2:27" s="2" customFormat="1" ht="12" x14ac:dyDescent="0.2">
      <c r="B641" s="75"/>
      <c r="C641" s="75"/>
      <c r="D641" s="75"/>
      <c r="E641" s="75"/>
      <c r="F641" s="75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96">
        <f t="shared" si="81"/>
        <v>0</v>
      </c>
      <c r="T641" s="112">
        <f t="shared" si="87"/>
        <v>-119.6</v>
      </c>
      <c r="U641" s="113">
        <f t="shared" si="82"/>
        <v>0</v>
      </c>
      <c r="V641" s="113">
        <f t="shared" si="83"/>
        <v>0</v>
      </c>
      <c r="W641" s="114">
        <f t="shared" si="84"/>
        <v>0</v>
      </c>
      <c r="X641" s="115">
        <f t="shared" si="88"/>
        <v>0</v>
      </c>
      <c r="Y641" s="116">
        <f t="shared" si="89"/>
        <v>2021.181608233609</v>
      </c>
      <c r="Z641" s="117">
        <f t="shared" si="85"/>
        <v>0</v>
      </c>
      <c r="AA641" s="113">
        <f t="shared" si="86"/>
        <v>0</v>
      </c>
    </row>
    <row r="642" spans="2:27" s="2" customFormat="1" ht="12" x14ac:dyDescent="0.2">
      <c r="B642" s="75"/>
      <c r="C642" s="75"/>
      <c r="D642" s="75"/>
      <c r="E642" s="75"/>
      <c r="F642" s="75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96">
        <f t="shared" si="81"/>
        <v>0</v>
      </c>
      <c r="T642" s="112">
        <f t="shared" si="87"/>
        <v>-119.6</v>
      </c>
      <c r="U642" s="113">
        <f t="shared" si="82"/>
        <v>0</v>
      </c>
      <c r="V642" s="113">
        <f t="shared" si="83"/>
        <v>0</v>
      </c>
      <c r="W642" s="114">
        <f t="shared" si="84"/>
        <v>0</v>
      </c>
      <c r="X642" s="115">
        <f t="shared" si="88"/>
        <v>0</v>
      </c>
      <c r="Y642" s="116">
        <f t="shared" si="89"/>
        <v>2021.181608233609</v>
      </c>
      <c r="Z642" s="117">
        <f t="shared" si="85"/>
        <v>0</v>
      </c>
      <c r="AA642" s="113">
        <f t="shared" si="86"/>
        <v>0</v>
      </c>
    </row>
    <row r="643" spans="2:27" s="2" customFormat="1" ht="12" x14ac:dyDescent="0.2">
      <c r="B643" s="75"/>
      <c r="C643" s="75"/>
      <c r="D643" s="75"/>
      <c r="E643" s="75"/>
      <c r="F643" s="75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96">
        <f t="shared" si="81"/>
        <v>0</v>
      </c>
      <c r="T643" s="112">
        <f t="shared" si="87"/>
        <v>-119.6</v>
      </c>
      <c r="U643" s="113">
        <f t="shared" si="82"/>
        <v>0</v>
      </c>
      <c r="V643" s="113">
        <f t="shared" si="83"/>
        <v>0</v>
      </c>
      <c r="W643" s="114">
        <f t="shared" si="84"/>
        <v>0</v>
      </c>
      <c r="X643" s="115">
        <f t="shared" si="88"/>
        <v>0</v>
      </c>
      <c r="Y643" s="116">
        <f t="shared" si="89"/>
        <v>2021.181608233609</v>
      </c>
      <c r="Z643" s="117">
        <f t="shared" si="85"/>
        <v>0</v>
      </c>
      <c r="AA643" s="113">
        <f t="shared" si="86"/>
        <v>0</v>
      </c>
    </row>
    <row r="644" spans="2:27" s="2" customFormat="1" ht="12" x14ac:dyDescent="0.2">
      <c r="B644" s="75"/>
      <c r="C644" s="75"/>
      <c r="D644" s="75"/>
      <c r="E644" s="75"/>
      <c r="F644" s="75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96">
        <f t="shared" si="81"/>
        <v>0</v>
      </c>
      <c r="T644" s="112">
        <f t="shared" si="87"/>
        <v>-119.6</v>
      </c>
      <c r="U644" s="113">
        <f t="shared" si="82"/>
        <v>0</v>
      </c>
      <c r="V644" s="113">
        <f t="shared" si="83"/>
        <v>0</v>
      </c>
      <c r="W644" s="114">
        <f t="shared" si="84"/>
        <v>0</v>
      </c>
      <c r="X644" s="115">
        <f t="shared" si="88"/>
        <v>0</v>
      </c>
      <c r="Y644" s="116">
        <f t="shared" si="89"/>
        <v>2021.181608233609</v>
      </c>
      <c r="Z644" s="117">
        <f t="shared" si="85"/>
        <v>0</v>
      </c>
      <c r="AA644" s="113">
        <f t="shared" si="86"/>
        <v>0</v>
      </c>
    </row>
    <row r="645" spans="2:27" s="2" customFormat="1" ht="12" x14ac:dyDescent="0.2">
      <c r="B645" s="75"/>
      <c r="C645" s="75"/>
      <c r="D645" s="75"/>
      <c r="E645" s="75"/>
      <c r="F645" s="75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96">
        <f t="shared" si="81"/>
        <v>0</v>
      </c>
      <c r="T645" s="112">
        <f t="shared" si="87"/>
        <v>-119.6</v>
      </c>
      <c r="U645" s="113">
        <f t="shared" si="82"/>
        <v>0</v>
      </c>
      <c r="V645" s="113">
        <f t="shared" si="83"/>
        <v>0</v>
      </c>
      <c r="W645" s="114">
        <f t="shared" si="84"/>
        <v>0</v>
      </c>
      <c r="X645" s="115">
        <f t="shared" si="88"/>
        <v>0</v>
      </c>
      <c r="Y645" s="116">
        <f t="shared" si="89"/>
        <v>2021.181608233609</v>
      </c>
      <c r="Z645" s="117">
        <f t="shared" si="85"/>
        <v>0</v>
      </c>
      <c r="AA645" s="113">
        <f t="shared" si="86"/>
        <v>0</v>
      </c>
    </row>
    <row r="646" spans="2:27" s="2" customFormat="1" ht="12" x14ac:dyDescent="0.2">
      <c r="B646" s="75"/>
      <c r="C646" s="75"/>
      <c r="D646" s="75"/>
      <c r="E646" s="75"/>
      <c r="F646" s="75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96">
        <f t="shared" si="81"/>
        <v>0</v>
      </c>
      <c r="T646" s="112">
        <f t="shared" si="87"/>
        <v>-119.6</v>
      </c>
      <c r="U646" s="113">
        <f t="shared" si="82"/>
        <v>0</v>
      </c>
      <c r="V646" s="113">
        <f t="shared" si="83"/>
        <v>0</v>
      </c>
      <c r="W646" s="114">
        <f t="shared" si="84"/>
        <v>0</v>
      </c>
      <c r="X646" s="115">
        <f t="shared" si="88"/>
        <v>0</v>
      </c>
      <c r="Y646" s="116">
        <f t="shared" si="89"/>
        <v>2021.181608233609</v>
      </c>
      <c r="Z646" s="117">
        <f t="shared" si="85"/>
        <v>0</v>
      </c>
      <c r="AA646" s="113">
        <f t="shared" si="86"/>
        <v>0</v>
      </c>
    </row>
    <row r="647" spans="2:27" s="2" customFormat="1" ht="12" x14ac:dyDescent="0.2">
      <c r="B647" s="75"/>
      <c r="C647" s="75"/>
      <c r="D647" s="75"/>
      <c r="E647" s="75"/>
      <c r="F647" s="75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96">
        <f t="shared" si="81"/>
        <v>0</v>
      </c>
      <c r="T647" s="112">
        <f t="shared" si="87"/>
        <v>-119.6</v>
      </c>
      <c r="U647" s="113">
        <f t="shared" si="82"/>
        <v>0</v>
      </c>
      <c r="V647" s="113">
        <f t="shared" si="83"/>
        <v>0</v>
      </c>
      <c r="W647" s="114">
        <f t="shared" si="84"/>
        <v>0</v>
      </c>
      <c r="X647" s="115">
        <f t="shared" si="88"/>
        <v>0</v>
      </c>
      <c r="Y647" s="116">
        <f t="shared" si="89"/>
        <v>2021.181608233609</v>
      </c>
      <c r="Z647" s="117">
        <f t="shared" si="85"/>
        <v>0</v>
      </c>
      <c r="AA647" s="113">
        <f t="shared" si="86"/>
        <v>0</v>
      </c>
    </row>
    <row r="648" spans="2:27" s="2" customFormat="1" ht="12" x14ac:dyDescent="0.2">
      <c r="B648" s="75"/>
      <c r="C648" s="75"/>
      <c r="D648" s="75"/>
      <c r="E648" s="75"/>
      <c r="F648" s="75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96">
        <f t="shared" si="81"/>
        <v>0</v>
      </c>
      <c r="T648" s="112">
        <f t="shared" si="87"/>
        <v>-119.6</v>
      </c>
      <c r="U648" s="113">
        <f t="shared" si="82"/>
        <v>0</v>
      </c>
      <c r="V648" s="113">
        <f t="shared" si="83"/>
        <v>0</v>
      </c>
      <c r="W648" s="114">
        <f t="shared" si="84"/>
        <v>0</v>
      </c>
      <c r="X648" s="115">
        <f t="shared" si="88"/>
        <v>0</v>
      </c>
      <c r="Y648" s="116">
        <f t="shared" si="89"/>
        <v>2021.181608233609</v>
      </c>
      <c r="Z648" s="117">
        <f t="shared" si="85"/>
        <v>0</v>
      </c>
      <c r="AA648" s="113">
        <f t="shared" si="86"/>
        <v>0</v>
      </c>
    </row>
    <row r="649" spans="2:27" s="2" customFormat="1" ht="12" x14ac:dyDescent="0.2">
      <c r="B649" s="75"/>
      <c r="C649" s="75"/>
      <c r="D649" s="75"/>
      <c r="E649" s="75"/>
      <c r="F649" s="75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96">
        <f t="shared" si="81"/>
        <v>0</v>
      </c>
      <c r="T649" s="112">
        <f t="shared" si="87"/>
        <v>-119.6</v>
      </c>
      <c r="U649" s="113">
        <f t="shared" si="82"/>
        <v>0</v>
      </c>
      <c r="V649" s="113">
        <f t="shared" si="83"/>
        <v>0</v>
      </c>
      <c r="W649" s="114">
        <f t="shared" si="84"/>
        <v>0</v>
      </c>
      <c r="X649" s="115">
        <f t="shared" si="88"/>
        <v>0</v>
      </c>
      <c r="Y649" s="116">
        <f t="shared" si="89"/>
        <v>2021.181608233609</v>
      </c>
      <c r="Z649" s="117">
        <f t="shared" si="85"/>
        <v>0</v>
      </c>
      <c r="AA649" s="113">
        <f t="shared" si="86"/>
        <v>0</v>
      </c>
    </row>
    <row r="650" spans="2:27" s="2" customFormat="1" ht="12" x14ac:dyDescent="0.2">
      <c r="B650" s="75"/>
      <c r="C650" s="75"/>
      <c r="D650" s="75"/>
      <c r="E650" s="75"/>
      <c r="F650" s="75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96">
        <f t="shared" si="81"/>
        <v>0</v>
      </c>
      <c r="T650" s="112">
        <f t="shared" si="87"/>
        <v>-119.6</v>
      </c>
      <c r="U650" s="113">
        <f t="shared" si="82"/>
        <v>0</v>
      </c>
      <c r="V650" s="113">
        <f t="shared" si="83"/>
        <v>0</v>
      </c>
      <c r="W650" s="114">
        <f t="shared" si="84"/>
        <v>0</v>
      </c>
      <c r="X650" s="115">
        <f t="shared" si="88"/>
        <v>0</v>
      </c>
      <c r="Y650" s="116">
        <f t="shared" si="89"/>
        <v>2021.181608233609</v>
      </c>
      <c r="Z650" s="117">
        <f t="shared" si="85"/>
        <v>0</v>
      </c>
      <c r="AA650" s="113">
        <f t="shared" si="86"/>
        <v>0</v>
      </c>
    </row>
    <row r="651" spans="2:27" s="2" customFormat="1" ht="12" x14ac:dyDescent="0.2">
      <c r="B651" s="75"/>
      <c r="C651" s="75"/>
      <c r="D651" s="75"/>
      <c r="E651" s="75"/>
      <c r="F651" s="75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96">
        <f t="shared" si="81"/>
        <v>0</v>
      </c>
      <c r="T651" s="112">
        <f t="shared" si="87"/>
        <v>-119.6</v>
      </c>
      <c r="U651" s="113">
        <f t="shared" si="82"/>
        <v>0</v>
      </c>
      <c r="V651" s="113">
        <f t="shared" si="83"/>
        <v>0</v>
      </c>
      <c r="W651" s="114">
        <f t="shared" si="84"/>
        <v>0</v>
      </c>
      <c r="X651" s="115">
        <f t="shared" si="88"/>
        <v>0</v>
      </c>
      <c r="Y651" s="116">
        <f t="shared" si="89"/>
        <v>2021.181608233609</v>
      </c>
      <c r="Z651" s="117">
        <f t="shared" si="85"/>
        <v>0</v>
      </c>
      <c r="AA651" s="113">
        <f t="shared" si="86"/>
        <v>0</v>
      </c>
    </row>
    <row r="652" spans="2:27" s="2" customFormat="1" ht="12" x14ac:dyDescent="0.2">
      <c r="B652" s="75"/>
      <c r="C652" s="75"/>
      <c r="D652" s="75"/>
      <c r="E652" s="75"/>
      <c r="F652" s="75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96">
        <f t="shared" si="81"/>
        <v>0</v>
      </c>
      <c r="T652" s="112">
        <f t="shared" si="87"/>
        <v>-119.6</v>
      </c>
      <c r="U652" s="113">
        <f t="shared" si="82"/>
        <v>0</v>
      </c>
      <c r="V652" s="113">
        <f t="shared" si="83"/>
        <v>0</v>
      </c>
      <c r="W652" s="114">
        <f t="shared" si="84"/>
        <v>0</v>
      </c>
      <c r="X652" s="115">
        <f t="shared" si="88"/>
        <v>0</v>
      </c>
      <c r="Y652" s="116">
        <f t="shared" si="89"/>
        <v>2021.181608233609</v>
      </c>
      <c r="Z652" s="117">
        <f t="shared" si="85"/>
        <v>0</v>
      </c>
      <c r="AA652" s="113">
        <f t="shared" si="86"/>
        <v>0</v>
      </c>
    </row>
    <row r="653" spans="2:27" s="2" customFormat="1" ht="12" x14ac:dyDescent="0.2">
      <c r="B653" s="75"/>
      <c r="C653" s="75"/>
      <c r="D653" s="75"/>
      <c r="E653" s="75"/>
      <c r="F653" s="75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96">
        <f t="shared" si="81"/>
        <v>0</v>
      </c>
      <c r="T653" s="112">
        <f t="shared" si="87"/>
        <v>-119.6</v>
      </c>
      <c r="U653" s="113">
        <f t="shared" si="82"/>
        <v>0</v>
      </c>
      <c r="V653" s="113">
        <f t="shared" si="83"/>
        <v>0</v>
      </c>
      <c r="W653" s="114">
        <f t="shared" si="84"/>
        <v>0</v>
      </c>
      <c r="X653" s="115">
        <f t="shared" si="88"/>
        <v>0</v>
      </c>
      <c r="Y653" s="116">
        <f t="shared" si="89"/>
        <v>2021.181608233609</v>
      </c>
      <c r="Z653" s="117">
        <f t="shared" si="85"/>
        <v>0</v>
      </c>
      <c r="AA653" s="113">
        <f t="shared" si="86"/>
        <v>0</v>
      </c>
    </row>
    <row r="654" spans="2:27" s="2" customFormat="1" ht="12" x14ac:dyDescent="0.2">
      <c r="B654" s="75"/>
      <c r="C654" s="75"/>
      <c r="D654" s="75"/>
      <c r="E654" s="75"/>
      <c r="F654" s="75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96">
        <f t="shared" si="81"/>
        <v>0</v>
      </c>
      <c r="T654" s="112">
        <f t="shared" si="87"/>
        <v>-119.6</v>
      </c>
      <c r="U654" s="113">
        <f t="shared" si="82"/>
        <v>0</v>
      </c>
      <c r="V654" s="113">
        <f t="shared" si="83"/>
        <v>0</v>
      </c>
      <c r="W654" s="114">
        <f t="shared" si="84"/>
        <v>0</v>
      </c>
      <c r="X654" s="115">
        <f t="shared" si="88"/>
        <v>0</v>
      </c>
      <c r="Y654" s="116">
        <f t="shared" si="89"/>
        <v>2021.181608233609</v>
      </c>
      <c r="Z654" s="117">
        <f t="shared" si="85"/>
        <v>0</v>
      </c>
      <c r="AA654" s="113">
        <f t="shared" si="86"/>
        <v>0</v>
      </c>
    </row>
    <row r="655" spans="2:27" s="2" customFormat="1" ht="12" x14ac:dyDescent="0.2">
      <c r="B655" s="75"/>
      <c r="C655" s="75"/>
      <c r="D655" s="75"/>
      <c r="E655" s="75"/>
      <c r="F655" s="75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96">
        <f t="shared" si="81"/>
        <v>0</v>
      </c>
      <c r="T655" s="112">
        <f t="shared" si="87"/>
        <v>-119.6</v>
      </c>
      <c r="U655" s="113">
        <f t="shared" si="82"/>
        <v>0</v>
      </c>
      <c r="V655" s="113">
        <f t="shared" si="83"/>
        <v>0</v>
      </c>
      <c r="W655" s="114">
        <f t="shared" si="84"/>
        <v>0</v>
      </c>
      <c r="X655" s="115">
        <f t="shared" si="88"/>
        <v>0</v>
      </c>
      <c r="Y655" s="116">
        <f t="shared" si="89"/>
        <v>2021.181608233609</v>
      </c>
      <c r="Z655" s="117">
        <f t="shared" si="85"/>
        <v>0</v>
      </c>
      <c r="AA655" s="113">
        <f t="shared" si="86"/>
        <v>0</v>
      </c>
    </row>
    <row r="656" spans="2:27" s="2" customFormat="1" ht="12" x14ac:dyDescent="0.2">
      <c r="B656" s="75"/>
      <c r="C656" s="75"/>
      <c r="D656" s="75"/>
      <c r="E656" s="75"/>
      <c r="F656" s="75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96">
        <f t="shared" si="81"/>
        <v>0</v>
      </c>
      <c r="T656" s="112">
        <f t="shared" si="87"/>
        <v>-119.6</v>
      </c>
      <c r="U656" s="113">
        <f t="shared" si="82"/>
        <v>0</v>
      </c>
      <c r="V656" s="113">
        <f t="shared" si="83"/>
        <v>0</v>
      </c>
      <c r="W656" s="114">
        <f t="shared" si="84"/>
        <v>0</v>
      </c>
      <c r="X656" s="115">
        <f t="shared" si="88"/>
        <v>0</v>
      </c>
      <c r="Y656" s="116">
        <f t="shared" si="89"/>
        <v>2021.181608233609</v>
      </c>
      <c r="Z656" s="117">
        <f t="shared" si="85"/>
        <v>0</v>
      </c>
      <c r="AA656" s="113">
        <f t="shared" si="86"/>
        <v>0</v>
      </c>
    </row>
    <row r="657" spans="2:27" s="2" customFormat="1" ht="12" x14ac:dyDescent="0.2">
      <c r="B657" s="75"/>
      <c r="C657" s="75"/>
      <c r="D657" s="75"/>
      <c r="E657" s="75"/>
      <c r="F657" s="75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96">
        <f t="shared" si="81"/>
        <v>0</v>
      </c>
      <c r="T657" s="112">
        <f t="shared" si="87"/>
        <v>-119.6</v>
      </c>
      <c r="U657" s="113">
        <f t="shared" si="82"/>
        <v>0</v>
      </c>
      <c r="V657" s="113">
        <f t="shared" si="83"/>
        <v>0</v>
      </c>
      <c r="W657" s="114">
        <f t="shared" si="84"/>
        <v>0</v>
      </c>
      <c r="X657" s="115">
        <f t="shared" si="88"/>
        <v>0</v>
      </c>
      <c r="Y657" s="116">
        <f t="shared" si="89"/>
        <v>2021.181608233609</v>
      </c>
      <c r="Z657" s="117">
        <f t="shared" si="85"/>
        <v>0</v>
      </c>
      <c r="AA657" s="113">
        <f t="shared" si="86"/>
        <v>0</v>
      </c>
    </row>
    <row r="658" spans="2:27" s="2" customFormat="1" ht="12" x14ac:dyDescent="0.2">
      <c r="B658" s="75"/>
      <c r="C658" s="75"/>
      <c r="D658" s="75"/>
      <c r="E658" s="75"/>
      <c r="F658" s="75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96">
        <f t="shared" si="81"/>
        <v>0</v>
      </c>
      <c r="T658" s="112">
        <f t="shared" si="87"/>
        <v>-119.6</v>
      </c>
      <c r="U658" s="113">
        <f t="shared" si="82"/>
        <v>0</v>
      </c>
      <c r="V658" s="113">
        <f t="shared" si="83"/>
        <v>0</v>
      </c>
      <c r="W658" s="114">
        <f t="shared" si="84"/>
        <v>0</v>
      </c>
      <c r="X658" s="115">
        <f t="shared" si="88"/>
        <v>0</v>
      </c>
      <c r="Y658" s="116">
        <f t="shared" si="89"/>
        <v>2021.181608233609</v>
      </c>
      <c r="Z658" s="117">
        <f t="shared" si="85"/>
        <v>0</v>
      </c>
      <c r="AA658" s="113">
        <f t="shared" si="86"/>
        <v>0</v>
      </c>
    </row>
    <row r="659" spans="2:27" s="2" customFormat="1" ht="12" x14ac:dyDescent="0.2">
      <c r="B659" s="75"/>
      <c r="C659" s="75"/>
      <c r="D659" s="75"/>
      <c r="E659" s="75"/>
      <c r="F659" s="75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96">
        <f t="shared" si="81"/>
        <v>0</v>
      </c>
      <c r="T659" s="112">
        <f t="shared" si="87"/>
        <v>-119.6</v>
      </c>
      <c r="U659" s="113">
        <f t="shared" si="82"/>
        <v>0</v>
      </c>
      <c r="V659" s="113">
        <f t="shared" si="83"/>
        <v>0</v>
      </c>
      <c r="W659" s="114">
        <f t="shared" si="84"/>
        <v>0</v>
      </c>
      <c r="X659" s="115">
        <f t="shared" si="88"/>
        <v>0</v>
      </c>
      <c r="Y659" s="116">
        <f t="shared" si="89"/>
        <v>2021.181608233609</v>
      </c>
      <c r="Z659" s="117">
        <f t="shared" si="85"/>
        <v>0</v>
      </c>
      <c r="AA659" s="113">
        <f t="shared" si="86"/>
        <v>0</v>
      </c>
    </row>
    <row r="660" spans="2:27" s="2" customFormat="1" ht="12" x14ac:dyDescent="0.2">
      <c r="B660" s="75"/>
      <c r="C660" s="75"/>
      <c r="D660" s="75"/>
      <c r="E660" s="75"/>
      <c r="F660" s="75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96">
        <f t="shared" si="81"/>
        <v>0</v>
      </c>
      <c r="T660" s="112">
        <f t="shared" si="87"/>
        <v>-119.6</v>
      </c>
      <c r="U660" s="113">
        <f t="shared" si="82"/>
        <v>0</v>
      </c>
      <c r="V660" s="113">
        <f t="shared" si="83"/>
        <v>0</v>
      </c>
      <c r="W660" s="114">
        <f t="shared" si="84"/>
        <v>0</v>
      </c>
      <c r="X660" s="115">
        <f t="shared" si="88"/>
        <v>0</v>
      </c>
      <c r="Y660" s="116">
        <f t="shared" si="89"/>
        <v>2021.181608233609</v>
      </c>
      <c r="Z660" s="117">
        <f t="shared" si="85"/>
        <v>0</v>
      </c>
      <c r="AA660" s="113">
        <f t="shared" si="86"/>
        <v>0</v>
      </c>
    </row>
    <row r="661" spans="2:27" s="2" customFormat="1" ht="12" x14ac:dyDescent="0.2">
      <c r="B661" s="75"/>
      <c r="C661" s="75"/>
      <c r="D661" s="75"/>
      <c r="E661" s="75"/>
      <c r="F661" s="75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96">
        <f t="shared" si="81"/>
        <v>0</v>
      </c>
      <c r="T661" s="112">
        <f t="shared" si="87"/>
        <v>-119.6</v>
      </c>
      <c r="U661" s="113">
        <f t="shared" si="82"/>
        <v>0</v>
      </c>
      <c r="V661" s="113">
        <f t="shared" si="83"/>
        <v>0</v>
      </c>
      <c r="W661" s="114">
        <f t="shared" si="84"/>
        <v>0</v>
      </c>
      <c r="X661" s="115">
        <f t="shared" si="88"/>
        <v>0</v>
      </c>
      <c r="Y661" s="116">
        <f t="shared" si="89"/>
        <v>2021.181608233609</v>
      </c>
      <c r="Z661" s="117">
        <f t="shared" si="85"/>
        <v>0</v>
      </c>
      <c r="AA661" s="113">
        <f t="shared" si="86"/>
        <v>0</v>
      </c>
    </row>
    <row r="662" spans="2:27" s="2" customFormat="1" ht="12" x14ac:dyDescent="0.2">
      <c r="B662" s="75"/>
      <c r="C662" s="75"/>
      <c r="D662" s="75"/>
      <c r="E662" s="75"/>
      <c r="F662" s="75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96">
        <f t="shared" si="81"/>
        <v>0</v>
      </c>
      <c r="T662" s="112">
        <f t="shared" si="87"/>
        <v>-119.6</v>
      </c>
      <c r="U662" s="113">
        <f t="shared" si="82"/>
        <v>0</v>
      </c>
      <c r="V662" s="113">
        <f t="shared" si="83"/>
        <v>0</v>
      </c>
      <c r="W662" s="114">
        <f t="shared" si="84"/>
        <v>0</v>
      </c>
      <c r="X662" s="115">
        <f t="shared" si="88"/>
        <v>0</v>
      </c>
      <c r="Y662" s="116">
        <f t="shared" si="89"/>
        <v>2021.181608233609</v>
      </c>
      <c r="Z662" s="117">
        <f t="shared" si="85"/>
        <v>0</v>
      </c>
      <c r="AA662" s="113">
        <f t="shared" si="86"/>
        <v>0</v>
      </c>
    </row>
    <row r="663" spans="2:27" s="2" customFormat="1" ht="12" x14ac:dyDescent="0.2">
      <c r="B663" s="75"/>
      <c r="C663" s="75"/>
      <c r="D663" s="75"/>
      <c r="E663" s="75"/>
      <c r="F663" s="75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96">
        <f t="shared" si="81"/>
        <v>0</v>
      </c>
      <c r="T663" s="112">
        <f t="shared" si="87"/>
        <v>-119.6</v>
      </c>
      <c r="U663" s="113">
        <f t="shared" si="82"/>
        <v>0</v>
      </c>
      <c r="V663" s="113">
        <f t="shared" si="83"/>
        <v>0</v>
      </c>
      <c r="W663" s="114">
        <f t="shared" si="84"/>
        <v>0</v>
      </c>
      <c r="X663" s="115">
        <f t="shared" si="88"/>
        <v>0</v>
      </c>
      <c r="Y663" s="116">
        <f t="shared" si="89"/>
        <v>2021.181608233609</v>
      </c>
      <c r="Z663" s="117">
        <f t="shared" si="85"/>
        <v>0</v>
      </c>
      <c r="AA663" s="113">
        <f t="shared" si="86"/>
        <v>0</v>
      </c>
    </row>
    <row r="664" spans="2:27" s="2" customFormat="1" ht="12" x14ac:dyDescent="0.2">
      <c r="B664" s="75"/>
      <c r="C664" s="75"/>
      <c r="D664" s="75"/>
      <c r="E664" s="75"/>
      <c r="F664" s="75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96">
        <f t="shared" si="81"/>
        <v>0</v>
      </c>
      <c r="T664" s="112">
        <f t="shared" si="87"/>
        <v>-119.6</v>
      </c>
      <c r="U664" s="113">
        <f t="shared" si="82"/>
        <v>0</v>
      </c>
      <c r="V664" s="113">
        <f t="shared" si="83"/>
        <v>0</v>
      </c>
      <c r="W664" s="114">
        <f t="shared" si="84"/>
        <v>0</v>
      </c>
      <c r="X664" s="115">
        <f t="shared" si="88"/>
        <v>0</v>
      </c>
      <c r="Y664" s="116">
        <f t="shared" si="89"/>
        <v>2021.181608233609</v>
      </c>
      <c r="Z664" s="117">
        <f t="shared" si="85"/>
        <v>0</v>
      </c>
      <c r="AA664" s="113">
        <f t="shared" si="86"/>
        <v>0</v>
      </c>
    </row>
    <row r="665" spans="2:27" s="2" customFormat="1" ht="12" x14ac:dyDescent="0.2">
      <c r="B665" s="75"/>
      <c r="C665" s="75"/>
      <c r="D665" s="75"/>
      <c r="E665" s="75"/>
      <c r="F665" s="75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96">
        <f t="shared" si="81"/>
        <v>0</v>
      </c>
      <c r="T665" s="112">
        <f t="shared" si="87"/>
        <v>-119.6</v>
      </c>
      <c r="U665" s="113">
        <f t="shared" si="82"/>
        <v>0</v>
      </c>
      <c r="V665" s="113">
        <f t="shared" si="83"/>
        <v>0</v>
      </c>
      <c r="W665" s="114">
        <f t="shared" si="84"/>
        <v>0</v>
      </c>
      <c r="X665" s="115">
        <f t="shared" si="88"/>
        <v>0</v>
      </c>
      <c r="Y665" s="116">
        <f t="shared" si="89"/>
        <v>2021.181608233609</v>
      </c>
      <c r="Z665" s="117">
        <f t="shared" si="85"/>
        <v>0</v>
      </c>
      <c r="AA665" s="113">
        <f t="shared" si="86"/>
        <v>0</v>
      </c>
    </row>
    <row r="666" spans="2:27" s="2" customFormat="1" ht="12" x14ac:dyDescent="0.2">
      <c r="B666" s="75"/>
      <c r="C666" s="75"/>
      <c r="D666" s="75"/>
      <c r="E666" s="75"/>
      <c r="F666" s="75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96">
        <f t="shared" si="81"/>
        <v>0</v>
      </c>
      <c r="T666" s="112">
        <f t="shared" si="87"/>
        <v>-119.6</v>
      </c>
      <c r="U666" s="113">
        <f t="shared" si="82"/>
        <v>0</v>
      </c>
      <c r="V666" s="113">
        <f t="shared" si="83"/>
        <v>0</v>
      </c>
      <c r="W666" s="114">
        <f t="shared" si="84"/>
        <v>0</v>
      </c>
      <c r="X666" s="115">
        <f t="shared" si="88"/>
        <v>0</v>
      </c>
      <c r="Y666" s="116">
        <f t="shared" si="89"/>
        <v>2021.181608233609</v>
      </c>
      <c r="Z666" s="117">
        <f t="shared" si="85"/>
        <v>0</v>
      </c>
      <c r="AA666" s="113">
        <f t="shared" si="86"/>
        <v>0</v>
      </c>
    </row>
    <row r="667" spans="2:27" s="2" customFormat="1" ht="12" x14ac:dyDescent="0.2">
      <c r="B667" s="75"/>
      <c r="C667" s="75"/>
      <c r="D667" s="75"/>
      <c r="E667" s="75"/>
      <c r="F667" s="75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96">
        <f t="shared" si="81"/>
        <v>0</v>
      </c>
      <c r="T667" s="112">
        <f t="shared" si="87"/>
        <v>-119.6</v>
      </c>
      <c r="U667" s="113">
        <f t="shared" si="82"/>
        <v>0</v>
      </c>
      <c r="V667" s="113">
        <f t="shared" si="83"/>
        <v>0</v>
      </c>
      <c r="W667" s="114">
        <f t="shared" si="84"/>
        <v>0</v>
      </c>
      <c r="X667" s="115">
        <f t="shared" si="88"/>
        <v>0</v>
      </c>
      <c r="Y667" s="116">
        <f t="shared" si="89"/>
        <v>2021.181608233609</v>
      </c>
      <c r="Z667" s="117">
        <f t="shared" si="85"/>
        <v>0</v>
      </c>
      <c r="AA667" s="113">
        <f t="shared" si="86"/>
        <v>0</v>
      </c>
    </row>
    <row r="668" spans="2:27" s="2" customFormat="1" ht="12" x14ac:dyDescent="0.2">
      <c r="B668" s="75"/>
      <c r="C668" s="75"/>
      <c r="D668" s="75"/>
      <c r="E668" s="75"/>
      <c r="F668" s="75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96">
        <f t="shared" si="81"/>
        <v>0</v>
      </c>
      <c r="T668" s="112">
        <f t="shared" si="87"/>
        <v>-119.6</v>
      </c>
      <c r="U668" s="113">
        <f t="shared" si="82"/>
        <v>0</v>
      </c>
      <c r="V668" s="113">
        <f t="shared" si="83"/>
        <v>0</v>
      </c>
      <c r="W668" s="114">
        <f t="shared" si="84"/>
        <v>0</v>
      </c>
      <c r="X668" s="115">
        <f t="shared" si="88"/>
        <v>0</v>
      </c>
      <c r="Y668" s="116">
        <f t="shared" si="89"/>
        <v>2021.181608233609</v>
      </c>
      <c r="Z668" s="117">
        <f t="shared" si="85"/>
        <v>0</v>
      </c>
      <c r="AA668" s="113">
        <f t="shared" si="86"/>
        <v>0</v>
      </c>
    </row>
    <row r="669" spans="2:27" s="2" customFormat="1" ht="12" x14ac:dyDescent="0.2">
      <c r="B669" s="75"/>
      <c r="C669" s="75"/>
      <c r="D669" s="75"/>
      <c r="E669" s="75"/>
      <c r="F669" s="75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96">
        <f t="shared" si="81"/>
        <v>0</v>
      </c>
      <c r="T669" s="112">
        <f t="shared" si="87"/>
        <v>-119.6</v>
      </c>
      <c r="U669" s="113">
        <f t="shared" si="82"/>
        <v>0</v>
      </c>
      <c r="V669" s="113">
        <f t="shared" si="83"/>
        <v>0</v>
      </c>
      <c r="W669" s="114">
        <f t="shared" si="84"/>
        <v>0</v>
      </c>
      <c r="X669" s="115">
        <f t="shared" si="88"/>
        <v>0</v>
      </c>
      <c r="Y669" s="116">
        <f t="shared" si="89"/>
        <v>2021.181608233609</v>
      </c>
      <c r="Z669" s="117">
        <f t="shared" si="85"/>
        <v>0</v>
      </c>
      <c r="AA669" s="113">
        <f t="shared" si="86"/>
        <v>0</v>
      </c>
    </row>
    <row r="670" spans="2:27" s="2" customFormat="1" ht="12" x14ac:dyDescent="0.2">
      <c r="B670" s="75"/>
      <c r="C670" s="75"/>
      <c r="D670" s="75"/>
      <c r="E670" s="75"/>
      <c r="F670" s="75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96">
        <f t="shared" si="81"/>
        <v>0</v>
      </c>
      <c r="T670" s="112">
        <f t="shared" si="87"/>
        <v>-119.6</v>
      </c>
      <c r="U670" s="113">
        <f t="shared" si="82"/>
        <v>0</v>
      </c>
      <c r="V670" s="113">
        <f t="shared" si="83"/>
        <v>0</v>
      </c>
      <c r="W670" s="114">
        <f t="shared" si="84"/>
        <v>0</v>
      </c>
      <c r="X670" s="115">
        <f t="shared" si="88"/>
        <v>0</v>
      </c>
      <c r="Y670" s="116">
        <f t="shared" si="89"/>
        <v>2021.181608233609</v>
      </c>
      <c r="Z670" s="117">
        <f t="shared" si="85"/>
        <v>0</v>
      </c>
      <c r="AA670" s="113">
        <f t="shared" si="86"/>
        <v>0</v>
      </c>
    </row>
    <row r="671" spans="2:27" s="2" customFormat="1" ht="12" x14ac:dyDescent="0.2">
      <c r="B671" s="75"/>
      <c r="C671" s="75"/>
      <c r="D671" s="75"/>
      <c r="E671" s="75"/>
      <c r="F671" s="75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96">
        <f t="shared" si="81"/>
        <v>0</v>
      </c>
      <c r="T671" s="112">
        <f t="shared" si="87"/>
        <v>-119.6</v>
      </c>
      <c r="U671" s="113">
        <f t="shared" si="82"/>
        <v>0</v>
      </c>
      <c r="V671" s="113">
        <f t="shared" si="83"/>
        <v>0</v>
      </c>
      <c r="W671" s="114">
        <f t="shared" si="84"/>
        <v>0</v>
      </c>
      <c r="X671" s="115">
        <f t="shared" si="88"/>
        <v>0</v>
      </c>
      <c r="Y671" s="116">
        <f t="shared" si="89"/>
        <v>2021.181608233609</v>
      </c>
      <c r="Z671" s="117">
        <f t="shared" si="85"/>
        <v>0</v>
      </c>
      <c r="AA671" s="113">
        <f t="shared" si="86"/>
        <v>0</v>
      </c>
    </row>
    <row r="672" spans="2:27" s="2" customFormat="1" ht="12" x14ac:dyDescent="0.2">
      <c r="B672" s="75"/>
      <c r="C672" s="75"/>
      <c r="D672" s="75"/>
      <c r="E672" s="75"/>
      <c r="F672" s="75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96">
        <f t="shared" si="81"/>
        <v>0</v>
      </c>
      <c r="T672" s="112">
        <f t="shared" si="87"/>
        <v>-119.6</v>
      </c>
      <c r="U672" s="113">
        <f t="shared" si="82"/>
        <v>0</v>
      </c>
      <c r="V672" s="113">
        <f t="shared" si="83"/>
        <v>0</v>
      </c>
      <c r="W672" s="114">
        <f t="shared" si="84"/>
        <v>0</v>
      </c>
      <c r="X672" s="115">
        <f t="shared" si="88"/>
        <v>0</v>
      </c>
      <c r="Y672" s="116">
        <f t="shared" si="89"/>
        <v>2021.181608233609</v>
      </c>
      <c r="Z672" s="117">
        <f t="shared" si="85"/>
        <v>0</v>
      </c>
      <c r="AA672" s="113">
        <f t="shared" si="86"/>
        <v>0</v>
      </c>
    </row>
    <row r="673" spans="2:27" s="2" customFormat="1" ht="12" x14ac:dyDescent="0.2">
      <c r="B673" s="75"/>
      <c r="C673" s="75"/>
      <c r="D673" s="75"/>
      <c r="E673" s="75"/>
      <c r="F673" s="75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96">
        <f t="shared" si="81"/>
        <v>0</v>
      </c>
      <c r="T673" s="112">
        <f t="shared" si="87"/>
        <v>-119.6</v>
      </c>
      <c r="U673" s="113">
        <f t="shared" si="82"/>
        <v>0</v>
      </c>
      <c r="V673" s="113">
        <f t="shared" si="83"/>
        <v>0</v>
      </c>
      <c r="W673" s="114">
        <f t="shared" si="84"/>
        <v>0</v>
      </c>
      <c r="X673" s="115">
        <f t="shared" si="88"/>
        <v>0</v>
      </c>
      <c r="Y673" s="116">
        <f t="shared" si="89"/>
        <v>2021.181608233609</v>
      </c>
      <c r="Z673" s="117">
        <f t="shared" si="85"/>
        <v>0</v>
      </c>
      <c r="AA673" s="113">
        <f t="shared" si="86"/>
        <v>0</v>
      </c>
    </row>
    <row r="674" spans="2:27" s="2" customFormat="1" ht="12" x14ac:dyDescent="0.2">
      <c r="B674" s="75"/>
      <c r="C674" s="75"/>
      <c r="D674" s="75"/>
      <c r="E674" s="75"/>
      <c r="F674" s="75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96">
        <f t="shared" si="81"/>
        <v>0</v>
      </c>
      <c r="T674" s="112">
        <f t="shared" si="87"/>
        <v>-119.6</v>
      </c>
      <c r="U674" s="113">
        <f t="shared" si="82"/>
        <v>0</v>
      </c>
      <c r="V674" s="113">
        <f t="shared" si="83"/>
        <v>0</v>
      </c>
      <c r="W674" s="114">
        <f t="shared" si="84"/>
        <v>0</v>
      </c>
      <c r="X674" s="115">
        <f t="shared" si="88"/>
        <v>0</v>
      </c>
      <c r="Y674" s="116">
        <f t="shared" si="89"/>
        <v>2021.181608233609</v>
      </c>
      <c r="Z674" s="117">
        <f t="shared" si="85"/>
        <v>0</v>
      </c>
      <c r="AA674" s="113">
        <f t="shared" si="86"/>
        <v>0</v>
      </c>
    </row>
    <row r="675" spans="2:27" s="2" customFormat="1" ht="12" x14ac:dyDescent="0.2">
      <c r="B675" s="75"/>
      <c r="C675" s="75"/>
      <c r="D675" s="75"/>
      <c r="E675" s="75"/>
      <c r="F675" s="75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96">
        <f t="shared" si="81"/>
        <v>0</v>
      </c>
      <c r="T675" s="112">
        <f t="shared" si="87"/>
        <v>-119.6</v>
      </c>
      <c r="U675" s="113">
        <f t="shared" si="82"/>
        <v>0</v>
      </c>
      <c r="V675" s="113">
        <f t="shared" si="83"/>
        <v>0</v>
      </c>
      <c r="W675" s="114">
        <f t="shared" si="84"/>
        <v>0</v>
      </c>
      <c r="X675" s="115">
        <f t="shared" si="88"/>
        <v>0</v>
      </c>
      <c r="Y675" s="116">
        <f t="shared" si="89"/>
        <v>2021.181608233609</v>
      </c>
      <c r="Z675" s="117">
        <f t="shared" si="85"/>
        <v>0</v>
      </c>
      <c r="AA675" s="113">
        <f t="shared" si="86"/>
        <v>0</v>
      </c>
    </row>
    <row r="676" spans="2:27" s="2" customFormat="1" ht="12" x14ac:dyDescent="0.2">
      <c r="B676" s="75"/>
      <c r="C676" s="75"/>
      <c r="D676" s="75"/>
      <c r="E676" s="75"/>
      <c r="F676" s="75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96">
        <f t="shared" si="81"/>
        <v>0</v>
      </c>
      <c r="T676" s="112">
        <f t="shared" si="87"/>
        <v>-119.6</v>
      </c>
      <c r="U676" s="113">
        <f t="shared" si="82"/>
        <v>0</v>
      </c>
      <c r="V676" s="113">
        <f t="shared" si="83"/>
        <v>0</v>
      </c>
      <c r="W676" s="114">
        <f t="shared" si="84"/>
        <v>0</v>
      </c>
      <c r="X676" s="115">
        <f t="shared" si="88"/>
        <v>0</v>
      </c>
      <c r="Y676" s="116">
        <f t="shared" si="89"/>
        <v>2021.181608233609</v>
      </c>
      <c r="Z676" s="117">
        <f t="shared" si="85"/>
        <v>0</v>
      </c>
      <c r="AA676" s="113">
        <f t="shared" si="86"/>
        <v>0</v>
      </c>
    </row>
    <row r="677" spans="2:27" s="2" customFormat="1" ht="12" x14ac:dyDescent="0.2">
      <c r="B677" s="75"/>
      <c r="C677" s="75"/>
      <c r="D677" s="75"/>
      <c r="E677" s="75"/>
      <c r="F677" s="75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96">
        <f t="shared" si="81"/>
        <v>0</v>
      </c>
      <c r="T677" s="112">
        <f t="shared" si="87"/>
        <v>-119.6</v>
      </c>
      <c r="U677" s="113">
        <f t="shared" si="82"/>
        <v>0</v>
      </c>
      <c r="V677" s="113">
        <f t="shared" si="83"/>
        <v>0</v>
      </c>
      <c r="W677" s="114">
        <f t="shared" si="84"/>
        <v>0</v>
      </c>
      <c r="X677" s="115">
        <f t="shared" si="88"/>
        <v>0</v>
      </c>
      <c r="Y677" s="116">
        <f t="shared" si="89"/>
        <v>2021.181608233609</v>
      </c>
      <c r="Z677" s="117">
        <f t="shared" si="85"/>
        <v>0</v>
      </c>
      <c r="AA677" s="113">
        <f t="shared" si="86"/>
        <v>0</v>
      </c>
    </row>
    <row r="678" spans="2:27" s="2" customFormat="1" ht="12" x14ac:dyDescent="0.2">
      <c r="B678" s="75"/>
      <c r="C678" s="75"/>
      <c r="D678" s="75"/>
      <c r="E678" s="75"/>
      <c r="F678" s="75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96">
        <f t="shared" si="81"/>
        <v>0</v>
      </c>
      <c r="T678" s="112">
        <f t="shared" si="87"/>
        <v>-119.6</v>
      </c>
      <c r="U678" s="113">
        <f t="shared" si="82"/>
        <v>0</v>
      </c>
      <c r="V678" s="113">
        <f t="shared" si="83"/>
        <v>0</v>
      </c>
      <c r="W678" s="114">
        <f t="shared" si="84"/>
        <v>0</v>
      </c>
      <c r="X678" s="115">
        <f t="shared" si="88"/>
        <v>0</v>
      </c>
      <c r="Y678" s="116">
        <f t="shared" si="89"/>
        <v>2021.181608233609</v>
      </c>
      <c r="Z678" s="117">
        <f t="shared" si="85"/>
        <v>0</v>
      </c>
      <c r="AA678" s="113">
        <f t="shared" si="86"/>
        <v>0</v>
      </c>
    </row>
    <row r="679" spans="2:27" s="2" customFormat="1" ht="12" x14ac:dyDescent="0.2">
      <c r="B679" s="75"/>
      <c r="C679" s="75"/>
      <c r="D679" s="75"/>
      <c r="E679" s="75"/>
      <c r="F679" s="75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96">
        <f t="shared" si="81"/>
        <v>0</v>
      </c>
      <c r="T679" s="112">
        <f t="shared" si="87"/>
        <v>-119.6</v>
      </c>
      <c r="U679" s="113">
        <f t="shared" si="82"/>
        <v>0</v>
      </c>
      <c r="V679" s="113">
        <f t="shared" si="83"/>
        <v>0</v>
      </c>
      <c r="W679" s="114">
        <f t="shared" si="84"/>
        <v>0</v>
      </c>
      <c r="X679" s="115">
        <f t="shared" si="88"/>
        <v>0</v>
      </c>
      <c r="Y679" s="116">
        <f t="shared" si="89"/>
        <v>2021.181608233609</v>
      </c>
      <c r="Z679" s="117">
        <f t="shared" si="85"/>
        <v>0</v>
      </c>
      <c r="AA679" s="113">
        <f t="shared" si="86"/>
        <v>0</v>
      </c>
    </row>
    <row r="680" spans="2:27" s="2" customFormat="1" ht="12" x14ac:dyDescent="0.2">
      <c r="B680" s="75"/>
      <c r="C680" s="75"/>
      <c r="D680" s="75"/>
      <c r="E680" s="75"/>
      <c r="F680" s="75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96">
        <f t="shared" si="81"/>
        <v>0</v>
      </c>
      <c r="T680" s="112">
        <f t="shared" si="87"/>
        <v>-119.6</v>
      </c>
      <c r="U680" s="113">
        <f t="shared" si="82"/>
        <v>0</v>
      </c>
      <c r="V680" s="113">
        <f t="shared" si="83"/>
        <v>0</v>
      </c>
      <c r="W680" s="114">
        <f t="shared" si="84"/>
        <v>0</v>
      </c>
      <c r="X680" s="115">
        <f t="shared" si="88"/>
        <v>0</v>
      </c>
      <c r="Y680" s="116">
        <f t="shared" si="89"/>
        <v>2021.181608233609</v>
      </c>
      <c r="Z680" s="117">
        <f t="shared" si="85"/>
        <v>0</v>
      </c>
      <c r="AA680" s="113">
        <f t="shared" si="86"/>
        <v>0</v>
      </c>
    </row>
    <row r="681" spans="2:27" s="2" customFormat="1" ht="12" x14ac:dyDescent="0.2">
      <c r="B681" s="75"/>
      <c r="C681" s="75"/>
      <c r="D681" s="75"/>
      <c r="E681" s="75"/>
      <c r="F681" s="75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96">
        <f t="shared" si="81"/>
        <v>0</v>
      </c>
      <c r="T681" s="112">
        <f t="shared" si="87"/>
        <v>-119.6</v>
      </c>
      <c r="U681" s="113">
        <f t="shared" si="82"/>
        <v>0</v>
      </c>
      <c r="V681" s="113">
        <f t="shared" si="83"/>
        <v>0</v>
      </c>
      <c r="W681" s="114">
        <f t="shared" si="84"/>
        <v>0</v>
      </c>
      <c r="X681" s="115">
        <f t="shared" si="88"/>
        <v>0</v>
      </c>
      <c r="Y681" s="116">
        <f t="shared" si="89"/>
        <v>2021.181608233609</v>
      </c>
      <c r="Z681" s="117">
        <f t="shared" si="85"/>
        <v>0</v>
      </c>
      <c r="AA681" s="113">
        <f t="shared" si="86"/>
        <v>0</v>
      </c>
    </row>
    <row r="682" spans="2:27" s="2" customFormat="1" ht="12" x14ac:dyDescent="0.2">
      <c r="B682" s="75"/>
      <c r="C682" s="75"/>
      <c r="D682" s="75"/>
      <c r="E682" s="75"/>
      <c r="F682" s="75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96">
        <f t="shared" ref="S682:S745" si="90">B683</f>
        <v>0</v>
      </c>
      <c r="T682" s="112">
        <f t="shared" si="87"/>
        <v>-119.6</v>
      </c>
      <c r="U682" s="113">
        <f t="shared" ref="U682:U745" si="91">D683</f>
        <v>0</v>
      </c>
      <c r="V682" s="113">
        <f t="shared" ref="V682:V745" si="92">F683</f>
        <v>0</v>
      </c>
      <c r="W682" s="114">
        <f t="shared" ref="W682:W745" si="93">+CONVERT(V682,"mm","in")</f>
        <v>0</v>
      </c>
      <c r="X682" s="115">
        <f t="shared" si="88"/>
        <v>0</v>
      </c>
      <c r="Y682" s="116">
        <f t="shared" si="89"/>
        <v>2021.181608233609</v>
      </c>
      <c r="Z682" s="117">
        <f t="shared" ref="Z682:Z745" si="94">+AA682*0.010197</f>
        <v>0</v>
      </c>
      <c r="AA682" s="113">
        <f t="shared" ref="AA682:AA745" si="95">+(U682*1000/Y682)*1000</f>
        <v>0</v>
      </c>
    </row>
    <row r="683" spans="2:27" s="2" customFormat="1" ht="12" x14ac:dyDescent="0.2">
      <c r="B683" s="75"/>
      <c r="C683" s="75"/>
      <c r="D683" s="75"/>
      <c r="E683" s="75"/>
      <c r="F683" s="75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96">
        <f t="shared" si="90"/>
        <v>0</v>
      </c>
      <c r="T683" s="112">
        <f t="shared" ref="T683:T746" si="96">T682+(C684-C683)</f>
        <v>-119.6</v>
      </c>
      <c r="U683" s="113">
        <f t="shared" si="91"/>
        <v>0</v>
      </c>
      <c r="V683" s="113">
        <f t="shared" si="92"/>
        <v>0</v>
      </c>
      <c r="W683" s="114">
        <f t="shared" si="93"/>
        <v>0</v>
      </c>
      <c r="X683" s="115">
        <f t="shared" ref="X683:X746" si="97">+V683/($Q$24)</f>
        <v>0</v>
      </c>
      <c r="Y683" s="116">
        <f t="shared" ref="Y683:Y746" si="98">$Q$26/((1-X683))</f>
        <v>2021.181608233609</v>
      </c>
      <c r="Z683" s="117">
        <f t="shared" si="94"/>
        <v>0</v>
      </c>
      <c r="AA683" s="113">
        <f t="shared" si="95"/>
        <v>0</v>
      </c>
    </row>
    <row r="684" spans="2:27" s="2" customFormat="1" ht="12" x14ac:dyDescent="0.2">
      <c r="B684" s="75"/>
      <c r="C684" s="75"/>
      <c r="D684" s="75"/>
      <c r="E684" s="75"/>
      <c r="F684" s="75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96">
        <f t="shared" si="90"/>
        <v>0</v>
      </c>
      <c r="T684" s="112">
        <f t="shared" si="96"/>
        <v>-119.6</v>
      </c>
      <c r="U684" s="113">
        <f t="shared" si="91"/>
        <v>0</v>
      </c>
      <c r="V684" s="113">
        <f t="shared" si="92"/>
        <v>0</v>
      </c>
      <c r="W684" s="114">
        <f t="shared" si="93"/>
        <v>0</v>
      </c>
      <c r="X684" s="115">
        <f t="shared" si="97"/>
        <v>0</v>
      </c>
      <c r="Y684" s="116">
        <f t="shared" si="98"/>
        <v>2021.181608233609</v>
      </c>
      <c r="Z684" s="117">
        <f t="shared" si="94"/>
        <v>0</v>
      </c>
      <c r="AA684" s="113">
        <f t="shared" si="95"/>
        <v>0</v>
      </c>
    </row>
    <row r="685" spans="2:27" s="2" customFormat="1" ht="12" x14ac:dyDescent="0.2">
      <c r="B685" s="75"/>
      <c r="C685" s="75"/>
      <c r="D685" s="75"/>
      <c r="E685" s="75"/>
      <c r="F685" s="75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96">
        <f t="shared" si="90"/>
        <v>0</v>
      </c>
      <c r="T685" s="112">
        <f t="shared" si="96"/>
        <v>-119.6</v>
      </c>
      <c r="U685" s="113">
        <f t="shared" si="91"/>
        <v>0</v>
      </c>
      <c r="V685" s="113">
        <f t="shared" si="92"/>
        <v>0</v>
      </c>
      <c r="W685" s="114">
        <f t="shared" si="93"/>
        <v>0</v>
      </c>
      <c r="X685" s="115">
        <f t="shared" si="97"/>
        <v>0</v>
      </c>
      <c r="Y685" s="116">
        <f t="shared" si="98"/>
        <v>2021.181608233609</v>
      </c>
      <c r="Z685" s="117">
        <f t="shared" si="94"/>
        <v>0</v>
      </c>
      <c r="AA685" s="113">
        <f t="shared" si="95"/>
        <v>0</v>
      </c>
    </row>
    <row r="686" spans="2:27" s="2" customFormat="1" ht="12" x14ac:dyDescent="0.2">
      <c r="B686" s="75"/>
      <c r="C686" s="75"/>
      <c r="D686" s="75"/>
      <c r="E686" s="75"/>
      <c r="F686" s="75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96">
        <f t="shared" si="90"/>
        <v>0</v>
      </c>
      <c r="T686" s="112">
        <f t="shared" si="96"/>
        <v>-119.6</v>
      </c>
      <c r="U686" s="113">
        <f t="shared" si="91"/>
        <v>0</v>
      </c>
      <c r="V686" s="113">
        <f t="shared" si="92"/>
        <v>0</v>
      </c>
      <c r="W686" s="114">
        <f t="shared" si="93"/>
        <v>0</v>
      </c>
      <c r="X686" s="115">
        <f t="shared" si="97"/>
        <v>0</v>
      </c>
      <c r="Y686" s="116">
        <f t="shared" si="98"/>
        <v>2021.181608233609</v>
      </c>
      <c r="Z686" s="117">
        <f t="shared" si="94"/>
        <v>0</v>
      </c>
      <c r="AA686" s="113">
        <f t="shared" si="95"/>
        <v>0</v>
      </c>
    </row>
    <row r="687" spans="2:27" s="2" customFormat="1" ht="12" x14ac:dyDescent="0.2">
      <c r="B687" s="75"/>
      <c r="C687" s="75"/>
      <c r="D687" s="75"/>
      <c r="E687" s="75"/>
      <c r="F687" s="75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96">
        <f t="shared" si="90"/>
        <v>0</v>
      </c>
      <c r="T687" s="112">
        <f t="shared" si="96"/>
        <v>-119.6</v>
      </c>
      <c r="U687" s="113">
        <f t="shared" si="91"/>
        <v>0</v>
      </c>
      <c r="V687" s="113">
        <f t="shared" si="92"/>
        <v>0</v>
      </c>
      <c r="W687" s="114">
        <f t="shared" si="93"/>
        <v>0</v>
      </c>
      <c r="X687" s="115">
        <f t="shared" si="97"/>
        <v>0</v>
      </c>
      <c r="Y687" s="116">
        <f t="shared" si="98"/>
        <v>2021.181608233609</v>
      </c>
      <c r="Z687" s="117">
        <f t="shared" si="94"/>
        <v>0</v>
      </c>
      <c r="AA687" s="113">
        <f t="shared" si="95"/>
        <v>0</v>
      </c>
    </row>
    <row r="688" spans="2:27" s="2" customFormat="1" ht="12" x14ac:dyDescent="0.2">
      <c r="B688" s="75"/>
      <c r="C688" s="75"/>
      <c r="D688" s="75"/>
      <c r="E688" s="75"/>
      <c r="F688" s="75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96">
        <f t="shared" si="90"/>
        <v>0</v>
      </c>
      <c r="T688" s="112">
        <f t="shared" si="96"/>
        <v>-119.6</v>
      </c>
      <c r="U688" s="113">
        <f t="shared" si="91"/>
        <v>0</v>
      </c>
      <c r="V688" s="113">
        <f t="shared" si="92"/>
        <v>0</v>
      </c>
      <c r="W688" s="114">
        <f t="shared" si="93"/>
        <v>0</v>
      </c>
      <c r="X688" s="115">
        <f t="shared" si="97"/>
        <v>0</v>
      </c>
      <c r="Y688" s="116">
        <f t="shared" si="98"/>
        <v>2021.181608233609</v>
      </c>
      <c r="Z688" s="117">
        <f t="shared" si="94"/>
        <v>0</v>
      </c>
      <c r="AA688" s="113">
        <f t="shared" si="95"/>
        <v>0</v>
      </c>
    </row>
    <row r="689" spans="2:27" s="2" customFormat="1" ht="12" x14ac:dyDescent="0.2">
      <c r="B689" s="75"/>
      <c r="C689" s="75"/>
      <c r="D689" s="75"/>
      <c r="E689" s="75"/>
      <c r="F689" s="75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96">
        <f t="shared" si="90"/>
        <v>0</v>
      </c>
      <c r="T689" s="112">
        <f t="shared" si="96"/>
        <v>-119.6</v>
      </c>
      <c r="U689" s="113">
        <f t="shared" si="91"/>
        <v>0</v>
      </c>
      <c r="V689" s="113">
        <f t="shared" si="92"/>
        <v>0</v>
      </c>
      <c r="W689" s="114">
        <f t="shared" si="93"/>
        <v>0</v>
      </c>
      <c r="X689" s="115">
        <f t="shared" si="97"/>
        <v>0</v>
      </c>
      <c r="Y689" s="116">
        <f t="shared" si="98"/>
        <v>2021.181608233609</v>
      </c>
      <c r="Z689" s="117">
        <f t="shared" si="94"/>
        <v>0</v>
      </c>
      <c r="AA689" s="113">
        <f t="shared" si="95"/>
        <v>0</v>
      </c>
    </row>
    <row r="690" spans="2:27" s="2" customFormat="1" ht="12" x14ac:dyDescent="0.2">
      <c r="B690" s="75"/>
      <c r="C690" s="75"/>
      <c r="D690" s="75"/>
      <c r="E690" s="75"/>
      <c r="F690" s="75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96">
        <f t="shared" si="90"/>
        <v>0</v>
      </c>
      <c r="T690" s="112">
        <f t="shared" si="96"/>
        <v>-119.6</v>
      </c>
      <c r="U690" s="113">
        <f t="shared" si="91"/>
        <v>0</v>
      </c>
      <c r="V690" s="113">
        <f t="shared" si="92"/>
        <v>0</v>
      </c>
      <c r="W690" s="114">
        <f t="shared" si="93"/>
        <v>0</v>
      </c>
      <c r="X690" s="115">
        <f t="shared" si="97"/>
        <v>0</v>
      </c>
      <c r="Y690" s="116">
        <f t="shared" si="98"/>
        <v>2021.181608233609</v>
      </c>
      <c r="Z690" s="117">
        <f t="shared" si="94"/>
        <v>0</v>
      </c>
      <c r="AA690" s="113">
        <f t="shared" si="95"/>
        <v>0</v>
      </c>
    </row>
    <row r="691" spans="2:27" s="2" customFormat="1" ht="12" x14ac:dyDescent="0.2">
      <c r="B691" s="75"/>
      <c r="C691" s="75"/>
      <c r="D691" s="75"/>
      <c r="E691" s="75"/>
      <c r="F691" s="75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96">
        <f t="shared" si="90"/>
        <v>0</v>
      </c>
      <c r="T691" s="112">
        <f t="shared" si="96"/>
        <v>-119.6</v>
      </c>
      <c r="U691" s="113">
        <f t="shared" si="91"/>
        <v>0</v>
      </c>
      <c r="V691" s="113">
        <f t="shared" si="92"/>
        <v>0</v>
      </c>
      <c r="W691" s="114">
        <f t="shared" si="93"/>
        <v>0</v>
      </c>
      <c r="X691" s="115">
        <f t="shared" si="97"/>
        <v>0</v>
      </c>
      <c r="Y691" s="116">
        <f t="shared" si="98"/>
        <v>2021.181608233609</v>
      </c>
      <c r="Z691" s="117">
        <f t="shared" si="94"/>
        <v>0</v>
      </c>
      <c r="AA691" s="113">
        <f t="shared" si="95"/>
        <v>0</v>
      </c>
    </row>
    <row r="692" spans="2:27" s="2" customFormat="1" ht="12" x14ac:dyDescent="0.2">
      <c r="B692" s="75"/>
      <c r="C692" s="75"/>
      <c r="D692" s="75"/>
      <c r="E692" s="75"/>
      <c r="F692" s="75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96">
        <f t="shared" si="90"/>
        <v>0</v>
      </c>
      <c r="T692" s="112">
        <f t="shared" si="96"/>
        <v>-119.6</v>
      </c>
      <c r="U692" s="113">
        <f t="shared" si="91"/>
        <v>0</v>
      </c>
      <c r="V692" s="113">
        <f t="shared" si="92"/>
        <v>0</v>
      </c>
      <c r="W692" s="114">
        <f t="shared" si="93"/>
        <v>0</v>
      </c>
      <c r="X692" s="115">
        <f t="shared" si="97"/>
        <v>0</v>
      </c>
      <c r="Y692" s="116">
        <f t="shared" si="98"/>
        <v>2021.181608233609</v>
      </c>
      <c r="Z692" s="117">
        <f t="shared" si="94"/>
        <v>0</v>
      </c>
      <c r="AA692" s="113">
        <f t="shared" si="95"/>
        <v>0</v>
      </c>
    </row>
    <row r="693" spans="2:27" s="2" customFormat="1" ht="12" x14ac:dyDescent="0.2">
      <c r="B693" s="75"/>
      <c r="C693" s="75"/>
      <c r="D693" s="75"/>
      <c r="E693" s="75"/>
      <c r="F693" s="75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96">
        <f t="shared" si="90"/>
        <v>0</v>
      </c>
      <c r="T693" s="112">
        <f t="shared" si="96"/>
        <v>-119.6</v>
      </c>
      <c r="U693" s="113">
        <f t="shared" si="91"/>
        <v>0</v>
      </c>
      <c r="V693" s="113">
        <f t="shared" si="92"/>
        <v>0</v>
      </c>
      <c r="W693" s="114">
        <f t="shared" si="93"/>
        <v>0</v>
      </c>
      <c r="X693" s="115">
        <f t="shared" si="97"/>
        <v>0</v>
      </c>
      <c r="Y693" s="116">
        <f t="shared" si="98"/>
        <v>2021.181608233609</v>
      </c>
      <c r="Z693" s="117">
        <f t="shared" si="94"/>
        <v>0</v>
      </c>
      <c r="AA693" s="113">
        <f t="shared" si="95"/>
        <v>0</v>
      </c>
    </row>
    <row r="694" spans="2:27" s="2" customFormat="1" ht="12" x14ac:dyDescent="0.2">
      <c r="B694" s="75"/>
      <c r="C694" s="75"/>
      <c r="D694" s="75"/>
      <c r="E694" s="75"/>
      <c r="F694" s="75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96">
        <f t="shared" si="90"/>
        <v>0</v>
      </c>
      <c r="T694" s="112">
        <f t="shared" si="96"/>
        <v>-119.6</v>
      </c>
      <c r="U694" s="113">
        <f t="shared" si="91"/>
        <v>0</v>
      </c>
      <c r="V694" s="113">
        <f t="shared" si="92"/>
        <v>0</v>
      </c>
      <c r="W694" s="114">
        <f t="shared" si="93"/>
        <v>0</v>
      </c>
      <c r="X694" s="115">
        <f t="shared" si="97"/>
        <v>0</v>
      </c>
      <c r="Y694" s="116">
        <f t="shared" si="98"/>
        <v>2021.181608233609</v>
      </c>
      <c r="Z694" s="117">
        <f t="shared" si="94"/>
        <v>0</v>
      </c>
      <c r="AA694" s="113">
        <f t="shared" si="95"/>
        <v>0</v>
      </c>
    </row>
    <row r="695" spans="2:27" s="2" customFormat="1" ht="12" x14ac:dyDescent="0.2">
      <c r="B695" s="75"/>
      <c r="C695" s="75"/>
      <c r="D695" s="75"/>
      <c r="E695" s="75"/>
      <c r="F695" s="75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96">
        <f t="shared" si="90"/>
        <v>0</v>
      </c>
      <c r="T695" s="112">
        <f t="shared" si="96"/>
        <v>-119.6</v>
      </c>
      <c r="U695" s="113">
        <f t="shared" si="91"/>
        <v>0</v>
      </c>
      <c r="V695" s="113">
        <f t="shared" si="92"/>
        <v>0</v>
      </c>
      <c r="W695" s="114">
        <f t="shared" si="93"/>
        <v>0</v>
      </c>
      <c r="X695" s="115">
        <f t="shared" si="97"/>
        <v>0</v>
      </c>
      <c r="Y695" s="116">
        <f t="shared" si="98"/>
        <v>2021.181608233609</v>
      </c>
      <c r="Z695" s="117">
        <f t="shared" si="94"/>
        <v>0</v>
      </c>
      <c r="AA695" s="113">
        <f t="shared" si="95"/>
        <v>0</v>
      </c>
    </row>
    <row r="696" spans="2:27" s="2" customFormat="1" ht="12" x14ac:dyDescent="0.2">
      <c r="B696" s="75"/>
      <c r="C696" s="75"/>
      <c r="D696" s="75"/>
      <c r="E696" s="75"/>
      <c r="F696" s="75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96">
        <f t="shared" si="90"/>
        <v>0</v>
      </c>
      <c r="T696" s="112">
        <f t="shared" si="96"/>
        <v>-119.6</v>
      </c>
      <c r="U696" s="113">
        <f t="shared" si="91"/>
        <v>0</v>
      </c>
      <c r="V696" s="113">
        <f t="shared" si="92"/>
        <v>0</v>
      </c>
      <c r="W696" s="114">
        <f t="shared" si="93"/>
        <v>0</v>
      </c>
      <c r="X696" s="115">
        <f t="shared" si="97"/>
        <v>0</v>
      </c>
      <c r="Y696" s="116">
        <f t="shared" si="98"/>
        <v>2021.181608233609</v>
      </c>
      <c r="Z696" s="117">
        <f t="shared" si="94"/>
        <v>0</v>
      </c>
      <c r="AA696" s="113">
        <f t="shared" si="95"/>
        <v>0</v>
      </c>
    </row>
    <row r="697" spans="2:27" s="2" customFormat="1" ht="12" x14ac:dyDescent="0.2">
      <c r="B697" s="75"/>
      <c r="C697" s="75"/>
      <c r="D697" s="75"/>
      <c r="E697" s="75"/>
      <c r="F697" s="75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96">
        <f t="shared" si="90"/>
        <v>0</v>
      </c>
      <c r="T697" s="112">
        <f t="shared" si="96"/>
        <v>-119.6</v>
      </c>
      <c r="U697" s="113">
        <f t="shared" si="91"/>
        <v>0</v>
      </c>
      <c r="V697" s="113">
        <f t="shared" si="92"/>
        <v>0</v>
      </c>
      <c r="W697" s="114">
        <f t="shared" si="93"/>
        <v>0</v>
      </c>
      <c r="X697" s="115">
        <f t="shared" si="97"/>
        <v>0</v>
      </c>
      <c r="Y697" s="116">
        <f t="shared" si="98"/>
        <v>2021.181608233609</v>
      </c>
      <c r="Z697" s="117">
        <f t="shared" si="94"/>
        <v>0</v>
      </c>
      <c r="AA697" s="113">
        <f t="shared" si="95"/>
        <v>0</v>
      </c>
    </row>
    <row r="698" spans="2:27" s="2" customFormat="1" ht="12" x14ac:dyDescent="0.2">
      <c r="B698" s="75"/>
      <c r="C698" s="75"/>
      <c r="D698" s="75"/>
      <c r="E698" s="75"/>
      <c r="F698" s="75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96">
        <f t="shared" si="90"/>
        <v>0</v>
      </c>
      <c r="T698" s="112">
        <f t="shared" si="96"/>
        <v>-119.6</v>
      </c>
      <c r="U698" s="113">
        <f t="shared" si="91"/>
        <v>0</v>
      </c>
      <c r="V698" s="113">
        <f t="shared" si="92"/>
        <v>0</v>
      </c>
      <c r="W698" s="114">
        <f t="shared" si="93"/>
        <v>0</v>
      </c>
      <c r="X698" s="115">
        <f t="shared" si="97"/>
        <v>0</v>
      </c>
      <c r="Y698" s="116">
        <f t="shared" si="98"/>
        <v>2021.181608233609</v>
      </c>
      <c r="Z698" s="117">
        <f t="shared" si="94"/>
        <v>0</v>
      </c>
      <c r="AA698" s="113">
        <f t="shared" si="95"/>
        <v>0</v>
      </c>
    </row>
    <row r="699" spans="2:27" s="2" customFormat="1" ht="12" x14ac:dyDescent="0.2">
      <c r="B699" s="75"/>
      <c r="C699" s="75"/>
      <c r="D699" s="75"/>
      <c r="E699" s="75"/>
      <c r="F699" s="75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96">
        <f t="shared" si="90"/>
        <v>0</v>
      </c>
      <c r="T699" s="112">
        <f t="shared" si="96"/>
        <v>-119.6</v>
      </c>
      <c r="U699" s="113">
        <f t="shared" si="91"/>
        <v>0</v>
      </c>
      <c r="V699" s="113">
        <f t="shared" si="92"/>
        <v>0</v>
      </c>
      <c r="W699" s="114">
        <f t="shared" si="93"/>
        <v>0</v>
      </c>
      <c r="X699" s="115">
        <f t="shared" si="97"/>
        <v>0</v>
      </c>
      <c r="Y699" s="116">
        <f t="shared" si="98"/>
        <v>2021.181608233609</v>
      </c>
      <c r="Z699" s="117">
        <f t="shared" si="94"/>
        <v>0</v>
      </c>
      <c r="AA699" s="113">
        <f t="shared" si="95"/>
        <v>0</v>
      </c>
    </row>
    <row r="700" spans="2:27" s="2" customFormat="1" ht="12" x14ac:dyDescent="0.2">
      <c r="B700" s="75"/>
      <c r="C700" s="75"/>
      <c r="D700" s="75"/>
      <c r="E700" s="75"/>
      <c r="F700" s="75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96">
        <f t="shared" si="90"/>
        <v>0</v>
      </c>
      <c r="T700" s="112">
        <f t="shared" si="96"/>
        <v>-119.6</v>
      </c>
      <c r="U700" s="113">
        <f t="shared" si="91"/>
        <v>0</v>
      </c>
      <c r="V700" s="113">
        <f t="shared" si="92"/>
        <v>0</v>
      </c>
      <c r="W700" s="114">
        <f t="shared" si="93"/>
        <v>0</v>
      </c>
      <c r="X700" s="115">
        <f t="shared" si="97"/>
        <v>0</v>
      </c>
      <c r="Y700" s="116">
        <f t="shared" si="98"/>
        <v>2021.181608233609</v>
      </c>
      <c r="Z700" s="117">
        <f t="shared" si="94"/>
        <v>0</v>
      </c>
      <c r="AA700" s="113">
        <f t="shared" si="95"/>
        <v>0</v>
      </c>
    </row>
    <row r="701" spans="2:27" s="2" customFormat="1" ht="12" x14ac:dyDescent="0.2">
      <c r="B701" s="75"/>
      <c r="C701" s="75"/>
      <c r="D701" s="75"/>
      <c r="E701" s="75"/>
      <c r="F701" s="75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96">
        <f t="shared" si="90"/>
        <v>0</v>
      </c>
      <c r="T701" s="112">
        <f t="shared" si="96"/>
        <v>-119.6</v>
      </c>
      <c r="U701" s="113">
        <f t="shared" si="91"/>
        <v>0</v>
      </c>
      <c r="V701" s="113">
        <f t="shared" si="92"/>
        <v>0</v>
      </c>
      <c r="W701" s="114">
        <f t="shared" si="93"/>
        <v>0</v>
      </c>
      <c r="X701" s="115">
        <f t="shared" si="97"/>
        <v>0</v>
      </c>
      <c r="Y701" s="116">
        <f t="shared" si="98"/>
        <v>2021.181608233609</v>
      </c>
      <c r="Z701" s="117">
        <f t="shared" si="94"/>
        <v>0</v>
      </c>
      <c r="AA701" s="113">
        <f t="shared" si="95"/>
        <v>0</v>
      </c>
    </row>
    <row r="702" spans="2:27" s="2" customFormat="1" ht="12" x14ac:dyDescent="0.2">
      <c r="B702" s="75"/>
      <c r="C702" s="75"/>
      <c r="D702" s="75"/>
      <c r="E702" s="75"/>
      <c r="F702" s="75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96">
        <f t="shared" si="90"/>
        <v>0</v>
      </c>
      <c r="T702" s="112">
        <f t="shared" si="96"/>
        <v>-119.6</v>
      </c>
      <c r="U702" s="113">
        <f t="shared" si="91"/>
        <v>0</v>
      </c>
      <c r="V702" s="113">
        <f t="shared" si="92"/>
        <v>0</v>
      </c>
      <c r="W702" s="114">
        <f t="shared" si="93"/>
        <v>0</v>
      </c>
      <c r="X702" s="115">
        <f t="shared" si="97"/>
        <v>0</v>
      </c>
      <c r="Y702" s="116">
        <f t="shared" si="98"/>
        <v>2021.181608233609</v>
      </c>
      <c r="Z702" s="117">
        <f t="shared" si="94"/>
        <v>0</v>
      </c>
      <c r="AA702" s="113">
        <f t="shared" si="95"/>
        <v>0</v>
      </c>
    </row>
    <row r="703" spans="2:27" s="2" customFormat="1" ht="12" x14ac:dyDescent="0.2">
      <c r="B703" s="75"/>
      <c r="C703" s="75"/>
      <c r="D703" s="75"/>
      <c r="E703" s="75"/>
      <c r="F703" s="75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96">
        <f t="shared" si="90"/>
        <v>0</v>
      </c>
      <c r="T703" s="112">
        <f t="shared" si="96"/>
        <v>-119.6</v>
      </c>
      <c r="U703" s="113">
        <f t="shared" si="91"/>
        <v>0</v>
      </c>
      <c r="V703" s="113">
        <f t="shared" si="92"/>
        <v>0</v>
      </c>
      <c r="W703" s="114">
        <f t="shared" si="93"/>
        <v>0</v>
      </c>
      <c r="X703" s="115">
        <f t="shared" si="97"/>
        <v>0</v>
      </c>
      <c r="Y703" s="116">
        <f t="shared" si="98"/>
        <v>2021.181608233609</v>
      </c>
      <c r="Z703" s="117">
        <f t="shared" si="94"/>
        <v>0</v>
      </c>
      <c r="AA703" s="113">
        <f t="shared" si="95"/>
        <v>0</v>
      </c>
    </row>
    <row r="704" spans="2:27" s="2" customFormat="1" ht="12" x14ac:dyDescent="0.2">
      <c r="B704" s="75"/>
      <c r="C704" s="75"/>
      <c r="D704" s="75"/>
      <c r="E704" s="75"/>
      <c r="F704" s="75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96">
        <f t="shared" si="90"/>
        <v>0</v>
      </c>
      <c r="T704" s="112">
        <f t="shared" si="96"/>
        <v>-119.6</v>
      </c>
      <c r="U704" s="113">
        <f t="shared" si="91"/>
        <v>0</v>
      </c>
      <c r="V704" s="113">
        <f t="shared" si="92"/>
        <v>0</v>
      </c>
      <c r="W704" s="114">
        <f t="shared" si="93"/>
        <v>0</v>
      </c>
      <c r="X704" s="115">
        <f t="shared" si="97"/>
        <v>0</v>
      </c>
      <c r="Y704" s="116">
        <f t="shared" si="98"/>
        <v>2021.181608233609</v>
      </c>
      <c r="Z704" s="117">
        <f t="shared" si="94"/>
        <v>0</v>
      </c>
      <c r="AA704" s="113">
        <f t="shared" si="95"/>
        <v>0</v>
      </c>
    </row>
    <row r="705" spans="2:27" s="2" customFormat="1" ht="12" x14ac:dyDescent="0.2">
      <c r="B705" s="75"/>
      <c r="C705" s="75"/>
      <c r="D705" s="75"/>
      <c r="E705" s="75"/>
      <c r="F705" s="75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96">
        <f t="shared" si="90"/>
        <v>0</v>
      </c>
      <c r="T705" s="112">
        <f t="shared" si="96"/>
        <v>-119.6</v>
      </c>
      <c r="U705" s="113">
        <f t="shared" si="91"/>
        <v>0</v>
      </c>
      <c r="V705" s="113">
        <f t="shared" si="92"/>
        <v>0</v>
      </c>
      <c r="W705" s="114">
        <f t="shared" si="93"/>
        <v>0</v>
      </c>
      <c r="X705" s="115">
        <f t="shared" si="97"/>
        <v>0</v>
      </c>
      <c r="Y705" s="116">
        <f t="shared" si="98"/>
        <v>2021.181608233609</v>
      </c>
      <c r="Z705" s="117">
        <f t="shared" si="94"/>
        <v>0</v>
      </c>
      <c r="AA705" s="113">
        <f t="shared" si="95"/>
        <v>0</v>
      </c>
    </row>
    <row r="706" spans="2:27" s="2" customFormat="1" ht="12" x14ac:dyDescent="0.2">
      <c r="B706" s="75"/>
      <c r="C706" s="75"/>
      <c r="D706" s="75"/>
      <c r="E706" s="75"/>
      <c r="F706" s="75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96">
        <f t="shared" si="90"/>
        <v>0</v>
      </c>
      <c r="T706" s="112">
        <f t="shared" si="96"/>
        <v>-119.6</v>
      </c>
      <c r="U706" s="113">
        <f t="shared" si="91"/>
        <v>0</v>
      </c>
      <c r="V706" s="113">
        <f t="shared" si="92"/>
        <v>0</v>
      </c>
      <c r="W706" s="114">
        <f t="shared" si="93"/>
        <v>0</v>
      </c>
      <c r="X706" s="115">
        <f t="shared" si="97"/>
        <v>0</v>
      </c>
      <c r="Y706" s="116">
        <f t="shared" si="98"/>
        <v>2021.181608233609</v>
      </c>
      <c r="Z706" s="117">
        <f t="shared" si="94"/>
        <v>0</v>
      </c>
      <c r="AA706" s="113">
        <f t="shared" si="95"/>
        <v>0</v>
      </c>
    </row>
    <row r="707" spans="2:27" s="2" customFormat="1" ht="12" x14ac:dyDescent="0.2">
      <c r="B707" s="75"/>
      <c r="C707" s="75"/>
      <c r="D707" s="75"/>
      <c r="E707" s="75"/>
      <c r="F707" s="75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96">
        <f t="shared" si="90"/>
        <v>0</v>
      </c>
      <c r="T707" s="112">
        <f t="shared" si="96"/>
        <v>-119.6</v>
      </c>
      <c r="U707" s="113">
        <f t="shared" si="91"/>
        <v>0</v>
      </c>
      <c r="V707" s="113">
        <f t="shared" si="92"/>
        <v>0</v>
      </c>
      <c r="W707" s="114">
        <f t="shared" si="93"/>
        <v>0</v>
      </c>
      <c r="X707" s="115">
        <f t="shared" si="97"/>
        <v>0</v>
      </c>
      <c r="Y707" s="116">
        <f t="shared" si="98"/>
        <v>2021.181608233609</v>
      </c>
      <c r="Z707" s="117">
        <f t="shared" si="94"/>
        <v>0</v>
      </c>
      <c r="AA707" s="113">
        <f t="shared" si="95"/>
        <v>0</v>
      </c>
    </row>
    <row r="708" spans="2:27" s="2" customFormat="1" ht="12" x14ac:dyDescent="0.2">
      <c r="B708" s="75"/>
      <c r="C708" s="75"/>
      <c r="D708" s="75"/>
      <c r="E708" s="75"/>
      <c r="F708" s="75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96">
        <f t="shared" si="90"/>
        <v>0</v>
      </c>
      <c r="T708" s="112">
        <f t="shared" si="96"/>
        <v>-119.6</v>
      </c>
      <c r="U708" s="113">
        <f t="shared" si="91"/>
        <v>0</v>
      </c>
      <c r="V708" s="113">
        <f t="shared" si="92"/>
        <v>0</v>
      </c>
      <c r="W708" s="114">
        <f t="shared" si="93"/>
        <v>0</v>
      </c>
      <c r="X708" s="115">
        <f t="shared" si="97"/>
        <v>0</v>
      </c>
      <c r="Y708" s="116">
        <f t="shared" si="98"/>
        <v>2021.181608233609</v>
      </c>
      <c r="Z708" s="117">
        <f t="shared" si="94"/>
        <v>0</v>
      </c>
      <c r="AA708" s="113">
        <f t="shared" si="95"/>
        <v>0</v>
      </c>
    </row>
    <row r="709" spans="2:27" s="2" customFormat="1" ht="12" x14ac:dyDescent="0.2">
      <c r="B709" s="75"/>
      <c r="C709" s="75"/>
      <c r="D709" s="75"/>
      <c r="E709" s="75"/>
      <c r="F709" s="75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96">
        <f t="shared" si="90"/>
        <v>0</v>
      </c>
      <c r="T709" s="112">
        <f t="shared" si="96"/>
        <v>-119.6</v>
      </c>
      <c r="U709" s="113">
        <f t="shared" si="91"/>
        <v>0</v>
      </c>
      <c r="V709" s="113">
        <f t="shared" si="92"/>
        <v>0</v>
      </c>
      <c r="W709" s="114">
        <f t="shared" si="93"/>
        <v>0</v>
      </c>
      <c r="X709" s="115">
        <f t="shared" si="97"/>
        <v>0</v>
      </c>
      <c r="Y709" s="116">
        <f t="shared" si="98"/>
        <v>2021.181608233609</v>
      </c>
      <c r="Z709" s="117">
        <f t="shared" si="94"/>
        <v>0</v>
      </c>
      <c r="AA709" s="113">
        <f t="shared" si="95"/>
        <v>0</v>
      </c>
    </row>
    <row r="710" spans="2:27" s="2" customFormat="1" ht="12" x14ac:dyDescent="0.2">
      <c r="B710" s="75"/>
      <c r="C710" s="75"/>
      <c r="D710" s="75"/>
      <c r="E710" s="75"/>
      <c r="F710" s="75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96">
        <f t="shared" si="90"/>
        <v>0</v>
      </c>
      <c r="T710" s="112">
        <f t="shared" si="96"/>
        <v>-119.6</v>
      </c>
      <c r="U710" s="113">
        <f t="shared" si="91"/>
        <v>0</v>
      </c>
      <c r="V710" s="113">
        <f t="shared" si="92"/>
        <v>0</v>
      </c>
      <c r="W710" s="114">
        <f t="shared" si="93"/>
        <v>0</v>
      </c>
      <c r="X710" s="115">
        <f t="shared" si="97"/>
        <v>0</v>
      </c>
      <c r="Y710" s="116">
        <f t="shared" si="98"/>
        <v>2021.181608233609</v>
      </c>
      <c r="Z710" s="117">
        <f t="shared" si="94"/>
        <v>0</v>
      </c>
      <c r="AA710" s="113">
        <f t="shared" si="95"/>
        <v>0</v>
      </c>
    </row>
    <row r="711" spans="2:27" s="2" customFormat="1" ht="12" x14ac:dyDescent="0.2">
      <c r="B711" s="75"/>
      <c r="C711" s="75"/>
      <c r="D711" s="75"/>
      <c r="E711" s="75"/>
      <c r="F711" s="75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96">
        <f t="shared" si="90"/>
        <v>0</v>
      </c>
      <c r="T711" s="112">
        <f t="shared" si="96"/>
        <v>-119.6</v>
      </c>
      <c r="U711" s="113">
        <f t="shared" si="91"/>
        <v>0</v>
      </c>
      <c r="V711" s="113">
        <f t="shared" si="92"/>
        <v>0</v>
      </c>
      <c r="W711" s="114">
        <f t="shared" si="93"/>
        <v>0</v>
      </c>
      <c r="X711" s="115">
        <f t="shared" si="97"/>
        <v>0</v>
      </c>
      <c r="Y711" s="116">
        <f t="shared" si="98"/>
        <v>2021.181608233609</v>
      </c>
      <c r="Z711" s="117">
        <f t="shared" si="94"/>
        <v>0</v>
      </c>
      <c r="AA711" s="113">
        <f t="shared" si="95"/>
        <v>0</v>
      </c>
    </row>
    <row r="712" spans="2:27" s="2" customFormat="1" ht="12" x14ac:dyDescent="0.2">
      <c r="B712" s="75"/>
      <c r="C712" s="75"/>
      <c r="D712" s="75"/>
      <c r="E712" s="75"/>
      <c r="F712" s="75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96">
        <f t="shared" si="90"/>
        <v>0</v>
      </c>
      <c r="T712" s="112">
        <f t="shared" si="96"/>
        <v>-119.6</v>
      </c>
      <c r="U712" s="113">
        <f t="shared" si="91"/>
        <v>0</v>
      </c>
      <c r="V712" s="113">
        <f t="shared" si="92"/>
        <v>0</v>
      </c>
      <c r="W712" s="114">
        <f t="shared" si="93"/>
        <v>0</v>
      </c>
      <c r="X712" s="115">
        <f t="shared" si="97"/>
        <v>0</v>
      </c>
      <c r="Y712" s="116">
        <f t="shared" si="98"/>
        <v>2021.181608233609</v>
      </c>
      <c r="Z712" s="117">
        <f t="shared" si="94"/>
        <v>0</v>
      </c>
      <c r="AA712" s="113">
        <f t="shared" si="95"/>
        <v>0</v>
      </c>
    </row>
    <row r="713" spans="2:27" s="2" customFormat="1" ht="12" x14ac:dyDescent="0.2">
      <c r="B713" s="75"/>
      <c r="C713" s="75"/>
      <c r="D713" s="75"/>
      <c r="E713" s="75"/>
      <c r="F713" s="75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96">
        <f t="shared" si="90"/>
        <v>0</v>
      </c>
      <c r="T713" s="112">
        <f t="shared" si="96"/>
        <v>-119.6</v>
      </c>
      <c r="U713" s="113">
        <f t="shared" si="91"/>
        <v>0</v>
      </c>
      <c r="V713" s="113">
        <f t="shared" si="92"/>
        <v>0</v>
      </c>
      <c r="W713" s="114">
        <f t="shared" si="93"/>
        <v>0</v>
      </c>
      <c r="X713" s="115">
        <f t="shared" si="97"/>
        <v>0</v>
      </c>
      <c r="Y713" s="116">
        <f t="shared" si="98"/>
        <v>2021.181608233609</v>
      </c>
      <c r="Z713" s="117">
        <f t="shared" si="94"/>
        <v>0</v>
      </c>
      <c r="AA713" s="113">
        <f t="shared" si="95"/>
        <v>0</v>
      </c>
    </row>
    <row r="714" spans="2:27" s="2" customFormat="1" ht="12" x14ac:dyDescent="0.2">
      <c r="B714" s="75"/>
      <c r="C714" s="75"/>
      <c r="D714" s="75"/>
      <c r="E714" s="75"/>
      <c r="F714" s="75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96">
        <f t="shared" si="90"/>
        <v>0</v>
      </c>
      <c r="T714" s="112">
        <f t="shared" si="96"/>
        <v>-119.6</v>
      </c>
      <c r="U714" s="113">
        <f t="shared" si="91"/>
        <v>0</v>
      </c>
      <c r="V714" s="113">
        <f t="shared" si="92"/>
        <v>0</v>
      </c>
      <c r="W714" s="114">
        <f t="shared" si="93"/>
        <v>0</v>
      </c>
      <c r="X714" s="115">
        <f t="shared" si="97"/>
        <v>0</v>
      </c>
      <c r="Y714" s="116">
        <f t="shared" si="98"/>
        <v>2021.181608233609</v>
      </c>
      <c r="Z714" s="117">
        <f t="shared" si="94"/>
        <v>0</v>
      </c>
      <c r="AA714" s="113">
        <f t="shared" si="95"/>
        <v>0</v>
      </c>
    </row>
    <row r="715" spans="2:27" s="2" customFormat="1" ht="12" x14ac:dyDescent="0.2">
      <c r="B715" s="75"/>
      <c r="C715" s="75"/>
      <c r="D715" s="75"/>
      <c r="E715" s="75"/>
      <c r="F715" s="75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96">
        <f t="shared" si="90"/>
        <v>0</v>
      </c>
      <c r="T715" s="112">
        <f t="shared" si="96"/>
        <v>-119.6</v>
      </c>
      <c r="U715" s="113">
        <f t="shared" si="91"/>
        <v>0</v>
      </c>
      <c r="V715" s="113">
        <f t="shared" si="92"/>
        <v>0</v>
      </c>
      <c r="W715" s="114">
        <f t="shared" si="93"/>
        <v>0</v>
      </c>
      <c r="X715" s="115">
        <f t="shared" si="97"/>
        <v>0</v>
      </c>
      <c r="Y715" s="116">
        <f t="shared" si="98"/>
        <v>2021.181608233609</v>
      </c>
      <c r="Z715" s="117">
        <f t="shared" si="94"/>
        <v>0</v>
      </c>
      <c r="AA715" s="113">
        <f t="shared" si="95"/>
        <v>0</v>
      </c>
    </row>
    <row r="716" spans="2:27" s="2" customFormat="1" ht="12" x14ac:dyDescent="0.2">
      <c r="B716" s="75"/>
      <c r="C716" s="75"/>
      <c r="D716" s="75"/>
      <c r="E716" s="75"/>
      <c r="F716" s="75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96">
        <f t="shared" si="90"/>
        <v>0</v>
      </c>
      <c r="T716" s="112">
        <f t="shared" si="96"/>
        <v>-119.6</v>
      </c>
      <c r="U716" s="113">
        <f t="shared" si="91"/>
        <v>0</v>
      </c>
      <c r="V716" s="113">
        <f t="shared" si="92"/>
        <v>0</v>
      </c>
      <c r="W716" s="114">
        <f t="shared" si="93"/>
        <v>0</v>
      </c>
      <c r="X716" s="115">
        <f t="shared" si="97"/>
        <v>0</v>
      </c>
      <c r="Y716" s="116">
        <f t="shared" si="98"/>
        <v>2021.181608233609</v>
      </c>
      <c r="Z716" s="117">
        <f t="shared" si="94"/>
        <v>0</v>
      </c>
      <c r="AA716" s="113">
        <f t="shared" si="95"/>
        <v>0</v>
      </c>
    </row>
    <row r="717" spans="2:27" s="2" customFormat="1" ht="12" x14ac:dyDescent="0.2">
      <c r="B717" s="75"/>
      <c r="C717" s="75"/>
      <c r="D717" s="75"/>
      <c r="E717" s="75"/>
      <c r="F717" s="75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96">
        <f t="shared" si="90"/>
        <v>0</v>
      </c>
      <c r="T717" s="112">
        <f t="shared" si="96"/>
        <v>-119.6</v>
      </c>
      <c r="U717" s="113">
        <f t="shared" si="91"/>
        <v>0</v>
      </c>
      <c r="V717" s="113">
        <f t="shared" si="92"/>
        <v>0</v>
      </c>
      <c r="W717" s="114">
        <f t="shared" si="93"/>
        <v>0</v>
      </c>
      <c r="X717" s="115">
        <f t="shared" si="97"/>
        <v>0</v>
      </c>
      <c r="Y717" s="116">
        <f t="shared" si="98"/>
        <v>2021.181608233609</v>
      </c>
      <c r="Z717" s="117">
        <f t="shared" si="94"/>
        <v>0</v>
      </c>
      <c r="AA717" s="113">
        <f t="shared" si="95"/>
        <v>0</v>
      </c>
    </row>
    <row r="718" spans="2:27" s="2" customFormat="1" ht="12" x14ac:dyDescent="0.2">
      <c r="B718" s="75"/>
      <c r="C718" s="75"/>
      <c r="D718" s="75"/>
      <c r="E718" s="75"/>
      <c r="F718" s="75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96">
        <f t="shared" si="90"/>
        <v>0</v>
      </c>
      <c r="T718" s="112">
        <f t="shared" si="96"/>
        <v>-119.6</v>
      </c>
      <c r="U718" s="113">
        <f t="shared" si="91"/>
        <v>0</v>
      </c>
      <c r="V718" s="113">
        <f t="shared" si="92"/>
        <v>0</v>
      </c>
      <c r="W718" s="114">
        <f t="shared" si="93"/>
        <v>0</v>
      </c>
      <c r="X718" s="115">
        <f t="shared" si="97"/>
        <v>0</v>
      </c>
      <c r="Y718" s="116">
        <f t="shared" si="98"/>
        <v>2021.181608233609</v>
      </c>
      <c r="Z718" s="117">
        <f t="shared" si="94"/>
        <v>0</v>
      </c>
      <c r="AA718" s="113">
        <f t="shared" si="95"/>
        <v>0</v>
      </c>
    </row>
    <row r="719" spans="2:27" s="2" customFormat="1" ht="12" x14ac:dyDescent="0.2">
      <c r="B719" s="75"/>
      <c r="C719" s="75"/>
      <c r="D719" s="75"/>
      <c r="E719" s="75"/>
      <c r="F719" s="75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96">
        <f t="shared" si="90"/>
        <v>0</v>
      </c>
      <c r="T719" s="112">
        <f t="shared" si="96"/>
        <v>-119.6</v>
      </c>
      <c r="U719" s="113">
        <f t="shared" si="91"/>
        <v>0</v>
      </c>
      <c r="V719" s="113">
        <f t="shared" si="92"/>
        <v>0</v>
      </c>
      <c r="W719" s="114">
        <f t="shared" si="93"/>
        <v>0</v>
      </c>
      <c r="X719" s="115">
        <f t="shared" si="97"/>
        <v>0</v>
      </c>
      <c r="Y719" s="116">
        <f t="shared" si="98"/>
        <v>2021.181608233609</v>
      </c>
      <c r="Z719" s="117">
        <f t="shared" si="94"/>
        <v>0</v>
      </c>
      <c r="AA719" s="113">
        <f t="shared" si="95"/>
        <v>0</v>
      </c>
    </row>
    <row r="720" spans="2:27" s="2" customFormat="1" ht="12" x14ac:dyDescent="0.2">
      <c r="B720" s="75"/>
      <c r="C720" s="75"/>
      <c r="D720" s="75"/>
      <c r="E720" s="75"/>
      <c r="F720" s="75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96">
        <f t="shared" si="90"/>
        <v>0</v>
      </c>
      <c r="T720" s="112">
        <f t="shared" si="96"/>
        <v>-119.6</v>
      </c>
      <c r="U720" s="113">
        <f t="shared" si="91"/>
        <v>0</v>
      </c>
      <c r="V720" s="113">
        <f t="shared" si="92"/>
        <v>0</v>
      </c>
      <c r="W720" s="114">
        <f t="shared" si="93"/>
        <v>0</v>
      </c>
      <c r="X720" s="115">
        <f t="shared" si="97"/>
        <v>0</v>
      </c>
      <c r="Y720" s="116">
        <f t="shared" si="98"/>
        <v>2021.181608233609</v>
      </c>
      <c r="Z720" s="117">
        <f t="shared" si="94"/>
        <v>0</v>
      </c>
      <c r="AA720" s="113">
        <f t="shared" si="95"/>
        <v>0</v>
      </c>
    </row>
    <row r="721" spans="2:27" s="2" customFormat="1" ht="12" x14ac:dyDescent="0.2">
      <c r="B721" s="75"/>
      <c r="C721" s="75"/>
      <c r="D721" s="75"/>
      <c r="E721" s="75"/>
      <c r="F721" s="75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96">
        <f t="shared" si="90"/>
        <v>0</v>
      </c>
      <c r="T721" s="112">
        <f t="shared" si="96"/>
        <v>-119.6</v>
      </c>
      <c r="U721" s="113">
        <f t="shared" si="91"/>
        <v>0</v>
      </c>
      <c r="V721" s="113">
        <f t="shared" si="92"/>
        <v>0</v>
      </c>
      <c r="W721" s="114">
        <f t="shared" si="93"/>
        <v>0</v>
      </c>
      <c r="X721" s="115">
        <f t="shared" si="97"/>
        <v>0</v>
      </c>
      <c r="Y721" s="116">
        <f t="shared" si="98"/>
        <v>2021.181608233609</v>
      </c>
      <c r="Z721" s="117">
        <f t="shared" si="94"/>
        <v>0</v>
      </c>
      <c r="AA721" s="113">
        <f t="shared" si="95"/>
        <v>0</v>
      </c>
    </row>
    <row r="722" spans="2:27" s="2" customFormat="1" ht="12" x14ac:dyDescent="0.2">
      <c r="B722" s="75"/>
      <c r="C722" s="75"/>
      <c r="D722" s="75"/>
      <c r="E722" s="75"/>
      <c r="F722" s="75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96">
        <f t="shared" si="90"/>
        <v>0</v>
      </c>
      <c r="T722" s="112">
        <f t="shared" si="96"/>
        <v>-119.6</v>
      </c>
      <c r="U722" s="113">
        <f t="shared" si="91"/>
        <v>0</v>
      </c>
      <c r="V722" s="113">
        <f t="shared" si="92"/>
        <v>0</v>
      </c>
      <c r="W722" s="114">
        <f t="shared" si="93"/>
        <v>0</v>
      </c>
      <c r="X722" s="115">
        <f t="shared" si="97"/>
        <v>0</v>
      </c>
      <c r="Y722" s="116">
        <f t="shared" si="98"/>
        <v>2021.181608233609</v>
      </c>
      <c r="Z722" s="117">
        <f t="shared" si="94"/>
        <v>0</v>
      </c>
      <c r="AA722" s="113">
        <f t="shared" si="95"/>
        <v>0</v>
      </c>
    </row>
    <row r="723" spans="2:27" s="2" customFormat="1" ht="12" x14ac:dyDescent="0.2">
      <c r="B723" s="75"/>
      <c r="C723" s="75"/>
      <c r="D723" s="75"/>
      <c r="E723" s="75"/>
      <c r="F723" s="75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96">
        <f t="shared" si="90"/>
        <v>0</v>
      </c>
      <c r="T723" s="112">
        <f t="shared" si="96"/>
        <v>-119.6</v>
      </c>
      <c r="U723" s="113">
        <f t="shared" si="91"/>
        <v>0</v>
      </c>
      <c r="V723" s="113">
        <f t="shared" si="92"/>
        <v>0</v>
      </c>
      <c r="W723" s="114">
        <f t="shared" si="93"/>
        <v>0</v>
      </c>
      <c r="X723" s="115">
        <f t="shared" si="97"/>
        <v>0</v>
      </c>
      <c r="Y723" s="116">
        <f t="shared" si="98"/>
        <v>2021.181608233609</v>
      </c>
      <c r="Z723" s="117">
        <f t="shared" si="94"/>
        <v>0</v>
      </c>
      <c r="AA723" s="113">
        <f t="shared" si="95"/>
        <v>0</v>
      </c>
    </row>
    <row r="724" spans="2:27" s="2" customFormat="1" ht="12" x14ac:dyDescent="0.2">
      <c r="B724" s="75"/>
      <c r="C724" s="75"/>
      <c r="D724" s="75"/>
      <c r="E724" s="75"/>
      <c r="F724" s="75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96">
        <f t="shared" si="90"/>
        <v>0</v>
      </c>
      <c r="T724" s="112">
        <f t="shared" si="96"/>
        <v>-119.6</v>
      </c>
      <c r="U724" s="113">
        <f t="shared" si="91"/>
        <v>0</v>
      </c>
      <c r="V724" s="113">
        <f t="shared" si="92"/>
        <v>0</v>
      </c>
      <c r="W724" s="114">
        <f t="shared" si="93"/>
        <v>0</v>
      </c>
      <c r="X724" s="115">
        <f t="shared" si="97"/>
        <v>0</v>
      </c>
      <c r="Y724" s="116">
        <f t="shared" si="98"/>
        <v>2021.181608233609</v>
      </c>
      <c r="Z724" s="117">
        <f t="shared" si="94"/>
        <v>0</v>
      </c>
      <c r="AA724" s="113">
        <f t="shared" si="95"/>
        <v>0</v>
      </c>
    </row>
    <row r="725" spans="2:27" s="2" customFormat="1" ht="12" x14ac:dyDescent="0.2">
      <c r="B725" s="75"/>
      <c r="C725" s="75"/>
      <c r="D725" s="75"/>
      <c r="E725" s="75"/>
      <c r="F725" s="75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96">
        <f t="shared" si="90"/>
        <v>0</v>
      </c>
      <c r="T725" s="112">
        <f t="shared" si="96"/>
        <v>-119.6</v>
      </c>
      <c r="U725" s="113">
        <f t="shared" si="91"/>
        <v>0</v>
      </c>
      <c r="V725" s="113">
        <f t="shared" si="92"/>
        <v>0</v>
      </c>
      <c r="W725" s="114">
        <f t="shared" si="93"/>
        <v>0</v>
      </c>
      <c r="X725" s="115">
        <f t="shared" si="97"/>
        <v>0</v>
      </c>
      <c r="Y725" s="116">
        <f t="shared" si="98"/>
        <v>2021.181608233609</v>
      </c>
      <c r="Z725" s="117">
        <f t="shared" si="94"/>
        <v>0</v>
      </c>
      <c r="AA725" s="113">
        <f t="shared" si="95"/>
        <v>0</v>
      </c>
    </row>
    <row r="726" spans="2:27" s="2" customFormat="1" ht="12" x14ac:dyDescent="0.2">
      <c r="B726" s="75"/>
      <c r="C726" s="75"/>
      <c r="D726" s="75"/>
      <c r="E726" s="75"/>
      <c r="F726" s="75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96">
        <f t="shared" si="90"/>
        <v>0</v>
      </c>
      <c r="T726" s="112">
        <f t="shared" si="96"/>
        <v>-119.6</v>
      </c>
      <c r="U726" s="113">
        <f t="shared" si="91"/>
        <v>0</v>
      </c>
      <c r="V726" s="113">
        <f t="shared" si="92"/>
        <v>0</v>
      </c>
      <c r="W726" s="114">
        <f t="shared" si="93"/>
        <v>0</v>
      </c>
      <c r="X726" s="115">
        <f t="shared" si="97"/>
        <v>0</v>
      </c>
      <c r="Y726" s="116">
        <f t="shared" si="98"/>
        <v>2021.181608233609</v>
      </c>
      <c r="Z726" s="117">
        <f t="shared" si="94"/>
        <v>0</v>
      </c>
      <c r="AA726" s="113">
        <f t="shared" si="95"/>
        <v>0</v>
      </c>
    </row>
    <row r="727" spans="2:27" s="2" customFormat="1" ht="12" x14ac:dyDescent="0.2">
      <c r="B727" s="75"/>
      <c r="C727" s="75"/>
      <c r="D727" s="75"/>
      <c r="E727" s="75"/>
      <c r="F727" s="75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96">
        <f t="shared" si="90"/>
        <v>0</v>
      </c>
      <c r="T727" s="112">
        <f t="shared" si="96"/>
        <v>-119.6</v>
      </c>
      <c r="U727" s="113">
        <f t="shared" si="91"/>
        <v>0</v>
      </c>
      <c r="V727" s="113">
        <f t="shared" si="92"/>
        <v>0</v>
      </c>
      <c r="W727" s="114">
        <f t="shared" si="93"/>
        <v>0</v>
      </c>
      <c r="X727" s="115">
        <f t="shared" si="97"/>
        <v>0</v>
      </c>
      <c r="Y727" s="116">
        <f t="shared" si="98"/>
        <v>2021.181608233609</v>
      </c>
      <c r="Z727" s="117">
        <f t="shared" si="94"/>
        <v>0</v>
      </c>
      <c r="AA727" s="113">
        <f t="shared" si="95"/>
        <v>0</v>
      </c>
    </row>
    <row r="728" spans="2:27" s="2" customFormat="1" ht="12" x14ac:dyDescent="0.2">
      <c r="B728" s="75"/>
      <c r="C728" s="75"/>
      <c r="D728" s="75"/>
      <c r="E728" s="75"/>
      <c r="F728" s="75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96">
        <f t="shared" si="90"/>
        <v>0</v>
      </c>
      <c r="T728" s="112">
        <f t="shared" si="96"/>
        <v>-119.6</v>
      </c>
      <c r="U728" s="113">
        <f t="shared" si="91"/>
        <v>0</v>
      </c>
      <c r="V728" s="113">
        <f t="shared" si="92"/>
        <v>0</v>
      </c>
      <c r="W728" s="114">
        <f t="shared" si="93"/>
        <v>0</v>
      </c>
      <c r="X728" s="115">
        <f t="shared" si="97"/>
        <v>0</v>
      </c>
      <c r="Y728" s="116">
        <f t="shared" si="98"/>
        <v>2021.181608233609</v>
      </c>
      <c r="Z728" s="117">
        <f t="shared" si="94"/>
        <v>0</v>
      </c>
      <c r="AA728" s="113">
        <f t="shared" si="95"/>
        <v>0</v>
      </c>
    </row>
    <row r="729" spans="2:27" s="2" customFormat="1" ht="12" x14ac:dyDescent="0.2">
      <c r="B729" s="75"/>
      <c r="C729" s="75"/>
      <c r="D729" s="75"/>
      <c r="E729" s="75"/>
      <c r="F729" s="75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96">
        <f t="shared" si="90"/>
        <v>0</v>
      </c>
      <c r="T729" s="112">
        <f t="shared" si="96"/>
        <v>-119.6</v>
      </c>
      <c r="U729" s="113">
        <f t="shared" si="91"/>
        <v>0</v>
      </c>
      <c r="V729" s="113">
        <f t="shared" si="92"/>
        <v>0</v>
      </c>
      <c r="W729" s="114">
        <f t="shared" si="93"/>
        <v>0</v>
      </c>
      <c r="X729" s="115">
        <f t="shared" si="97"/>
        <v>0</v>
      </c>
      <c r="Y729" s="116">
        <f t="shared" si="98"/>
        <v>2021.181608233609</v>
      </c>
      <c r="Z729" s="117">
        <f t="shared" si="94"/>
        <v>0</v>
      </c>
      <c r="AA729" s="113">
        <f t="shared" si="95"/>
        <v>0</v>
      </c>
    </row>
    <row r="730" spans="2:27" s="2" customFormat="1" ht="12" x14ac:dyDescent="0.2">
      <c r="B730" s="75"/>
      <c r="C730" s="75"/>
      <c r="D730" s="75"/>
      <c r="E730" s="75"/>
      <c r="F730" s="75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96">
        <f t="shared" si="90"/>
        <v>0</v>
      </c>
      <c r="T730" s="112">
        <f t="shared" si="96"/>
        <v>-119.6</v>
      </c>
      <c r="U730" s="113">
        <f t="shared" si="91"/>
        <v>0</v>
      </c>
      <c r="V730" s="113">
        <f t="shared" si="92"/>
        <v>0</v>
      </c>
      <c r="W730" s="114">
        <f t="shared" si="93"/>
        <v>0</v>
      </c>
      <c r="X730" s="115">
        <f t="shared" si="97"/>
        <v>0</v>
      </c>
      <c r="Y730" s="116">
        <f t="shared" si="98"/>
        <v>2021.181608233609</v>
      </c>
      <c r="Z730" s="117">
        <f t="shared" si="94"/>
        <v>0</v>
      </c>
      <c r="AA730" s="113">
        <f t="shared" si="95"/>
        <v>0</v>
      </c>
    </row>
    <row r="731" spans="2:27" s="2" customFormat="1" ht="12" x14ac:dyDescent="0.2">
      <c r="B731" s="75"/>
      <c r="C731" s="75"/>
      <c r="D731" s="75"/>
      <c r="E731" s="75"/>
      <c r="F731" s="75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96">
        <f t="shared" si="90"/>
        <v>0</v>
      </c>
      <c r="T731" s="112">
        <f t="shared" si="96"/>
        <v>-119.6</v>
      </c>
      <c r="U731" s="113">
        <f t="shared" si="91"/>
        <v>0</v>
      </c>
      <c r="V731" s="113">
        <f t="shared" si="92"/>
        <v>0</v>
      </c>
      <c r="W731" s="114">
        <f t="shared" si="93"/>
        <v>0</v>
      </c>
      <c r="X731" s="115">
        <f t="shared" si="97"/>
        <v>0</v>
      </c>
      <c r="Y731" s="116">
        <f t="shared" si="98"/>
        <v>2021.181608233609</v>
      </c>
      <c r="Z731" s="117">
        <f t="shared" si="94"/>
        <v>0</v>
      </c>
      <c r="AA731" s="113">
        <f t="shared" si="95"/>
        <v>0</v>
      </c>
    </row>
    <row r="732" spans="2:27" s="2" customFormat="1" ht="12" x14ac:dyDescent="0.2">
      <c r="B732" s="75"/>
      <c r="C732" s="75"/>
      <c r="D732" s="75"/>
      <c r="E732" s="75"/>
      <c r="F732" s="75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96">
        <f t="shared" si="90"/>
        <v>0</v>
      </c>
      <c r="T732" s="112">
        <f t="shared" si="96"/>
        <v>-119.6</v>
      </c>
      <c r="U732" s="113">
        <f t="shared" si="91"/>
        <v>0</v>
      </c>
      <c r="V732" s="113">
        <f t="shared" si="92"/>
        <v>0</v>
      </c>
      <c r="W732" s="114">
        <f t="shared" si="93"/>
        <v>0</v>
      </c>
      <c r="X732" s="115">
        <f t="shared" si="97"/>
        <v>0</v>
      </c>
      <c r="Y732" s="116">
        <f t="shared" si="98"/>
        <v>2021.181608233609</v>
      </c>
      <c r="Z732" s="117">
        <f t="shared" si="94"/>
        <v>0</v>
      </c>
      <c r="AA732" s="113">
        <f t="shared" si="95"/>
        <v>0</v>
      </c>
    </row>
    <row r="733" spans="2:27" s="2" customFormat="1" ht="12" x14ac:dyDescent="0.2">
      <c r="B733" s="75"/>
      <c r="C733" s="75"/>
      <c r="D733" s="75"/>
      <c r="E733" s="75"/>
      <c r="F733" s="75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96">
        <f t="shared" si="90"/>
        <v>0</v>
      </c>
      <c r="T733" s="112">
        <f t="shared" si="96"/>
        <v>-119.6</v>
      </c>
      <c r="U733" s="113">
        <f t="shared" si="91"/>
        <v>0</v>
      </c>
      <c r="V733" s="113">
        <f t="shared" si="92"/>
        <v>0</v>
      </c>
      <c r="W733" s="114">
        <f t="shared" si="93"/>
        <v>0</v>
      </c>
      <c r="X733" s="115">
        <f t="shared" si="97"/>
        <v>0</v>
      </c>
      <c r="Y733" s="116">
        <f t="shared" si="98"/>
        <v>2021.181608233609</v>
      </c>
      <c r="Z733" s="117">
        <f t="shared" si="94"/>
        <v>0</v>
      </c>
      <c r="AA733" s="113">
        <f t="shared" si="95"/>
        <v>0</v>
      </c>
    </row>
    <row r="734" spans="2:27" s="2" customFormat="1" ht="12" x14ac:dyDescent="0.2">
      <c r="B734" s="75"/>
      <c r="C734" s="75"/>
      <c r="D734" s="75"/>
      <c r="E734" s="75"/>
      <c r="F734" s="75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96">
        <f t="shared" si="90"/>
        <v>0</v>
      </c>
      <c r="T734" s="112">
        <f t="shared" si="96"/>
        <v>-119.6</v>
      </c>
      <c r="U734" s="113">
        <f t="shared" si="91"/>
        <v>0</v>
      </c>
      <c r="V734" s="113">
        <f t="shared" si="92"/>
        <v>0</v>
      </c>
      <c r="W734" s="114">
        <f t="shared" si="93"/>
        <v>0</v>
      </c>
      <c r="X734" s="115">
        <f t="shared" si="97"/>
        <v>0</v>
      </c>
      <c r="Y734" s="116">
        <f t="shared" si="98"/>
        <v>2021.181608233609</v>
      </c>
      <c r="Z734" s="117">
        <f t="shared" si="94"/>
        <v>0</v>
      </c>
      <c r="AA734" s="113">
        <f t="shared" si="95"/>
        <v>0</v>
      </c>
    </row>
    <row r="735" spans="2:27" s="2" customFormat="1" ht="12" x14ac:dyDescent="0.2">
      <c r="B735" s="75"/>
      <c r="C735" s="75"/>
      <c r="D735" s="75"/>
      <c r="E735" s="75"/>
      <c r="F735" s="75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96">
        <f t="shared" si="90"/>
        <v>0</v>
      </c>
      <c r="T735" s="112">
        <f t="shared" si="96"/>
        <v>-119.6</v>
      </c>
      <c r="U735" s="113">
        <f t="shared" si="91"/>
        <v>0</v>
      </c>
      <c r="V735" s="113">
        <f t="shared" si="92"/>
        <v>0</v>
      </c>
      <c r="W735" s="114">
        <f t="shared" si="93"/>
        <v>0</v>
      </c>
      <c r="X735" s="115">
        <f t="shared" si="97"/>
        <v>0</v>
      </c>
      <c r="Y735" s="116">
        <f t="shared" si="98"/>
        <v>2021.181608233609</v>
      </c>
      <c r="Z735" s="117">
        <f t="shared" si="94"/>
        <v>0</v>
      </c>
      <c r="AA735" s="113">
        <f t="shared" si="95"/>
        <v>0</v>
      </c>
    </row>
    <row r="736" spans="2:27" s="2" customFormat="1" ht="12" x14ac:dyDescent="0.2">
      <c r="B736" s="75"/>
      <c r="C736" s="75"/>
      <c r="D736" s="75"/>
      <c r="E736" s="75"/>
      <c r="F736" s="75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96">
        <f t="shared" si="90"/>
        <v>0</v>
      </c>
      <c r="T736" s="112">
        <f t="shared" si="96"/>
        <v>-119.6</v>
      </c>
      <c r="U736" s="113">
        <f t="shared" si="91"/>
        <v>0</v>
      </c>
      <c r="V736" s="113">
        <f t="shared" si="92"/>
        <v>0</v>
      </c>
      <c r="W736" s="114">
        <f t="shared" si="93"/>
        <v>0</v>
      </c>
      <c r="X736" s="115">
        <f t="shared" si="97"/>
        <v>0</v>
      </c>
      <c r="Y736" s="116">
        <f t="shared" si="98"/>
        <v>2021.181608233609</v>
      </c>
      <c r="Z736" s="117">
        <f t="shared" si="94"/>
        <v>0</v>
      </c>
      <c r="AA736" s="113">
        <f t="shared" si="95"/>
        <v>0</v>
      </c>
    </row>
    <row r="737" spans="2:27" s="2" customFormat="1" ht="12" x14ac:dyDescent="0.2">
      <c r="B737" s="75"/>
      <c r="C737" s="75"/>
      <c r="D737" s="75"/>
      <c r="E737" s="75"/>
      <c r="F737" s="75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96">
        <f t="shared" si="90"/>
        <v>0</v>
      </c>
      <c r="T737" s="112">
        <f t="shared" si="96"/>
        <v>-119.6</v>
      </c>
      <c r="U737" s="113">
        <f t="shared" si="91"/>
        <v>0</v>
      </c>
      <c r="V737" s="113">
        <f t="shared" si="92"/>
        <v>0</v>
      </c>
      <c r="W737" s="114">
        <f t="shared" si="93"/>
        <v>0</v>
      </c>
      <c r="X737" s="115">
        <f t="shared" si="97"/>
        <v>0</v>
      </c>
      <c r="Y737" s="116">
        <f t="shared" si="98"/>
        <v>2021.181608233609</v>
      </c>
      <c r="Z737" s="117">
        <f t="shared" si="94"/>
        <v>0</v>
      </c>
      <c r="AA737" s="113">
        <f t="shared" si="95"/>
        <v>0</v>
      </c>
    </row>
    <row r="738" spans="2:27" s="2" customFormat="1" ht="12" x14ac:dyDescent="0.2">
      <c r="B738" s="75"/>
      <c r="C738" s="75"/>
      <c r="D738" s="75"/>
      <c r="E738" s="75"/>
      <c r="F738" s="75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96">
        <f t="shared" si="90"/>
        <v>0</v>
      </c>
      <c r="T738" s="112">
        <f t="shared" si="96"/>
        <v>-119.6</v>
      </c>
      <c r="U738" s="113">
        <f t="shared" si="91"/>
        <v>0</v>
      </c>
      <c r="V738" s="113">
        <f t="shared" si="92"/>
        <v>0</v>
      </c>
      <c r="W738" s="114">
        <f t="shared" si="93"/>
        <v>0</v>
      </c>
      <c r="X738" s="115">
        <f t="shared" si="97"/>
        <v>0</v>
      </c>
      <c r="Y738" s="116">
        <f t="shared" si="98"/>
        <v>2021.181608233609</v>
      </c>
      <c r="Z738" s="117">
        <f t="shared" si="94"/>
        <v>0</v>
      </c>
      <c r="AA738" s="113">
        <f t="shared" si="95"/>
        <v>0</v>
      </c>
    </row>
    <row r="739" spans="2:27" s="2" customFormat="1" ht="12" x14ac:dyDescent="0.2">
      <c r="B739" s="75"/>
      <c r="C739" s="75"/>
      <c r="D739" s="75"/>
      <c r="E739" s="75"/>
      <c r="F739" s="75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96">
        <f t="shared" si="90"/>
        <v>0</v>
      </c>
      <c r="T739" s="112">
        <f t="shared" si="96"/>
        <v>-119.6</v>
      </c>
      <c r="U739" s="113">
        <f t="shared" si="91"/>
        <v>0</v>
      </c>
      <c r="V739" s="113">
        <f t="shared" si="92"/>
        <v>0</v>
      </c>
      <c r="W739" s="114">
        <f t="shared" si="93"/>
        <v>0</v>
      </c>
      <c r="X739" s="115">
        <f t="shared" si="97"/>
        <v>0</v>
      </c>
      <c r="Y739" s="116">
        <f t="shared" si="98"/>
        <v>2021.181608233609</v>
      </c>
      <c r="Z739" s="117">
        <f t="shared" si="94"/>
        <v>0</v>
      </c>
      <c r="AA739" s="113">
        <f t="shared" si="95"/>
        <v>0</v>
      </c>
    </row>
    <row r="740" spans="2:27" s="2" customFormat="1" ht="12" x14ac:dyDescent="0.2">
      <c r="B740" s="75"/>
      <c r="C740" s="75"/>
      <c r="D740" s="75"/>
      <c r="E740" s="75"/>
      <c r="F740" s="75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96">
        <f t="shared" si="90"/>
        <v>0</v>
      </c>
      <c r="T740" s="112">
        <f t="shared" si="96"/>
        <v>-119.6</v>
      </c>
      <c r="U740" s="113">
        <f t="shared" si="91"/>
        <v>0</v>
      </c>
      <c r="V740" s="113">
        <f t="shared" si="92"/>
        <v>0</v>
      </c>
      <c r="W740" s="114">
        <f t="shared" si="93"/>
        <v>0</v>
      </c>
      <c r="X740" s="115">
        <f t="shared" si="97"/>
        <v>0</v>
      </c>
      <c r="Y740" s="116">
        <f t="shared" si="98"/>
        <v>2021.181608233609</v>
      </c>
      <c r="Z740" s="117">
        <f t="shared" si="94"/>
        <v>0</v>
      </c>
      <c r="AA740" s="113">
        <f t="shared" si="95"/>
        <v>0</v>
      </c>
    </row>
    <row r="741" spans="2:27" s="2" customFormat="1" ht="12" x14ac:dyDescent="0.2">
      <c r="B741" s="75"/>
      <c r="C741" s="75"/>
      <c r="D741" s="75"/>
      <c r="E741" s="75"/>
      <c r="F741" s="75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96">
        <f t="shared" si="90"/>
        <v>0</v>
      </c>
      <c r="T741" s="112">
        <f t="shared" si="96"/>
        <v>-119.6</v>
      </c>
      <c r="U741" s="113">
        <f t="shared" si="91"/>
        <v>0</v>
      </c>
      <c r="V741" s="113">
        <f t="shared" si="92"/>
        <v>0</v>
      </c>
      <c r="W741" s="114">
        <f t="shared" si="93"/>
        <v>0</v>
      </c>
      <c r="X741" s="115">
        <f t="shared" si="97"/>
        <v>0</v>
      </c>
      <c r="Y741" s="116">
        <f t="shared" si="98"/>
        <v>2021.181608233609</v>
      </c>
      <c r="Z741" s="117">
        <f t="shared" si="94"/>
        <v>0</v>
      </c>
      <c r="AA741" s="113">
        <f t="shared" si="95"/>
        <v>0</v>
      </c>
    </row>
    <row r="742" spans="2:27" s="2" customFormat="1" ht="12" x14ac:dyDescent="0.2">
      <c r="B742" s="75"/>
      <c r="C742" s="75"/>
      <c r="D742" s="75"/>
      <c r="E742" s="75"/>
      <c r="F742" s="75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96">
        <f t="shared" si="90"/>
        <v>0</v>
      </c>
      <c r="T742" s="112">
        <f t="shared" si="96"/>
        <v>-119.6</v>
      </c>
      <c r="U742" s="113">
        <f t="shared" si="91"/>
        <v>0</v>
      </c>
      <c r="V742" s="113">
        <f t="shared" si="92"/>
        <v>0</v>
      </c>
      <c r="W742" s="114">
        <f t="shared" si="93"/>
        <v>0</v>
      </c>
      <c r="X742" s="115">
        <f t="shared" si="97"/>
        <v>0</v>
      </c>
      <c r="Y742" s="116">
        <f t="shared" si="98"/>
        <v>2021.181608233609</v>
      </c>
      <c r="Z742" s="117">
        <f t="shared" si="94"/>
        <v>0</v>
      </c>
      <c r="AA742" s="113">
        <f t="shared" si="95"/>
        <v>0</v>
      </c>
    </row>
    <row r="743" spans="2:27" s="2" customFormat="1" ht="12" x14ac:dyDescent="0.2">
      <c r="B743" s="75"/>
      <c r="C743" s="75"/>
      <c r="D743" s="75"/>
      <c r="E743" s="75"/>
      <c r="F743" s="75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96">
        <f t="shared" si="90"/>
        <v>0</v>
      </c>
      <c r="T743" s="112">
        <f t="shared" si="96"/>
        <v>-119.6</v>
      </c>
      <c r="U743" s="113">
        <f t="shared" si="91"/>
        <v>0</v>
      </c>
      <c r="V743" s="113">
        <f t="shared" si="92"/>
        <v>0</v>
      </c>
      <c r="W743" s="114">
        <f t="shared" si="93"/>
        <v>0</v>
      </c>
      <c r="X743" s="115">
        <f t="shared" si="97"/>
        <v>0</v>
      </c>
      <c r="Y743" s="116">
        <f t="shared" si="98"/>
        <v>2021.181608233609</v>
      </c>
      <c r="Z743" s="117">
        <f t="shared" si="94"/>
        <v>0</v>
      </c>
      <c r="AA743" s="113">
        <f t="shared" si="95"/>
        <v>0</v>
      </c>
    </row>
    <row r="744" spans="2:27" s="2" customFormat="1" ht="12" x14ac:dyDescent="0.2">
      <c r="B744" s="75"/>
      <c r="C744" s="75"/>
      <c r="D744" s="75"/>
      <c r="E744" s="75"/>
      <c r="F744" s="75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96">
        <f t="shared" si="90"/>
        <v>0</v>
      </c>
      <c r="T744" s="112">
        <f t="shared" si="96"/>
        <v>-119.6</v>
      </c>
      <c r="U744" s="113">
        <f t="shared" si="91"/>
        <v>0</v>
      </c>
      <c r="V744" s="113">
        <f t="shared" si="92"/>
        <v>0</v>
      </c>
      <c r="W744" s="114">
        <f t="shared" si="93"/>
        <v>0</v>
      </c>
      <c r="X744" s="115">
        <f t="shared" si="97"/>
        <v>0</v>
      </c>
      <c r="Y744" s="116">
        <f t="shared" si="98"/>
        <v>2021.181608233609</v>
      </c>
      <c r="Z744" s="117">
        <f t="shared" si="94"/>
        <v>0</v>
      </c>
      <c r="AA744" s="113">
        <f t="shared" si="95"/>
        <v>0</v>
      </c>
    </row>
    <row r="745" spans="2:27" s="2" customFormat="1" ht="12" x14ac:dyDescent="0.2">
      <c r="B745" s="75"/>
      <c r="C745" s="75"/>
      <c r="D745" s="75"/>
      <c r="E745" s="75"/>
      <c r="F745" s="75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96">
        <f t="shared" si="90"/>
        <v>0</v>
      </c>
      <c r="T745" s="112">
        <f t="shared" si="96"/>
        <v>-119.6</v>
      </c>
      <c r="U745" s="113">
        <f t="shared" si="91"/>
        <v>0</v>
      </c>
      <c r="V745" s="113">
        <f t="shared" si="92"/>
        <v>0</v>
      </c>
      <c r="W745" s="114">
        <f t="shared" si="93"/>
        <v>0</v>
      </c>
      <c r="X745" s="115">
        <f t="shared" si="97"/>
        <v>0</v>
      </c>
      <c r="Y745" s="116">
        <f t="shared" si="98"/>
        <v>2021.181608233609</v>
      </c>
      <c r="Z745" s="117">
        <f t="shared" si="94"/>
        <v>0</v>
      </c>
      <c r="AA745" s="113">
        <f t="shared" si="95"/>
        <v>0</v>
      </c>
    </row>
    <row r="746" spans="2:27" s="2" customFormat="1" ht="12" x14ac:dyDescent="0.2">
      <c r="B746" s="75"/>
      <c r="C746" s="75"/>
      <c r="D746" s="75"/>
      <c r="E746" s="75"/>
      <c r="F746" s="75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96">
        <f t="shared" ref="S746:S809" si="99">B747</f>
        <v>0</v>
      </c>
      <c r="T746" s="112">
        <f t="shared" si="96"/>
        <v>-119.6</v>
      </c>
      <c r="U746" s="113">
        <f t="shared" ref="U746:U809" si="100">D747</f>
        <v>0</v>
      </c>
      <c r="V746" s="113">
        <f t="shared" ref="V746:V809" si="101">F747</f>
        <v>0</v>
      </c>
      <c r="W746" s="114">
        <f t="shared" ref="W746:W809" si="102">+CONVERT(V746,"mm","in")</f>
        <v>0</v>
      </c>
      <c r="X746" s="115">
        <f t="shared" si="97"/>
        <v>0</v>
      </c>
      <c r="Y746" s="116">
        <f t="shared" si="98"/>
        <v>2021.181608233609</v>
      </c>
      <c r="Z746" s="117">
        <f t="shared" ref="Z746:Z809" si="103">+AA746*0.010197</f>
        <v>0</v>
      </c>
      <c r="AA746" s="113">
        <f t="shared" ref="AA746:AA809" si="104">+(U746*1000/Y746)*1000</f>
        <v>0</v>
      </c>
    </row>
    <row r="747" spans="2:27" s="2" customFormat="1" ht="12" x14ac:dyDescent="0.2">
      <c r="B747" s="75"/>
      <c r="C747" s="75"/>
      <c r="D747" s="75"/>
      <c r="E747" s="75"/>
      <c r="F747" s="75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96">
        <f t="shared" si="99"/>
        <v>0</v>
      </c>
      <c r="T747" s="112">
        <f t="shared" ref="T747:T810" si="105">T746+(C748-C747)</f>
        <v>-119.6</v>
      </c>
      <c r="U747" s="113">
        <f t="shared" si="100"/>
        <v>0</v>
      </c>
      <c r="V747" s="113">
        <f t="shared" si="101"/>
        <v>0</v>
      </c>
      <c r="W747" s="114">
        <f t="shared" si="102"/>
        <v>0</v>
      </c>
      <c r="X747" s="115">
        <f t="shared" ref="X747:X810" si="106">+V747/($Q$24)</f>
        <v>0</v>
      </c>
      <c r="Y747" s="116">
        <f t="shared" ref="Y747:Y810" si="107">$Q$26/((1-X747))</f>
        <v>2021.181608233609</v>
      </c>
      <c r="Z747" s="117">
        <f t="shared" si="103"/>
        <v>0</v>
      </c>
      <c r="AA747" s="113">
        <f t="shared" si="104"/>
        <v>0</v>
      </c>
    </row>
    <row r="748" spans="2:27" s="2" customFormat="1" ht="12" x14ac:dyDescent="0.2">
      <c r="B748" s="75"/>
      <c r="C748" s="75"/>
      <c r="D748" s="75"/>
      <c r="E748" s="75"/>
      <c r="F748" s="75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96">
        <f t="shared" si="99"/>
        <v>0</v>
      </c>
      <c r="T748" s="112">
        <f t="shared" si="105"/>
        <v>-119.6</v>
      </c>
      <c r="U748" s="113">
        <f t="shared" si="100"/>
        <v>0</v>
      </c>
      <c r="V748" s="113">
        <f t="shared" si="101"/>
        <v>0</v>
      </c>
      <c r="W748" s="114">
        <f t="shared" si="102"/>
        <v>0</v>
      </c>
      <c r="X748" s="115">
        <f t="shared" si="106"/>
        <v>0</v>
      </c>
      <c r="Y748" s="116">
        <f t="shared" si="107"/>
        <v>2021.181608233609</v>
      </c>
      <c r="Z748" s="117">
        <f t="shared" si="103"/>
        <v>0</v>
      </c>
      <c r="AA748" s="113">
        <f t="shared" si="104"/>
        <v>0</v>
      </c>
    </row>
    <row r="749" spans="2:27" s="2" customFormat="1" ht="12" x14ac:dyDescent="0.2">
      <c r="B749" s="75"/>
      <c r="C749" s="75"/>
      <c r="D749" s="75"/>
      <c r="E749" s="75"/>
      <c r="F749" s="75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96">
        <f t="shared" si="99"/>
        <v>0</v>
      </c>
      <c r="T749" s="112">
        <f t="shared" si="105"/>
        <v>-119.6</v>
      </c>
      <c r="U749" s="113">
        <f t="shared" si="100"/>
        <v>0</v>
      </c>
      <c r="V749" s="113">
        <f t="shared" si="101"/>
        <v>0</v>
      </c>
      <c r="W749" s="114">
        <f t="shared" si="102"/>
        <v>0</v>
      </c>
      <c r="X749" s="115">
        <f t="shared" si="106"/>
        <v>0</v>
      </c>
      <c r="Y749" s="116">
        <f t="shared" si="107"/>
        <v>2021.181608233609</v>
      </c>
      <c r="Z749" s="117">
        <f t="shared" si="103"/>
        <v>0</v>
      </c>
      <c r="AA749" s="113">
        <f t="shared" si="104"/>
        <v>0</v>
      </c>
    </row>
    <row r="750" spans="2:27" s="2" customFormat="1" ht="12" x14ac:dyDescent="0.2">
      <c r="B750" s="75"/>
      <c r="C750" s="75"/>
      <c r="D750" s="75"/>
      <c r="E750" s="75"/>
      <c r="F750" s="75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96">
        <f t="shared" si="99"/>
        <v>0</v>
      </c>
      <c r="T750" s="112">
        <f t="shared" si="105"/>
        <v>-119.6</v>
      </c>
      <c r="U750" s="113">
        <f t="shared" si="100"/>
        <v>0</v>
      </c>
      <c r="V750" s="113">
        <f t="shared" si="101"/>
        <v>0</v>
      </c>
      <c r="W750" s="114">
        <f t="shared" si="102"/>
        <v>0</v>
      </c>
      <c r="X750" s="115">
        <f t="shared" si="106"/>
        <v>0</v>
      </c>
      <c r="Y750" s="116">
        <f t="shared" si="107"/>
        <v>2021.181608233609</v>
      </c>
      <c r="Z750" s="117">
        <f t="shared" si="103"/>
        <v>0</v>
      </c>
      <c r="AA750" s="113">
        <f t="shared" si="104"/>
        <v>0</v>
      </c>
    </row>
    <row r="751" spans="2:27" s="2" customFormat="1" ht="12" x14ac:dyDescent="0.2">
      <c r="B751" s="75"/>
      <c r="C751" s="75"/>
      <c r="D751" s="75"/>
      <c r="E751" s="75"/>
      <c r="F751" s="75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96">
        <f t="shared" si="99"/>
        <v>0</v>
      </c>
      <c r="T751" s="112">
        <f t="shared" si="105"/>
        <v>-119.6</v>
      </c>
      <c r="U751" s="113">
        <f t="shared" si="100"/>
        <v>0</v>
      </c>
      <c r="V751" s="113">
        <f t="shared" si="101"/>
        <v>0</v>
      </c>
      <c r="W751" s="114">
        <f t="shared" si="102"/>
        <v>0</v>
      </c>
      <c r="X751" s="115">
        <f t="shared" si="106"/>
        <v>0</v>
      </c>
      <c r="Y751" s="116">
        <f t="shared" si="107"/>
        <v>2021.181608233609</v>
      </c>
      <c r="Z751" s="117">
        <f t="shared" si="103"/>
        <v>0</v>
      </c>
      <c r="AA751" s="113">
        <f t="shared" si="104"/>
        <v>0</v>
      </c>
    </row>
    <row r="752" spans="2:27" s="2" customFormat="1" ht="12" x14ac:dyDescent="0.2">
      <c r="B752" s="75"/>
      <c r="C752" s="75"/>
      <c r="D752" s="75"/>
      <c r="E752" s="75"/>
      <c r="F752" s="75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96">
        <f t="shared" si="99"/>
        <v>0</v>
      </c>
      <c r="T752" s="112">
        <f t="shared" si="105"/>
        <v>-119.6</v>
      </c>
      <c r="U752" s="113">
        <f t="shared" si="100"/>
        <v>0</v>
      </c>
      <c r="V752" s="113">
        <f t="shared" si="101"/>
        <v>0</v>
      </c>
      <c r="W752" s="114">
        <f t="shared" si="102"/>
        <v>0</v>
      </c>
      <c r="X752" s="115">
        <f t="shared" si="106"/>
        <v>0</v>
      </c>
      <c r="Y752" s="116">
        <f t="shared" si="107"/>
        <v>2021.181608233609</v>
      </c>
      <c r="Z752" s="117">
        <f t="shared" si="103"/>
        <v>0</v>
      </c>
      <c r="AA752" s="113">
        <f t="shared" si="104"/>
        <v>0</v>
      </c>
    </row>
    <row r="753" spans="2:27" s="2" customFormat="1" ht="12" x14ac:dyDescent="0.2">
      <c r="B753" s="75"/>
      <c r="C753" s="75"/>
      <c r="D753" s="75"/>
      <c r="E753" s="75"/>
      <c r="F753" s="75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96">
        <f t="shared" si="99"/>
        <v>0</v>
      </c>
      <c r="T753" s="112">
        <f t="shared" si="105"/>
        <v>-119.6</v>
      </c>
      <c r="U753" s="113">
        <f t="shared" si="100"/>
        <v>0</v>
      </c>
      <c r="V753" s="113">
        <f t="shared" si="101"/>
        <v>0</v>
      </c>
      <c r="W753" s="114">
        <f t="shared" si="102"/>
        <v>0</v>
      </c>
      <c r="X753" s="115">
        <f t="shared" si="106"/>
        <v>0</v>
      </c>
      <c r="Y753" s="116">
        <f t="shared" si="107"/>
        <v>2021.181608233609</v>
      </c>
      <c r="Z753" s="117">
        <f t="shared" si="103"/>
        <v>0</v>
      </c>
      <c r="AA753" s="113">
        <f t="shared" si="104"/>
        <v>0</v>
      </c>
    </row>
    <row r="754" spans="2:27" s="2" customFormat="1" ht="12" x14ac:dyDescent="0.2">
      <c r="B754" s="75"/>
      <c r="C754" s="75"/>
      <c r="D754" s="75"/>
      <c r="E754" s="75"/>
      <c r="F754" s="75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96">
        <f t="shared" si="99"/>
        <v>0</v>
      </c>
      <c r="T754" s="112">
        <f t="shared" si="105"/>
        <v>-119.6</v>
      </c>
      <c r="U754" s="113">
        <f t="shared" si="100"/>
        <v>0</v>
      </c>
      <c r="V754" s="113">
        <f t="shared" si="101"/>
        <v>0</v>
      </c>
      <c r="W754" s="114">
        <f t="shared" si="102"/>
        <v>0</v>
      </c>
      <c r="X754" s="115">
        <f t="shared" si="106"/>
        <v>0</v>
      </c>
      <c r="Y754" s="116">
        <f t="shared" si="107"/>
        <v>2021.181608233609</v>
      </c>
      <c r="Z754" s="117">
        <f t="shared" si="103"/>
        <v>0</v>
      </c>
      <c r="AA754" s="113">
        <f t="shared" si="104"/>
        <v>0</v>
      </c>
    </row>
    <row r="755" spans="2:27" s="2" customFormat="1" ht="12" x14ac:dyDescent="0.2">
      <c r="B755" s="75"/>
      <c r="C755" s="75"/>
      <c r="D755" s="75"/>
      <c r="E755" s="75"/>
      <c r="F755" s="75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96">
        <f t="shared" si="99"/>
        <v>0</v>
      </c>
      <c r="T755" s="112">
        <f t="shared" si="105"/>
        <v>-119.6</v>
      </c>
      <c r="U755" s="113">
        <f t="shared" si="100"/>
        <v>0</v>
      </c>
      <c r="V755" s="113">
        <f t="shared" si="101"/>
        <v>0</v>
      </c>
      <c r="W755" s="114">
        <f t="shared" si="102"/>
        <v>0</v>
      </c>
      <c r="X755" s="115">
        <f t="shared" si="106"/>
        <v>0</v>
      </c>
      <c r="Y755" s="116">
        <f t="shared" si="107"/>
        <v>2021.181608233609</v>
      </c>
      <c r="Z755" s="117">
        <f t="shared" si="103"/>
        <v>0</v>
      </c>
      <c r="AA755" s="113">
        <f t="shared" si="104"/>
        <v>0</v>
      </c>
    </row>
    <row r="756" spans="2:27" s="2" customFormat="1" ht="12" x14ac:dyDescent="0.2">
      <c r="B756" s="75"/>
      <c r="C756" s="75"/>
      <c r="D756" s="75"/>
      <c r="E756" s="75"/>
      <c r="F756" s="75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96">
        <f t="shared" si="99"/>
        <v>0</v>
      </c>
      <c r="T756" s="112">
        <f t="shared" si="105"/>
        <v>-119.6</v>
      </c>
      <c r="U756" s="113">
        <f t="shared" si="100"/>
        <v>0</v>
      </c>
      <c r="V756" s="113">
        <f t="shared" si="101"/>
        <v>0</v>
      </c>
      <c r="W756" s="114">
        <f t="shared" si="102"/>
        <v>0</v>
      </c>
      <c r="X756" s="115">
        <f t="shared" si="106"/>
        <v>0</v>
      </c>
      <c r="Y756" s="116">
        <f t="shared" si="107"/>
        <v>2021.181608233609</v>
      </c>
      <c r="Z756" s="117">
        <f t="shared" si="103"/>
        <v>0</v>
      </c>
      <c r="AA756" s="113">
        <f t="shared" si="104"/>
        <v>0</v>
      </c>
    </row>
    <row r="757" spans="2:27" s="2" customFormat="1" ht="12" x14ac:dyDescent="0.2">
      <c r="B757" s="75"/>
      <c r="C757" s="75"/>
      <c r="D757" s="75"/>
      <c r="E757" s="75"/>
      <c r="F757" s="75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96">
        <f t="shared" si="99"/>
        <v>0</v>
      </c>
      <c r="T757" s="112">
        <f t="shared" si="105"/>
        <v>-119.6</v>
      </c>
      <c r="U757" s="113">
        <f t="shared" si="100"/>
        <v>0</v>
      </c>
      <c r="V757" s="113">
        <f t="shared" si="101"/>
        <v>0</v>
      </c>
      <c r="W757" s="114">
        <f t="shared" si="102"/>
        <v>0</v>
      </c>
      <c r="X757" s="115">
        <f t="shared" si="106"/>
        <v>0</v>
      </c>
      <c r="Y757" s="116">
        <f t="shared" si="107"/>
        <v>2021.181608233609</v>
      </c>
      <c r="Z757" s="117">
        <f t="shared" si="103"/>
        <v>0</v>
      </c>
      <c r="AA757" s="113">
        <f t="shared" si="104"/>
        <v>0</v>
      </c>
    </row>
    <row r="758" spans="2:27" s="2" customFormat="1" ht="12" x14ac:dyDescent="0.2">
      <c r="B758" s="75"/>
      <c r="C758" s="75"/>
      <c r="D758" s="75"/>
      <c r="E758" s="75"/>
      <c r="F758" s="75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96">
        <f t="shared" si="99"/>
        <v>0</v>
      </c>
      <c r="T758" s="112">
        <f t="shared" si="105"/>
        <v>-119.6</v>
      </c>
      <c r="U758" s="113">
        <f t="shared" si="100"/>
        <v>0</v>
      </c>
      <c r="V758" s="113">
        <f t="shared" si="101"/>
        <v>0</v>
      </c>
      <c r="W758" s="114">
        <f t="shared" si="102"/>
        <v>0</v>
      </c>
      <c r="X758" s="115">
        <f t="shared" si="106"/>
        <v>0</v>
      </c>
      <c r="Y758" s="116">
        <f t="shared" si="107"/>
        <v>2021.181608233609</v>
      </c>
      <c r="Z758" s="117">
        <f t="shared" si="103"/>
        <v>0</v>
      </c>
      <c r="AA758" s="113">
        <f t="shared" si="104"/>
        <v>0</v>
      </c>
    </row>
    <row r="759" spans="2:27" s="2" customFormat="1" ht="12" x14ac:dyDescent="0.2">
      <c r="B759" s="75"/>
      <c r="C759" s="75"/>
      <c r="D759" s="75"/>
      <c r="E759" s="75"/>
      <c r="F759" s="75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96">
        <f t="shared" si="99"/>
        <v>0</v>
      </c>
      <c r="T759" s="112">
        <f t="shared" si="105"/>
        <v>-119.6</v>
      </c>
      <c r="U759" s="113">
        <f t="shared" si="100"/>
        <v>0</v>
      </c>
      <c r="V759" s="113">
        <f t="shared" si="101"/>
        <v>0</v>
      </c>
      <c r="W759" s="114">
        <f t="shared" si="102"/>
        <v>0</v>
      </c>
      <c r="X759" s="115">
        <f t="shared" si="106"/>
        <v>0</v>
      </c>
      <c r="Y759" s="116">
        <f t="shared" si="107"/>
        <v>2021.181608233609</v>
      </c>
      <c r="Z759" s="117">
        <f t="shared" si="103"/>
        <v>0</v>
      </c>
      <c r="AA759" s="113">
        <f t="shared" si="104"/>
        <v>0</v>
      </c>
    </row>
    <row r="760" spans="2:27" s="2" customFormat="1" ht="12" x14ac:dyDescent="0.2">
      <c r="B760" s="75"/>
      <c r="C760" s="75"/>
      <c r="D760" s="75"/>
      <c r="E760" s="75"/>
      <c r="F760" s="75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96">
        <f t="shared" si="99"/>
        <v>0</v>
      </c>
      <c r="T760" s="112">
        <f t="shared" si="105"/>
        <v>-119.6</v>
      </c>
      <c r="U760" s="113">
        <f t="shared" si="100"/>
        <v>0</v>
      </c>
      <c r="V760" s="113">
        <f t="shared" si="101"/>
        <v>0</v>
      </c>
      <c r="W760" s="114">
        <f t="shared" si="102"/>
        <v>0</v>
      </c>
      <c r="X760" s="115">
        <f t="shared" si="106"/>
        <v>0</v>
      </c>
      <c r="Y760" s="116">
        <f t="shared" si="107"/>
        <v>2021.181608233609</v>
      </c>
      <c r="Z760" s="117">
        <f t="shared" si="103"/>
        <v>0</v>
      </c>
      <c r="AA760" s="113">
        <f t="shared" si="104"/>
        <v>0</v>
      </c>
    </row>
    <row r="761" spans="2:27" s="2" customFormat="1" ht="12" x14ac:dyDescent="0.2">
      <c r="B761" s="75"/>
      <c r="C761" s="75"/>
      <c r="D761" s="75"/>
      <c r="E761" s="75"/>
      <c r="F761" s="75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96">
        <f t="shared" si="99"/>
        <v>0</v>
      </c>
      <c r="T761" s="112">
        <f t="shared" si="105"/>
        <v>-119.6</v>
      </c>
      <c r="U761" s="113">
        <f t="shared" si="100"/>
        <v>0</v>
      </c>
      <c r="V761" s="113">
        <f t="shared" si="101"/>
        <v>0</v>
      </c>
      <c r="W761" s="114">
        <f t="shared" si="102"/>
        <v>0</v>
      </c>
      <c r="X761" s="115">
        <f t="shared" si="106"/>
        <v>0</v>
      </c>
      <c r="Y761" s="116">
        <f t="shared" si="107"/>
        <v>2021.181608233609</v>
      </c>
      <c r="Z761" s="117">
        <f t="shared" si="103"/>
        <v>0</v>
      </c>
      <c r="AA761" s="113">
        <f t="shared" si="104"/>
        <v>0</v>
      </c>
    </row>
    <row r="762" spans="2:27" s="2" customFormat="1" ht="12" x14ac:dyDescent="0.2">
      <c r="B762" s="75"/>
      <c r="C762" s="75"/>
      <c r="D762" s="75"/>
      <c r="E762" s="75"/>
      <c r="F762" s="75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96">
        <f t="shared" si="99"/>
        <v>0</v>
      </c>
      <c r="T762" s="112">
        <f t="shared" si="105"/>
        <v>-119.6</v>
      </c>
      <c r="U762" s="113">
        <f t="shared" si="100"/>
        <v>0</v>
      </c>
      <c r="V762" s="113">
        <f t="shared" si="101"/>
        <v>0</v>
      </c>
      <c r="W762" s="114">
        <f t="shared" si="102"/>
        <v>0</v>
      </c>
      <c r="X762" s="115">
        <f t="shared" si="106"/>
        <v>0</v>
      </c>
      <c r="Y762" s="116">
        <f t="shared" si="107"/>
        <v>2021.181608233609</v>
      </c>
      <c r="Z762" s="117">
        <f t="shared" si="103"/>
        <v>0</v>
      </c>
      <c r="AA762" s="113">
        <f t="shared" si="104"/>
        <v>0</v>
      </c>
    </row>
    <row r="763" spans="2:27" s="2" customFormat="1" ht="12" x14ac:dyDescent="0.2">
      <c r="B763" s="75"/>
      <c r="C763" s="75"/>
      <c r="D763" s="75"/>
      <c r="E763" s="75"/>
      <c r="F763" s="75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96">
        <f t="shared" si="99"/>
        <v>0</v>
      </c>
      <c r="T763" s="112">
        <f t="shared" si="105"/>
        <v>-119.6</v>
      </c>
      <c r="U763" s="113">
        <f t="shared" si="100"/>
        <v>0</v>
      </c>
      <c r="V763" s="113">
        <f t="shared" si="101"/>
        <v>0</v>
      </c>
      <c r="W763" s="114">
        <f t="shared" si="102"/>
        <v>0</v>
      </c>
      <c r="X763" s="115">
        <f t="shared" si="106"/>
        <v>0</v>
      </c>
      <c r="Y763" s="116">
        <f t="shared" si="107"/>
        <v>2021.181608233609</v>
      </c>
      <c r="Z763" s="117">
        <f t="shared" si="103"/>
        <v>0</v>
      </c>
      <c r="AA763" s="113">
        <f t="shared" si="104"/>
        <v>0</v>
      </c>
    </row>
    <row r="764" spans="2:27" s="2" customFormat="1" ht="12" x14ac:dyDescent="0.2">
      <c r="B764" s="75"/>
      <c r="C764" s="75"/>
      <c r="D764" s="75"/>
      <c r="E764" s="75"/>
      <c r="F764" s="75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96">
        <f t="shared" si="99"/>
        <v>0</v>
      </c>
      <c r="T764" s="112">
        <f t="shared" si="105"/>
        <v>-119.6</v>
      </c>
      <c r="U764" s="113">
        <f t="shared" si="100"/>
        <v>0</v>
      </c>
      <c r="V764" s="113">
        <f t="shared" si="101"/>
        <v>0</v>
      </c>
      <c r="W764" s="114">
        <f t="shared" si="102"/>
        <v>0</v>
      </c>
      <c r="X764" s="115">
        <f t="shared" si="106"/>
        <v>0</v>
      </c>
      <c r="Y764" s="116">
        <f t="shared" si="107"/>
        <v>2021.181608233609</v>
      </c>
      <c r="Z764" s="117">
        <f t="shared" si="103"/>
        <v>0</v>
      </c>
      <c r="AA764" s="113">
        <f t="shared" si="104"/>
        <v>0</v>
      </c>
    </row>
    <row r="765" spans="2:27" s="2" customFormat="1" ht="12" x14ac:dyDescent="0.2">
      <c r="B765" s="75"/>
      <c r="C765" s="75"/>
      <c r="D765" s="75"/>
      <c r="E765" s="75"/>
      <c r="F765" s="75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96">
        <f t="shared" si="99"/>
        <v>0</v>
      </c>
      <c r="T765" s="112">
        <f t="shared" si="105"/>
        <v>-119.6</v>
      </c>
      <c r="U765" s="113">
        <f t="shared" si="100"/>
        <v>0</v>
      </c>
      <c r="V765" s="113">
        <f t="shared" si="101"/>
        <v>0</v>
      </c>
      <c r="W765" s="114">
        <f t="shared" si="102"/>
        <v>0</v>
      </c>
      <c r="X765" s="115">
        <f t="shared" si="106"/>
        <v>0</v>
      </c>
      <c r="Y765" s="116">
        <f t="shared" si="107"/>
        <v>2021.181608233609</v>
      </c>
      <c r="Z765" s="117">
        <f t="shared" si="103"/>
        <v>0</v>
      </c>
      <c r="AA765" s="113">
        <f t="shared" si="104"/>
        <v>0</v>
      </c>
    </row>
    <row r="766" spans="2:27" s="2" customFormat="1" ht="12" x14ac:dyDescent="0.2">
      <c r="B766" s="75"/>
      <c r="C766" s="75"/>
      <c r="D766" s="75"/>
      <c r="E766" s="75"/>
      <c r="F766" s="75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96">
        <f t="shared" si="99"/>
        <v>0</v>
      </c>
      <c r="T766" s="112">
        <f t="shared" si="105"/>
        <v>-119.6</v>
      </c>
      <c r="U766" s="113">
        <f t="shared" si="100"/>
        <v>0</v>
      </c>
      <c r="V766" s="113">
        <f t="shared" si="101"/>
        <v>0</v>
      </c>
      <c r="W766" s="114">
        <f t="shared" si="102"/>
        <v>0</v>
      </c>
      <c r="X766" s="115">
        <f t="shared" si="106"/>
        <v>0</v>
      </c>
      <c r="Y766" s="116">
        <f t="shared" si="107"/>
        <v>2021.181608233609</v>
      </c>
      <c r="Z766" s="117">
        <f t="shared" si="103"/>
        <v>0</v>
      </c>
      <c r="AA766" s="113">
        <f t="shared" si="104"/>
        <v>0</v>
      </c>
    </row>
    <row r="767" spans="2:27" s="2" customFormat="1" ht="12" x14ac:dyDescent="0.2">
      <c r="B767" s="75"/>
      <c r="C767" s="75"/>
      <c r="D767" s="75"/>
      <c r="E767" s="75"/>
      <c r="F767" s="75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96">
        <f t="shared" si="99"/>
        <v>0</v>
      </c>
      <c r="T767" s="112">
        <f t="shared" si="105"/>
        <v>-119.6</v>
      </c>
      <c r="U767" s="113">
        <f t="shared" si="100"/>
        <v>0</v>
      </c>
      <c r="V767" s="113">
        <f t="shared" si="101"/>
        <v>0</v>
      </c>
      <c r="W767" s="114">
        <f t="shared" si="102"/>
        <v>0</v>
      </c>
      <c r="X767" s="115">
        <f t="shared" si="106"/>
        <v>0</v>
      </c>
      <c r="Y767" s="116">
        <f t="shared" si="107"/>
        <v>2021.181608233609</v>
      </c>
      <c r="Z767" s="117">
        <f t="shared" si="103"/>
        <v>0</v>
      </c>
      <c r="AA767" s="113">
        <f t="shared" si="104"/>
        <v>0</v>
      </c>
    </row>
    <row r="768" spans="2:27" s="2" customFormat="1" ht="12" x14ac:dyDescent="0.2">
      <c r="B768" s="75"/>
      <c r="C768" s="75"/>
      <c r="D768" s="75"/>
      <c r="E768" s="75"/>
      <c r="F768" s="75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96">
        <f t="shared" si="99"/>
        <v>0</v>
      </c>
      <c r="T768" s="112">
        <f t="shared" si="105"/>
        <v>-119.6</v>
      </c>
      <c r="U768" s="113">
        <f t="shared" si="100"/>
        <v>0</v>
      </c>
      <c r="V768" s="113">
        <f t="shared" si="101"/>
        <v>0</v>
      </c>
      <c r="W768" s="114">
        <f t="shared" si="102"/>
        <v>0</v>
      </c>
      <c r="X768" s="115">
        <f t="shared" si="106"/>
        <v>0</v>
      </c>
      <c r="Y768" s="116">
        <f t="shared" si="107"/>
        <v>2021.181608233609</v>
      </c>
      <c r="Z768" s="117">
        <f t="shared" si="103"/>
        <v>0</v>
      </c>
      <c r="AA768" s="113">
        <f t="shared" si="104"/>
        <v>0</v>
      </c>
    </row>
    <row r="769" spans="2:27" s="2" customFormat="1" ht="12" x14ac:dyDescent="0.2">
      <c r="B769" s="75"/>
      <c r="C769" s="75"/>
      <c r="D769" s="75"/>
      <c r="E769" s="75"/>
      <c r="F769" s="75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96">
        <f t="shared" si="99"/>
        <v>0</v>
      </c>
      <c r="T769" s="112">
        <f t="shared" si="105"/>
        <v>-119.6</v>
      </c>
      <c r="U769" s="113">
        <f t="shared" si="100"/>
        <v>0</v>
      </c>
      <c r="V769" s="113">
        <f t="shared" si="101"/>
        <v>0</v>
      </c>
      <c r="W769" s="114">
        <f t="shared" si="102"/>
        <v>0</v>
      </c>
      <c r="X769" s="115">
        <f t="shared" si="106"/>
        <v>0</v>
      </c>
      <c r="Y769" s="116">
        <f t="shared" si="107"/>
        <v>2021.181608233609</v>
      </c>
      <c r="Z769" s="117">
        <f t="shared" si="103"/>
        <v>0</v>
      </c>
      <c r="AA769" s="113">
        <f t="shared" si="104"/>
        <v>0</v>
      </c>
    </row>
    <row r="770" spans="2:27" s="2" customFormat="1" ht="12" x14ac:dyDescent="0.2">
      <c r="B770" s="75"/>
      <c r="C770" s="75"/>
      <c r="D770" s="75"/>
      <c r="E770" s="75"/>
      <c r="F770" s="75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96">
        <f t="shared" si="99"/>
        <v>0</v>
      </c>
      <c r="T770" s="112">
        <f t="shared" si="105"/>
        <v>-119.6</v>
      </c>
      <c r="U770" s="113">
        <f t="shared" si="100"/>
        <v>0</v>
      </c>
      <c r="V770" s="113">
        <f t="shared" si="101"/>
        <v>0</v>
      </c>
      <c r="W770" s="114">
        <f t="shared" si="102"/>
        <v>0</v>
      </c>
      <c r="X770" s="115">
        <f t="shared" si="106"/>
        <v>0</v>
      </c>
      <c r="Y770" s="116">
        <f t="shared" si="107"/>
        <v>2021.181608233609</v>
      </c>
      <c r="Z770" s="117">
        <f t="shared" si="103"/>
        <v>0</v>
      </c>
      <c r="AA770" s="113">
        <f t="shared" si="104"/>
        <v>0</v>
      </c>
    </row>
    <row r="771" spans="2:27" s="2" customFormat="1" ht="12" x14ac:dyDescent="0.2">
      <c r="B771" s="75"/>
      <c r="C771" s="75"/>
      <c r="D771" s="75"/>
      <c r="E771" s="75"/>
      <c r="F771" s="75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96">
        <f t="shared" si="99"/>
        <v>0</v>
      </c>
      <c r="T771" s="112">
        <f t="shared" si="105"/>
        <v>-119.6</v>
      </c>
      <c r="U771" s="113">
        <f t="shared" si="100"/>
        <v>0</v>
      </c>
      <c r="V771" s="113">
        <f t="shared" si="101"/>
        <v>0</v>
      </c>
      <c r="W771" s="114">
        <f t="shared" si="102"/>
        <v>0</v>
      </c>
      <c r="X771" s="115">
        <f t="shared" si="106"/>
        <v>0</v>
      </c>
      <c r="Y771" s="116">
        <f t="shared" si="107"/>
        <v>2021.181608233609</v>
      </c>
      <c r="Z771" s="117">
        <f t="shared" si="103"/>
        <v>0</v>
      </c>
      <c r="AA771" s="113">
        <f t="shared" si="104"/>
        <v>0</v>
      </c>
    </row>
    <row r="772" spans="2:27" s="2" customFormat="1" ht="12" x14ac:dyDescent="0.2">
      <c r="B772" s="75"/>
      <c r="C772" s="75"/>
      <c r="D772" s="75"/>
      <c r="E772" s="75"/>
      <c r="F772" s="75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96">
        <f t="shared" si="99"/>
        <v>0</v>
      </c>
      <c r="T772" s="112">
        <f t="shared" si="105"/>
        <v>-119.6</v>
      </c>
      <c r="U772" s="113">
        <f t="shared" si="100"/>
        <v>0</v>
      </c>
      <c r="V772" s="113">
        <f t="shared" si="101"/>
        <v>0</v>
      </c>
      <c r="W772" s="114">
        <f t="shared" si="102"/>
        <v>0</v>
      </c>
      <c r="X772" s="115">
        <f t="shared" si="106"/>
        <v>0</v>
      </c>
      <c r="Y772" s="116">
        <f t="shared" si="107"/>
        <v>2021.181608233609</v>
      </c>
      <c r="Z772" s="117">
        <f t="shared" si="103"/>
        <v>0</v>
      </c>
      <c r="AA772" s="113">
        <f t="shared" si="104"/>
        <v>0</v>
      </c>
    </row>
    <row r="773" spans="2:27" s="2" customFormat="1" ht="12" x14ac:dyDescent="0.2">
      <c r="B773" s="75"/>
      <c r="C773" s="75"/>
      <c r="D773" s="75"/>
      <c r="E773" s="75"/>
      <c r="F773" s="75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96">
        <f t="shared" si="99"/>
        <v>0</v>
      </c>
      <c r="T773" s="112">
        <f t="shared" si="105"/>
        <v>-119.6</v>
      </c>
      <c r="U773" s="113">
        <f t="shared" si="100"/>
        <v>0</v>
      </c>
      <c r="V773" s="113">
        <f t="shared" si="101"/>
        <v>0</v>
      </c>
      <c r="W773" s="114">
        <f t="shared" si="102"/>
        <v>0</v>
      </c>
      <c r="X773" s="115">
        <f t="shared" si="106"/>
        <v>0</v>
      </c>
      <c r="Y773" s="116">
        <f t="shared" si="107"/>
        <v>2021.181608233609</v>
      </c>
      <c r="Z773" s="117">
        <f t="shared" si="103"/>
        <v>0</v>
      </c>
      <c r="AA773" s="113">
        <f t="shared" si="104"/>
        <v>0</v>
      </c>
    </row>
    <row r="774" spans="2:27" s="2" customFormat="1" ht="12" x14ac:dyDescent="0.2">
      <c r="B774" s="75"/>
      <c r="C774" s="75"/>
      <c r="D774" s="75"/>
      <c r="E774" s="75"/>
      <c r="F774" s="75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96">
        <f t="shared" si="99"/>
        <v>0</v>
      </c>
      <c r="T774" s="112">
        <f t="shared" si="105"/>
        <v>-119.6</v>
      </c>
      <c r="U774" s="113">
        <f t="shared" si="100"/>
        <v>0</v>
      </c>
      <c r="V774" s="113">
        <f t="shared" si="101"/>
        <v>0</v>
      </c>
      <c r="W774" s="114">
        <f t="shared" si="102"/>
        <v>0</v>
      </c>
      <c r="X774" s="115">
        <f t="shared" si="106"/>
        <v>0</v>
      </c>
      <c r="Y774" s="116">
        <f t="shared" si="107"/>
        <v>2021.181608233609</v>
      </c>
      <c r="Z774" s="117">
        <f t="shared" si="103"/>
        <v>0</v>
      </c>
      <c r="AA774" s="113">
        <f t="shared" si="104"/>
        <v>0</v>
      </c>
    </row>
    <row r="775" spans="2:27" s="2" customFormat="1" ht="12" x14ac:dyDescent="0.2">
      <c r="B775" s="75"/>
      <c r="C775" s="75"/>
      <c r="D775" s="75"/>
      <c r="E775" s="75"/>
      <c r="F775" s="75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96">
        <f t="shared" si="99"/>
        <v>0</v>
      </c>
      <c r="T775" s="112">
        <f t="shared" si="105"/>
        <v>-119.6</v>
      </c>
      <c r="U775" s="113">
        <f t="shared" si="100"/>
        <v>0</v>
      </c>
      <c r="V775" s="113">
        <f t="shared" si="101"/>
        <v>0</v>
      </c>
      <c r="W775" s="114">
        <f t="shared" si="102"/>
        <v>0</v>
      </c>
      <c r="X775" s="115">
        <f t="shared" si="106"/>
        <v>0</v>
      </c>
      <c r="Y775" s="116">
        <f t="shared" si="107"/>
        <v>2021.181608233609</v>
      </c>
      <c r="Z775" s="117">
        <f t="shared" si="103"/>
        <v>0</v>
      </c>
      <c r="AA775" s="113">
        <f t="shared" si="104"/>
        <v>0</v>
      </c>
    </row>
    <row r="776" spans="2:27" s="2" customFormat="1" ht="12" x14ac:dyDescent="0.2">
      <c r="B776" s="75"/>
      <c r="C776" s="75"/>
      <c r="D776" s="75"/>
      <c r="E776" s="75"/>
      <c r="F776" s="75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96">
        <f t="shared" si="99"/>
        <v>0</v>
      </c>
      <c r="T776" s="112">
        <f t="shared" si="105"/>
        <v>-119.6</v>
      </c>
      <c r="U776" s="113">
        <f t="shared" si="100"/>
        <v>0</v>
      </c>
      <c r="V776" s="113">
        <f t="shared" si="101"/>
        <v>0</v>
      </c>
      <c r="W776" s="114">
        <f t="shared" si="102"/>
        <v>0</v>
      </c>
      <c r="X776" s="115">
        <f t="shared" si="106"/>
        <v>0</v>
      </c>
      <c r="Y776" s="116">
        <f t="shared" si="107"/>
        <v>2021.181608233609</v>
      </c>
      <c r="Z776" s="117">
        <f t="shared" si="103"/>
        <v>0</v>
      </c>
      <c r="AA776" s="113">
        <f t="shared" si="104"/>
        <v>0</v>
      </c>
    </row>
    <row r="777" spans="2:27" s="2" customFormat="1" ht="12" x14ac:dyDescent="0.2">
      <c r="B777" s="75"/>
      <c r="C777" s="75"/>
      <c r="D777" s="75"/>
      <c r="E777" s="75"/>
      <c r="F777" s="75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96">
        <f t="shared" si="99"/>
        <v>0</v>
      </c>
      <c r="T777" s="112">
        <f t="shared" si="105"/>
        <v>-119.6</v>
      </c>
      <c r="U777" s="113">
        <f t="shared" si="100"/>
        <v>0</v>
      </c>
      <c r="V777" s="113">
        <f t="shared" si="101"/>
        <v>0</v>
      </c>
      <c r="W777" s="114">
        <f t="shared" si="102"/>
        <v>0</v>
      </c>
      <c r="X777" s="115">
        <f t="shared" si="106"/>
        <v>0</v>
      </c>
      <c r="Y777" s="116">
        <f t="shared" si="107"/>
        <v>2021.181608233609</v>
      </c>
      <c r="Z777" s="117">
        <f t="shared" si="103"/>
        <v>0</v>
      </c>
      <c r="AA777" s="113">
        <f t="shared" si="104"/>
        <v>0</v>
      </c>
    </row>
    <row r="778" spans="2:27" s="2" customFormat="1" ht="12" x14ac:dyDescent="0.2">
      <c r="B778" s="75"/>
      <c r="C778" s="75"/>
      <c r="D778" s="75"/>
      <c r="E778" s="75"/>
      <c r="F778" s="75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96">
        <f t="shared" si="99"/>
        <v>0</v>
      </c>
      <c r="T778" s="112">
        <f t="shared" si="105"/>
        <v>-119.6</v>
      </c>
      <c r="U778" s="113">
        <f t="shared" si="100"/>
        <v>0</v>
      </c>
      <c r="V778" s="113">
        <f t="shared" si="101"/>
        <v>0</v>
      </c>
      <c r="W778" s="114">
        <f t="shared" si="102"/>
        <v>0</v>
      </c>
      <c r="X778" s="115">
        <f t="shared" si="106"/>
        <v>0</v>
      </c>
      <c r="Y778" s="116">
        <f t="shared" si="107"/>
        <v>2021.181608233609</v>
      </c>
      <c r="Z778" s="117">
        <f t="shared" si="103"/>
        <v>0</v>
      </c>
      <c r="AA778" s="113">
        <f t="shared" si="104"/>
        <v>0</v>
      </c>
    </row>
    <row r="779" spans="2:27" s="2" customFormat="1" ht="12" x14ac:dyDescent="0.2">
      <c r="B779" s="75"/>
      <c r="C779" s="75"/>
      <c r="D779" s="75"/>
      <c r="E779" s="75"/>
      <c r="F779" s="75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96">
        <f t="shared" si="99"/>
        <v>0</v>
      </c>
      <c r="T779" s="112">
        <f t="shared" si="105"/>
        <v>-119.6</v>
      </c>
      <c r="U779" s="113">
        <f t="shared" si="100"/>
        <v>0</v>
      </c>
      <c r="V779" s="113">
        <f t="shared" si="101"/>
        <v>0</v>
      </c>
      <c r="W779" s="114">
        <f t="shared" si="102"/>
        <v>0</v>
      </c>
      <c r="X779" s="115">
        <f t="shared" si="106"/>
        <v>0</v>
      </c>
      <c r="Y779" s="116">
        <f t="shared" si="107"/>
        <v>2021.181608233609</v>
      </c>
      <c r="Z779" s="117">
        <f t="shared" si="103"/>
        <v>0</v>
      </c>
      <c r="AA779" s="113">
        <f t="shared" si="104"/>
        <v>0</v>
      </c>
    </row>
    <row r="780" spans="2:27" s="2" customFormat="1" ht="12" x14ac:dyDescent="0.2">
      <c r="B780" s="75"/>
      <c r="C780" s="75"/>
      <c r="D780" s="75"/>
      <c r="E780" s="75"/>
      <c r="F780" s="75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96">
        <f t="shared" si="99"/>
        <v>0</v>
      </c>
      <c r="T780" s="112">
        <f t="shared" si="105"/>
        <v>-119.6</v>
      </c>
      <c r="U780" s="113">
        <f t="shared" si="100"/>
        <v>0</v>
      </c>
      <c r="V780" s="113">
        <f t="shared" si="101"/>
        <v>0</v>
      </c>
      <c r="W780" s="114">
        <f t="shared" si="102"/>
        <v>0</v>
      </c>
      <c r="X780" s="115">
        <f t="shared" si="106"/>
        <v>0</v>
      </c>
      <c r="Y780" s="116">
        <f t="shared" si="107"/>
        <v>2021.181608233609</v>
      </c>
      <c r="Z780" s="117">
        <f t="shared" si="103"/>
        <v>0</v>
      </c>
      <c r="AA780" s="113">
        <f t="shared" si="104"/>
        <v>0</v>
      </c>
    </row>
    <row r="781" spans="2:27" s="2" customFormat="1" ht="12" x14ac:dyDescent="0.2">
      <c r="B781" s="75"/>
      <c r="C781" s="75"/>
      <c r="D781" s="75"/>
      <c r="E781" s="75"/>
      <c r="F781" s="75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96">
        <f t="shared" si="99"/>
        <v>0</v>
      </c>
      <c r="T781" s="112">
        <f t="shared" si="105"/>
        <v>-119.6</v>
      </c>
      <c r="U781" s="113">
        <f t="shared" si="100"/>
        <v>0</v>
      </c>
      <c r="V781" s="113">
        <f t="shared" si="101"/>
        <v>0</v>
      </c>
      <c r="W781" s="114">
        <f t="shared" si="102"/>
        <v>0</v>
      </c>
      <c r="X781" s="115">
        <f t="shared" si="106"/>
        <v>0</v>
      </c>
      <c r="Y781" s="116">
        <f t="shared" si="107"/>
        <v>2021.181608233609</v>
      </c>
      <c r="Z781" s="117">
        <f t="shared" si="103"/>
        <v>0</v>
      </c>
      <c r="AA781" s="113">
        <f t="shared" si="104"/>
        <v>0</v>
      </c>
    </row>
    <row r="782" spans="2:27" s="2" customFormat="1" ht="12" x14ac:dyDescent="0.2">
      <c r="B782" s="75"/>
      <c r="C782" s="75"/>
      <c r="D782" s="75"/>
      <c r="E782" s="75"/>
      <c r="F782" s="75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96">
        <f t="shared" si="99"/>
        <v>0</v>
      </c>
      <c r="T782" s="112">
        <f t="shared" si="105"/>
        <v>-119.6</v>
      </c>
      <c r="U782" s="113">
        <f t="shared" si="100"/>
        <v>0</v>
      </c>
      <c r="V782" s="113">
        <f t="shared" si="101"/>
        <v>0</v>
      </c>
      <c r="W782" s="114">
        <f t="shared" si="102"/>
        <v>0</v>
      </c>
      <c r="X782" s="115">
        <f t="shared" si="106"/>
        <v>0</v>
      </c>
      <c r="Y782" s="116">
        <f t="shared" si="107"/>
        <v>2021.181608233609</v>
      </c>
      <c r="Z782" s="117">
        <f t="shared" si="103"/>
        <v>0</v>
      </c>
      <c r="AA782" s="113">
        <f t="shared" si="104"/>
        <v>0</v>
      </c>
    </row>
    <row r="783" spans="2:27" s="2" customFormat="1" ht="12" x14ac:dyDescent="0.2">
      <c r="B783" s="75"/>
      <c r="C783" s="75"/>
      <c r="D783" s="75"/>
      <c r="E783" s="75"/>
      <c r="F783" s="75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96">
        <f t="shared" si="99"/>
        <v>0</v>
      </c>
      <c r="T783" s="112">
        <f t="shared" si="105"/>
        <v>-119.6</v>
      </c>
      <c r="U783" s="113">
        <f t="shared" si="100"/>
        <v>0</v>
      </c>
      <c r="V783" s="113">
        <f t="shared" si="101"/>
        <v>0</v>
      </c>
      <c r="W783" s="114">
        <f t="shared" si="102"/>
        <v>0</v>
      </c>
      <c r="X783" s="115">
        <f t="shared" si="106"/>
        <v>0</v>
      </c>
      <c r="Y783" s="116">
        <f t="shared" si="107"/>
        <v>2021.181608233609</v>
      </c>
      <c r="Z783" s="117">
        <f t="shared" si="103"/>
        <v>0</v>
      </c>
      <c r="AA783" s="113">
        <f t="shared" si="104"/>
        <v>0</v>
      </c>
    </row>
    <row r="784" spans="2:27" s="2" customFormat="1" ht="12" x14ac:dyDescent="0.2">
      <c r="B784" s="75"/>
      <c r="C784" s="75"/>
      <c r="D784" s="75"/>
      <c r="E784" s="75"/>
      <c r="F784" s="75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96">
        <f t="shared" si="99"/>
        <v>0</v>
      </c>
      <c r="T784" s="112">
        <f t="shared" si="105"/>
        <v>-119.6</v>
      </c>
      <c r="U784" s="113">
        <f t="shared" si="100"/>
        <v>0</v>
      </c>
      <c r="V784" s="113">
        <f t="shared" si="101"/>
        <v>0</v>
      </c>
      <c r="W784" s="114">
        <f t="shared" si="102"/>
        <v>0</v>
      </c>
      <c r="X784" s="115">
        <f t="shared" si="106"/>
        <v>0</v>
      </c>
      <c r="Y784" s="116">
        <f t="shared" si="107"/>
        <v>2021.181608233609</v>
      </c>
      <c r="Z784" s="117">
        <f t="shared" si="103"/>
        <v>0</v>
      </c>
      <c r="AA784" s="113">
        <f t="shared" si="104"/>
        <v>0</v>
      </c>
    </row>
    <row r="785" spans="2:27" s="2" customFormat="1" ht="12" x14ac:dyDescent="0.2">
      <c r="B785" s="75"/>
      <c r="C785" s="75"/>
      <c r="D785" s="75"/>
      <c r="E785" s="75"/>
      <c r="F785" s="75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96">
        <f t="shared" si="99"/>
        <v>0</v>
      </c>
      <c r="T785" s="112">
        <f t="shared" si="105"/>
        <v>-119.6</v>
      </c>
      <c r="U785" s="113">
        <f t="shared" si="100"/>
        <v>0</v>
      </c>
      <c r="V785" s="113">
        <f t="shared" si="101"/>
        <v>0</v>
      </c>
      <c r="W785" s="114">
        <f t="shared" si="102"/>
        <v>0</v>
      </c>
      <c r="X785" s="115">
        <f t="shared" si="106"/>
        <v>0</v>
      </c>
      <c r="Y785" s="116">
        <f t="shared" si="107"/>
        <v>2021.181608233609</v>
      </c>
      <c r="Z785" s="117">
        <f t="shared" si="103"/>
        <v>0</v>
      </c>
      <c r="AA785" s="113">
        <f t="shared" si="104"/>
        <v>0</v>
      </c>
    </row>
    <row r="786" spans="2:27" s="2" customFormat="1" ht="12" x14ac:dyDescent="0.2">
      <c r="B786" s="75"/>
      <c r="C786" s="75"/>
      <c r="D786" s="75"/>
      <c r="E786" s="75"/>
      <c r="F786" s="75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96">
        <f t="shared" si="99"/>
        <v>0</v>
      </c>
      <c r="T786" s="112">
        <f t="shared" si="105"/>
        <v>-119.6</v>
      </c>
      <c r="U786" s="113">
        <f t="shared" si="100"/>
        <v>0</v>
      </c>
      <c r="V786" s="113">
        <f t="shared" si="101"/>
        <v>0</v>
      </c>
      <c r="W786" s="114">
        <f t="shared" si="102"/>
        <v>0</v>
      </c>
      <c r="X786" s="115">
        <f t="shared" si="106"/>
        <v>0</v>
      </c>
      <c r="Y786" s="116">
        <f t="shared" si="107"/>
        <v>2021.181608233609</v>
      </c>
      <c r="Z786" s="117">
        <f t="shared" si="103"/>
        <v>0</v>
      </c>
      <c r="AA786" s="113">
        <f t="shared" si="104"/>
        <v>0</v>
      </c>
    </row>
    <row r="787" spans="2:27" s="2" customFormat="1" ht="12" x14ac:dyDescent="0.2">
      <c r="B787" s="75"/>
      <c r="C787" s="75"/>
      <c r="D787" s="75"/>
      <c r="E787" s="75"/>
      <c r="F787" s="75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96">
        <f t="shared" si="99"/>
        <v>0</v>
      </c>
      <c r="T787" s="112">
        <f t="shared" si="105"/>
        <v>-119.6</v>
      </c>
      <c r="U787" s="113">
        <f t="shared" si="100"/>
        <v>0</v>
      </c>
      <c r="V787" s="113">
        <f t="shared" si="101"/>
        <v>0</v>
      </c>
      <c r="W787" s="114">
        <f t="shared" si="102"/>
        <v>0</v>
      </c>
      <c r="X787" s="115">
        <f t="shared" si="106"/>
        <v>0</v>
      </c>
      <c r="Y787" s="116">
        <f t="shared" si="107"/>
        <v>2021.181608233609</v>
      </c>
      <c r="Z787" s="117">
        <f t="shared" si="103"/>
        <v>0</v>
      </c>
      <c r="AA787" s="113">
        <f t="shared" si="104"/>
        <v>0</v>
      </c>
    </row>
    <row r="788" spans="2:27" s="2" customFormat="1" ht="12" x14ac:dyDescent="0.2">
      <c r="B788" s="75"/>
      <c r="C788" s="75"/>
      <c r="D788" s="75"/>
      <c r="E788" s="75"/>
      <c r="F788" s="75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96">
        <f t="shared" si="99"/>
        <v>0</v>
      </c>
      <c r="T788" s="112">
        <f t="shared" si="105"/>
        <v>-119.6</v>
      </c>
      <c r="U788" s="113">
        <f t="shared" si="100"/>
        <v>0</v>
      </c>
      <c r="V788" s="113">
        <f t="shared" si="101"/>
        <v>0</v>
      </c>
      <c r="W788" s="114">
        <f t="shared" si="102"/>
        <v>0</v>
      </c>
      <c r="X788" s="115">
        <f t="shared" si="106"/>
        <v>0</v>
      </c>
      <c r="Y788" s="116">
        <f t="shared" si="107"/>
        <v>2021.181608233609</v>
      </c>
      <c r="Z788" s="117">
        <f t="shared" si="103"/>
        <v>0</v>
      </c>
      <c r="AA788" s="113">
        <f t="shared" si="104"/>
        <v>0</v>
      </c>
    </row>
    <row r="789" spans="2:27" s="2" customFormat="1" ht="12" x14ac:dyDescent="0.2">
      <c r="B789" s="75"/>
      <c r="C789" s="75"/>
      <c r="D789" s="75"/>
      <c r="E789" s="75"/>
      <c r="F789" s="75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96">
        <f t="shared" si="99"/>
        <v>0</v>
      </c>
      <c r="T789" s="112">
        <f t="shared" si="105"/>
        <v>-119.6</v>
      </c>
      <c r="U789" s="113">
        <f t="shared" si="100"/>
        <v>0</v>
      </c>
      <c r="V789" s="113">
        <f t="shared" si="101"/>
        <v>0</v>
      </c>
      <c r="W789" s="114">
        <f t="shared" si="102"/>
        <v>0</v>
      </c>
      <c r="X789" s="115">
        <f t="shared" si="106"/>
        <v>0</v>
      </c>
      <c r="Y789" s="116">
        <f t="shared" si="107"/>
        <v>2021.181608233609</v>
      </c>
      <c r="Z789" s="117">
        <f t="shared" si="103"/>
        <v>0</v>
      </c>
      <c r="AA789" s="113">
        <f t="shared" si="104"/>
        <v>0</v>
      </c>
    </row>
    <row r="790" spans="2:27" s="2" customFormat="1" ht="12" x14ac:dyDescent="0.2">
      <c r="B790" s="75"/>
      <c r="C790" s="75"/>
      <c r="D790" s="75"/>
      <c r="E790" s="75"/>
      <c r="F790" s="75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96">
        <f t="shared" si="99"/>
        <v>0</v>
      </c>
      <c r="T790" s="112">
        <f t="shared" si="105"/>
        <v>-119.6</v>
      </c>
      <c r="U790" s="113">
        <f t="shared" si="100"/>
        <v>0</v>
      </c>
      <c r="V790" s="113">
        <f t="shared" si="101"/>
        <v>0</v>
      </c>
      <c r="W790" s="114">
        <f t="shared" si="102"/>
        <v>0</v>
      </c>
      <c r="X790" s="115">
        <f t="shared" si="106"/>
        <v>0</v>
      </c>
      <c r="Y790" s="116">
        <f t="shared" si="107"/>
        <v>2021.181608233609</v>
      </c>
      <c r="Z790" s="117">
        <f t="shared" si="103"/>
        <v>0</v>
      </c>
      <c r="AA790" s="113">
        <f t="shared" si="104"/>
        <v>0</v>
      </c>
    </row>
    <row r="791" spans="2:27" s="2" customFormat="1" ht="12" x14ac:dyDescent="0.2">
      <c r="B791" s="75"/>
      <c r="C791" s="75"/>
      <c r="D791" s="75"/>
      <c r="E791" s="75"/>
      <c r="F791" s="75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96">
        <f t="shared" si="99"/>
        <v>0</v>
      </c>
      <c r="T791" s="112">
        <f t="shared" si="105"/>
        <v>-119.6</v>
      </c>
      <c r="U791" s="113">
        <f t="shared" si="100"/>
        <v>0</v>
      </c>
      <c r="V791" s="113">
        <f t="shared" si="101"/>
        <v>0</v>
      </c>
      <c r="W791" s="114">
        <f t="shared" si="102"/>
        <v>0</v>
      </c>
      <c r="X791" s="115">
        <f t="shared" si="106"/>
        <v>0</v>
      </c>
      <c r="Y791" s="116">
        <f t="shared" si="107"/>
        <v>2021.181608233609</v>
      </c>
      <c r="Z791" s="117">
        <f t="shared" si="103"/>
        <v>0</v>
      </c>
      <c r="AA791" s="113">
        <f t="shared" si="104"/>
        <v>0</v>
      </c>
    </row>
    <row r="792" spans="2:27" s="2" customFormat="1" ht="12" x14ac:dyDescent="0.2">
      <c r="B792" s="75"/>
      <c r="C792" s="75"/>
      <c r="D792" s="75"/>
      <c r="E792" s="75"/>
      <c r="F792" s="75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96">
        <f t="shared" si="99"/>
        <v>0</v>
      </c>
      <c r="T792" s="112">
        <f t="shared" si="105"/>
        <v>-119.6</v>
      </c>
      <c r="U792" s="113">
        <f t="shared" si="100"/>
        <v>0</v>
      </c>
      <c r="V792" s="113">
        <f t="shared" si="101"/>
        <v>0</v>
      </c>
      <c r="W792" s="114">
        <f t="shared" si="102"/>
        <v>0</v>
      </c>
      <c r="X792" s="115">
        <f t="shared" si="106"/>
        <v>0</v>
      </c>
      <c r="Y792" s="116">
        <f t="shared" si="107"/>
        <v>2021.181608233609</v>
      </c>
      <c r="Z792" s="117">
        <f t="shared" si="103"/>
        <v>0</v>
      </c>
      <c r="AA792" s="113">
        <f t="shared" si="104"/>
        <v>0</v>
      </c>
    </row>
    <row r="793" spans="2:27" s="2" customFormat="1" ht="12" x14ac:dyDescent="0.2">
      <c r="B793" s="75"/>
      <c r="C793" s="75"/>
      <c r="D793" s="75"/>
      <c r="E793" s="75"/>
      <c r="F793" s="75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96">
        <f t="shared" si="99"/>
        <v>0</v>
      </c>
      <c r="T793" s="112">
        <f t="shared" si="105"/>
        <v>-119.6</v>
      </c>
      <c r="U793" s="113">
        <f t="shared" si="100"/>
        <v>0</v>
      </c>
      <c r="V793" s="113">
        <f t="shared" si="101"/>
        <v>0</v>
      </c>
      <c r="W793" s="114">
        <f t="shared" si="102"/>
        <v>0</v>
      </c>
      <c r="X793" s="115">
        <f t="shared" si="106"/>
        <v>0</v>
      </c>
      <c r="Y793" s="116">
        <f t="shared" si="107"/>
        <v>2021.181608233609</v>
      </c>
      <c r="Z793" s="117">
        <f t="shared" si="103"/>
        <v>0</v>
      </c>
      <c r="AA793" s="113">
        <f t="shared" si="104"/>
        <v>0</v>
      </c>
    </row>
    <row r="794" spans="2:27" s="2" customFormat="1" ht="12" x14ac:dyDescent="0.2">
      <c r="B794" s="75"/>
      <c r="C794" s="75"/>
      <c r="D794" s="75"/>
      <c r="E794" s="75"/>
      <c r="F794" s="75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96">
        <f t="shared" si="99"/>
        <v>0</v>
      </c>
      <c r="T794" s="112">
        <f t="shared" si="105"/>
        <v>-119.6</v>
      </c>
      <c r="U794" s="113">
        <f t="shared" si="100"/>
        <v>0</v>
      </c>
      <c r="V794" s="113">
        <f t="shared" si="101"/>
        <v>0</v>
      </c>
      <c r="W794" s="114">
        <f t="shared" si="102"/>
        <v>0</v>
      </c>
      <c r="X794" s="115">
        <f t="shared" si="106"/>
        <v>0</v>
      </c>
      <c r="Y794" s="116">
        <f t="shared" si="107"/>
        <v>2021.181608233609</v>
      </c>
      <c r="Z794" s="117">
        <f t="shared" si="103"/>
        <v>0</v>
      </c>
      <c r="AA794" s="113">
        <f t="shared" si="104"/>
        <v>0</v>
      </c>
    </row>
    <row r="795" spans="2:27" s="2" customFormat="1" ht="12" x14ac:dyDescent="0.2">
      <c r="B795" s="75"/>
      <c r="C795" s="75"/>
      <c r="D795" s="75"/>
      <c r="E795" s="75"/>
      <c r="F795" s="75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96">
        <f t="shared" si="99"/>
        <v>0</v>
      </c>
      <c r="T795" s="112">
        <f t="shared" si="105"/>
        <v>-119.6</v>
      </c>
      <c r="U795" s="113">
        <f t="shared" si="100"/>
        <v>0</v>
      </c>
      <c r="V795" s="113">
        <f t="shared" si="101"/>
        <v>0</v>
      </c>
      <c r="W795" s="114">
        <f t="shared" si="102"/>
        <v>0</v>
      </c>
      <c r="X795" s="115">
        <f t="shared" si="106"/>
        <v>0</v>
      </c>
      <c r="Y795" s="116">
        <f t="shared" si="107"/>
        <v>2021.181608233609</v>
      </c>
      <c r="Z795" s="117">
        <f t="shared" si="103"/>
        <v>0</v>
      </c>
      <c r="AA795" s="113">
        <f t="shared" si="104"/>
        <v>0</v>
      </c>
    </row>
    <row r="796" spans="2:27" s="2" customFormat="1" ht="12" x14ac:dyDescent="0.2">
      <c r="B796" s="75"/>
      <c r="C796" s="75"/>
      <c r="D796" s="75"/>
      <c r="E796" s="75"/>
      <c r="F796" s="75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96">
        <f t="shared" si="99"/>
        <v>0</v>
      </c>
      <c r="T796" s="112">
        <f t="shared" si="105"/>
        <v>-119.6</v>
      </c>
      <c r="U796" s="113">
        <f t="shared" si="100"/>
        <v>0</v>
      </c>
      <c r="V796" s="113">
        <f t="shared" si="101"/>
        <v>0</v>
      </c>
      <c r="W796" s="114">
        <f t="shared" si="102"/>
        <v>0</v>
      </c>
      <c r="X796" s="115">
        <f t="shared" si="106"/>
        <v>0</v>
      </c>
      <c r="Y796" s="116">
        <f t="shared" si="107"/>
        <v>2021.181608233609</v>
      </c>
      <c r="Z796" s="117">
        <f t="shared" si="103"/>
        <v>0</v>
      </c>
      <c r="AA796" s="113">
        <f t="shared" si="104"/>
        <v>0</v>
      </c>
    </row>
    <row r="797" spans="2:27" s="2" customFormat="1" ht="12" x14ac:dyDescent="0.2">
      <c r="B797" s="75"/>
      <c r="C797" s="75"/>
      <c r="D797" s="75"/>
      <c r="E797" s="75"/>
      <c r="F797" s="75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96">
        <f t="shared" si="99"/>
        <v>0</v>
      </c>
      <c r="T797" s="112">
        <f t="shared" si="105"/>
        <v>-119.6</v>
      </c>
      <c r="U797" s="113">
        <f t="shared" si="100"/>
        <v>0</v>
      </c>
      <c r="V797" s="113">
        <f t="shared" si="101"/>
        <v>0</v>
      </c>
      <c r="W797" s="114">
        <f t="shared" si="102"/>
        <v>0</v>
      </c>
      <c r="X797" s="115">
        <f t="shared" si="106"/>
        <v>0</v>
      </c>
      <c r="Y797" s="116">
        <f t="shared" si="107"/>
        <v>2021.181608233609</v>
      </c>
      <c r="Z797" s="117">
        <f t="shared" si="103"/>
        <v>0</v>
      </c>
      <c r="AA797" s="113">
        <f t="shared" si="104"/>
        <v>0</v>
      </c>
    </row>
    <row r="798" spans="2:27" s="2" customFormat="1" ht="12" x14ac:dyDescent="0.2">
      <c r="B798" s="75"/>
      <c r="C798" s="75"/>
      <c r="D798" s="75"/>
      <c r="E798" s="75"/>
      <c r="F798" s="75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96">
        <f t="shared" si="99"/>
        <v>0</v>
      </c>
      <c r="T798" s="112">
        <f t="shared" si="105"/>
        <v>-119.6</v>
      </c>
      <c r="U798" s="113">
        <f t="shared" si="100"/>
        <v>0</v>
      </c>
      <c r="V798" s="113">
        <f t="shared" si="101"/>
        <v>0</v>
      </c>
      <c r="W798" s="114">
        <f t="shared" si="102"/>
        <v>0</v>
      </c>
      <c r="X798" s="115">
        <f t="shared" si="106"/>
        <v>0</v>
      </c>
      <c r="Y798" s="116">
        <f t="shared" si="107"/>
        <v>2021.181608233609</v>
      </c>
      <c r="Z798" s="117">
        <f t="shared" si="103"/>
        <v>0</v>
      </c>
      <c r="AA798" s="113">
        <f t="shared" si="104"/>
        <v>0</v>
      </c>
    </row>
    <row r="799" spans="2:27" s="2" customFormat="1" ht="12" x14ac:dyDescent="0.2">
      <c r="B799" s="75"/>
      <c r="C799" s="75"/>
      <c r="D799" s="75"/>
      <c r="E799" s="75"/>
      <c r="F799" s="75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96">
        <f t="shared" si="99"/>
        <v>0</v>
      </c>
      <c r="T799" s="112">
        <f t="shared" si="105"/>
        <v>-119.6</v>
      </c>
      <c r="U799" s="113">
        <f t="shared" si="100"/>
        <v>0</v>
      </c>
      <c r="V799" s="113">
        <f t="shared" si="101"/>
        <v>0</v>
      </c>
      <c r="W799" s="114">
        <f t="shared" si="102"/>
        <v>0</v>
      </c>
      <c r="X799" s="115">
        <f t="shared" si="106"/>
        <v>0</v>
      </c>
      <c r="Y799" s="116">
        <f t="shared" si="107"/>
        <v>2021.181608233609</v>
      </c>
      <c r="Z799" s="117">
        <f t="shared" si="103"/>
        <v>0</v>
      </c>
      <c r="AA799" s="113">
        <f t="shared" si="104"/>
        <v>0</v>
      </c>
    </row>
    <row r="800" spans="2:27" s="2" customFormat="1" ht="12" x14ac:dyDescent="0.2">
      <c r="B800" s="75"/>
      <c r="C800" s="75"/>
      <c r="D800" s="75"/>
      <c r="E800" s="75"/>
      <c r="F800" s="75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96">
        <f t="shared" si="99"/>
        <v>0</v>
      </c>
      <c r="T800" s="112">
        <f t="shared" si="105"/>
        <v>-119.6</v>
      </c>
      <c r="U800" s="113">
        <f t="shared" si="100"/>
        <v>0</v>
      </c>
      <c r="V800" s="113">
        <f t="shared" si="101"/>
        <v>0</v>
      </c>
      <c r="W800" s="114">
        <f t="shared" si="102"/>
        <v>0</v>
      </c>
      <c r="X800" s="115">
        <f t="shared" si="106"/>
        <v>0</v>
      </c>
      <c r="Y800" s="116">
        <f t="shared" si="107"/>
        <v>2021.181608233609</v>
      </c>
      <c r="Z800" s="117">
        <f t="shared" si="103"/>
        <v>0</v>
      </c>
      <c r="AA800" s="113">
        <f t="shared" si="104"/>
        <v>0</v>
      </c>
    </row>
    <row r="801" spans="2:27" s="2" customFormat="1" ht="12" x14ac:dyDescent="0.2">
      <c r="B801" s="75"/>
      <c r="C801" s="75"/>
      <c r="D801" s="75"/>
      <c r="E801" s="75"/>
      <c r="F801" s="75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96">
        <f t="shared" si="99"/>
        <v>0</v>
      </c>
      <c r="T801" s="112">
        <f t="shared" si="105"/>
        <v>-119.6</v>
      </c>
      <c r="U801" s="113">
        <f t="shared" si="100"/>
        <v>0</v>
      </c>
      <c r="V801" s="113">
        <f t="shared" si="101"/>
        <v>0</v>
      </c>
      <c r="W801" s="114">
        <f t="shared" si="102"/>
        <v>0</v>
      </c>
      <c r="X801" s="115">
        <f t="shared" si="106"/>
        <v>0</v>
      </c>
      <c r="Y801" s="116">
        <f t="shared" si="107"/>
        <v>2021.181608233609</v>
      </c>
      <c r="Z801" s="117">
        <f t="shared" si="103"/>
        <v>0</v>
      </c>
      <c r="AA801" s="113">
        <f t="shared" si="104"/>
        <v>0</v>
      </c>
    </row>
    <row r="802" spans="2:27" s="2" customFormat="1" ht="12" x14ac:dyDescent="0.2">
      <c r="B802" s="75"/>
      <c r="C802" s="75"/>
      <c r="D802" s="75"/>
      <c r="E802" s="75"/>
      <c r="F802" s="75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96">
        <f t="shared" si="99"/>
        <v>0</v>
      </c>
      <c r="T802" s="112">
        <f t="shared" si="105"/>
        <v>-119.6</v>
      </c>
      <c r="U802" s="113">
        <f t="shared" si="100"/>
        <v>0</v>
      </c>
      <c r="V802" s="113">
        <f t="shared" si="101"/>
        <v>0</v>
      </c>
      <c r="W802" s="114">
        <f t="shared" si="102"/>
        <v>0</v>
      </c>
      <c r="X802" s="115">
        <f t="shared" si="106"/>
        <v>0</v>
      </c>
      <c r="Y802" s="116">
        <f t="shared" si="107"/>
        <v>2021.181608233609</v>
      </c>
      <c r="Z802" s="117">
        <f t="shared" si="103"/>
        <v>0</v>
      </c>
      <c r="AA802" s="113">
        <f t="shared" si="104"/>
        <v>0</v>
      </c>
    </row>
    <row r="803" spans="2:27" s="2" customFormat="1" ht="12" x14ac:dyDescent="0.2">
      <c r="B803" s="75"/>
      <c r="C803" s="75"/>
      <c r="D803" s="75"/>
      <c r="E803" s="75"/>
      <c r="F803" s="75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96">
        <f t="shared" si="99"/>
        <v>0</v>
      </c>
      <c r="T803" s="112">
        <f t="shared" si="105"/>
        <v>-119.6</v>
      </c>
      <c r="U803" s="113">
        <f t="shared" si="100"/>
        <v>0</v>
      </c>
      <c r="V803" s="113">
        <f t="shared" si="101"/>
        <v>0</v>
      </c>
      <c r="W803" s="114">
        <f t="shared" si="102"/>
        <v>0</v>
      </c>
      <c r="X803" s="115">
        <f t="shared" si="106"/>
        <v>0</v>
      </c>
      <c r="Y803" s="116">
        <f t="shared" si="107"/>
        <v>2021.181608233609</v>
      </c>
      <c r="Z803" s="117">
        <f t="shared" si="103"/>
        <v>0</v>
      </c>
      <c r="AA803" s="113">
        <f t="shared" si="104"/>
        <v>0</v>
      </c>
    </row>
    <row r="804" spans="2:27" s="2" customFormat="1" ht="12" x14ac:dyDescent="0.2">
      <c r="B804" s="75"/>
      <c r="C804" s="75"/>
      <c r="D804" s="75"/>
      <c r="E804" s="75"/>
      <c r="F804" s="75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96">
        <f t="shared" si="99"/>
        <v>0</v>
      </c>
      <c r="T804" s="112">
        <f t="shared" si="105"/>
        <v>-119.6</v>
      </c>
      <c r="U804" s="113">
        <f t="shared" si="100"/>
        <v>0</v>
      </c>
      <c r="V804" s="113">
        <f t="shared" si="101"/>
        <v>0</v>
      </c>
      <c r="W804" s="114">
        <f t="shared" si="102"/>
        <v>0</v>
      </c>
      <c r="X804" s="115">
        <f t="shared" si="106"/>
        <v>0</v>
      </c>
      <c r="Y804" s="116">
        <f t="shared" si="107"/>
        <v>2021.181608233609</v>
      </c>
      <c r="Z804" s="117">
        <f t="shared" si="103"/>
        <v>0</v>
      </c>
      <c r="AA804" s="113">
        <f t="shared" si="104"/>
        <v>0</v>
      </c>
    </row>
    <row r="805" spans="2:27" s="2" customFormat="1" ht="12" x14ac:dyDescent="0.2">
      <c r="B805" s="75"/>
      <c r="C805" s="75"/>
      <c r="D805" s="75"/>
      <c r="E805" s="75"/>
      <c r="F805" s="75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96">
        <f t="shared" si="99"/>
        <v>0</v>
      </c>
      <c r="T805" s="112">
        <f t="shared" si="105"/>
        <v>-119.6</v>
      </c>
      <c r="U805" s="113">
        <f t="shared" si="100"/>
        <v>0</v>
      </c>
      <c r="V805" s="113">
        <f t="shared" si="101"/>
        <v>0</v>
      </c>
      <c r="W805" s="114">
        <f t="shared" si="102"/>
        <v>0</v>
      </c>
      <c r="X805" s="115">
        <f t="shared" si="106"/>
        <v>0</v>
      </c>
      <c r="Y805" s="116">
        <f t="shared" si="107"/>
        <v>2021.181608233609</v>
      </c>
      <c r="Z805" s="117">
        <f t="shared" si="103"/>
        <v>0</v>
      </c>
      <c r="AA805" s="113">
        <f t="shared" si="104"/>
        <v>0</v>
      </c>
    </row>
    <row r="806" spans="2:27" s="2" customFormat="1" ht="12" x14ac:dyDescent="0.2">
      <c r="B806" s="75"/>
      <c r="C806" s="75"/>
      <c r="D806" s="75"/>
      <c r="E806" s="75"/>
      <c r="F806" s="75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96">
        <f t="shared" si="99"/>
        <v>0</v>
      </c>
      <c r="T806" s="112">
        <f t="shared" si="105"/>
        <v>-119.6</v>
      </c>
      <c r="U806" s="113">
        <f t="shared" si="100"/>
        <v>0</v>
      </c>
      <c r="V806" s="113">
        <f t="shared" si="101"/>
        <v>0</v>
      </c>
      <c r="W806" s="114">
        <f t="shared" si="102"/>
        <v>0</v>
      </c>
      <c r="X806" s="115">
        <f t="shared" si="106"/>
        <v>0</v>
      </c>
      <c r="Y806" s="116">
        <f t="shared" si="107"/>
        <v>2021.181608233609</v>
      </c>
      <c r="Z806" s="117">
        <f t="shared" si="103"/>
        <v>0</v>
      </c>
      <c r="AA806" s="113">
        <f t="shared" si="104"/>
        <v>0</v>
      </c>
    </row>
    <row r="807" spans="2:27" s="2" customFormat="1" ht="12" x14ac:dyDescent="0.2">
      <c r="B807" s="75"/>
      <c r="C807" s="75"/>
      <c r="D807" s="75"/>
      <c r="E807" s="75"/>
      <c r="F807" s="75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96">
        <f t="shared" si="99"/>
        <v>0</v>
      </c>
      <c r="T807" s="112">
        <f t="shared" si="105"/>
        <v>-119.6</v>
      </c>
      <c r="U807" s="113">
        <f t="shared" si="100"/>
        <v>0</v>
      </c>
      <c r="V807" s="113">
        <f t="shared" si="101"/>
        <v>0</v>
      </c>
      <c r="W807" s="114">
        <f t="shared" si="102"/>
        <v>0</v>
      </c>
      <c r="X807" s="115">
        <f t="shared" si="106"/>
        <v>0</v>
      </c>
      <c r="Y807" s="116">
        <f t="shared" si="107"/>
        <v>2021.181608233609</v>
      </c>
      <c r="Z807" s="117">
        <f t="shared" si="103"/>
        <v>0</v>
      </c>
      <c r="AA807" s="113">
        <f t="shared" si="104"/>
        <v>0</v>
      </c>
    </row>
    <row r="808" spans="2:27" s="2" customFormat="1" ht="12" x14ac:dyDescent="0.2">
      <c r="B808" s="75"/>
      <c r="C808" s="75"/>
      <c r="D808" s="75"/>
      <c r="E808" s="75"/>
      <c r="F808" s="75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96">
        <f t="shared" si="99"/>
        <v>0</v>
      </c>
      <c r="T808" s="112">
        <f t="shared" si="105"/>
        <v>-119.6</v>
      </c>
      <c r="U808" s="113">
        <f t="shared" si="100"/>
        <v>0</v>
      </c>
      <c r="V808" s="113">
        <f t="shared" si="101"/>
        <v>0</v>
      </c>
      <c r="W808" s="114">
        <f t="shared" si="102"/>
        <v>0</v>
      </c>
      <c r="X808" s="115">
        <f t="shared" si="106"/>
        <v>0</v>
      </c>
      <c r="Y808" s="116">
        <f t="shared" si="107"/>
        <v>2021.181608233609</v>
      </c>
      <c r="Z808" s="117">
        <f t="shared" si="103"/>
        <v>0</v>
      </c>
      <c r="AA808" s="113">
        <f t="shared" si="104"/>
        <v>0</v>
      </c>
    </row>
    <row r="809" spans="2:27" s="2" customFormat="1" ht="12" x14ac:dyDescent="0.2">
      <c r="B809" s="75"/>
      <c r="C809" s="75"/>
      <c r="D809" s="75"/>
      <c r="E809" s="75"/>
      <c r="F809" s="75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96">
        <f t="shared" si="99"/>
        <v>0</v>
      </c>
      <c r="T809" s="112">
        <f t="shared" si="105"/>
        <v>-119.6</v>
      </c>
      <c r="U809" s="113">
        <f t="shared" si="100"/>
        <v>0</v>
      </c>
      <c r="V809" s="113">
        <f t="shared" si="101"/>
        <v>0</v>
      </c>
      <c r="W809" s="114">
        <f t="shared" si="102"/>
        <v>0</v>
      </c>
      <c r="X809" s="115">
        <f t="shared" si="106"/>
        <v>0</v>
      </c>
      <c r="Y809" s="116">
        <f t="shared" si="107"/>
        <v>2021.181608233609</v>
      </c>
      <c r="Z809" s="117">
        <f t="shared" si="103"/>
        <v>0</v>
      </c>
      <c r="AA809" s="113">
        <f t="shared" si="104"/>
        <v>0</v>
      </c>
    </row>
    <row r="810" spans="2:27" s="2" customFormat="1" ht="12" x14ac:dyDescent="0.2">
      <c r="B810" s="75"/>
      <c r="C810" s="75"/>
      <c r="D810" s="75"/>
      <c r="E810" s="75"/>
      <c r="F810" s="75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96">
        <f t="shared" ref="S810:S873" si="108">B811</f>
        <v>0</v>
      </c>
      <c r="T810" s="112">
        <f t="shared" si="105"/>
        <v>-119.6</v>
      </c>
      <c r="U810" s="113">
        <f t="shared" ref="U810:U873" si="109">D811</f>
        <v>0</v>
      </c>
      <c r="V810" s="113">
        <f t="shared" ref="V810:V873" si="110">F811</f>
        <v>0</v>
      </c>
      <c r="W810" s="114">
        <f t="shared" ref="W810:W873" si="111">+CONVERT(V810,"mm","in")</f>
        <v>0</v>
      </c>
      <c r="X810" s="115">
        <f t="shared" si="106"/>
        <v>0</v>
      </c>
      <c r="Y810" s="116">
        <f t="shared" si="107"/>
        <v>2021.181608233609</v>
      </c>
      <c r="Z810" s="117">
        <f t="shared" ref="Z810:Z873" si="112">+AA810*0.010197</f>
        <v>0</v>
      </c>
      <c r="AA810" s="113">
        <f t="shared" ref="AA810:AA873" si="113">+(U810*1000/Y810)*1000</f>
        <v>0</v>
      </c>
    </row>
    <row r="811" spans="2:27" s="2" customFormat="1" ht="12" x14ac:dyDescent="0.2">
      <c r="B811" s="75"/>
      <c r="C811" s="75"/>
      <c r="D811" s="75"/>
      <c r="E811" s="75"/>
      <c r="F811" s="75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96">
        <f t="shared" si="108"/>
        <v>0</v>
      </c>
      <c r="T811" s="112">
        <f t="shared" ref="T811:T874" si="114">T810+(C812-C811)</f>
        <v>-119.6</v>
      </c>
      <c r="U811" s="113">
        <f t="shared" si="109"/>
        <v>0</v>
      </c>
      <c r="V811" s="113">
        <f t="shared" si="110"/>
        <v>0</v>
      </c>
      <c r="W811" s="114">
        <f t="shared" si="111"/>
        <v>0</v>
      </c>
      <c r="X811" s="115">
        <f t="shared" ref="X811:X874" si="115">+V811/($Q$24)</f>
        <v>0</v>
      </c>
      <c r="Y811" s="116">
        <f t="shared" ref="Y811:Y874" si="116">$Q$26/((1-X811))</f>
        <v>2021.181608233609</v>
      </c>
      <c r="Z811" s="117">
        <f t="shared" si="112"/>
        <v>0</v>
      </c>
      <c r="AA811" s="113">
        <f t="shared" si="113"/>
        <v>0</v>
      </c>
    </row>
    <row r="812" spans="2:27" s="2" customFormat="1" ht="12" x14ac:dyDescent="0.2">
      <c r="B812" s="75"/>
      <c r="C812" s="75"/>
      <c r="D812" s="75"/>
      <c r="E812" s="75"/>
      <c r="F812" s="75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96">
        <f t="shared" si="108"/>
        <v>0</v>
      </c>
      <c r="T812" s="112">
        <f t="shared" si="114"/>
        <v>-119.6</v>
      </c>
      <c r="U812" s="113">
        <f t="shared" si="109"/>
        <v>0</v>
      </c>
      <c r="V812" s="113">
        <f t="shared" si="110"/>
        <v>0</v>
      </c>
      <c r="W812" s="114">
        <f t="shared" si="111"/>
        <v>0</v>
      </c>
      <c r="X812" s="115">
        <f t="shared" si="115"/>
        <v>0</v>
      </c>
      <c r="Y812" s="116">
        <f t="shared" si="116"/>
        <v>2021.181608233609</v>
      </c>
      <c r="Z812" s="117">
        <f t="shared" si="112"/>
        <v>0</v>
      </c>
      <c r="AA812" s="113">
        <f t="shared" si="113"/>
        <v>0</v>
      </c>
    </row>
    <row r="813" spans="2:27" s="2" customFormat="1" ht="12" x14ac:dyDescent="0.2">
      <c r="B813" s="75"/>
      <c r="C813" s="75"/>
      <c r="D813" s="75"/>
      <c r="E813" s="75"/>
      <c r="F813" s="75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96">
        <f t="shared" si="108"/>
        <v>0</v>
      </c>
      <c r="T813" s="112">
        <f t="shared" si="114"/>
        <v>-119.6</v>
      </c>
      <c r="U813" s="113">
        <f t="shared" si="109"/>
        <v>0</v>
      </c>
      <c r="V813" s="113">
        <f t="shared" si="110"/>
        <v>0</v>
      </c>
      <c r="W813" s="114">
        <f t="shared" si="111"/>
        <v>0</v>
      </c>
      <c r="X813" s="115">
        <f t="shared" si="115"/>
        <v>0</v>
      </c>
      <c r="Y813" s="116">
        <f t="shared" si="116"/>
        <v>2021.181608233609</v>
      </c>
      <c r="Z813" s="117">
        <f t="shared" si="112"/>
        <v>0</v>
      </c>
      <c r="AA813" s="113">
        <f t="shared" si="113"/>
        <v>0</v>
      </c>
    </row>
    <row r="814" spans="2:27" s="2" customFormat="1" ht="12" x14ac:dyDescent="0.2">
      <c r="B814" s="75"/>
      <c r="C814" s="75"/>
      <c r="D814" s="75"/>
      <c r="E814" s="75"/>
      <c r="F814" s="75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96">
        <f t="shared" si="108"/>
        <v>0</v>
      </c>
      <c r="T814" s="112">
        <f t="shared" si="114"/>
        <v>-119.6</v>
      </c>
      <c r="U814" s="113">
        <f t="shared" si="109"/>
        <v>0</v>
      </c>
      <c r="V814" s="113">
        <f t="shared" si="110"/>
        <v>0</v>
      </c>
      <c r="W814" s="114">
        <f t="shared" si="111"/>
        <v>0</v>
      </c>
      <c r="X814" s="115">
        <f t="shared" si="115"/>
        <v>0</v>
      </c>
      <c r="Y814" s="116">
        <f t="shared" si="116"/>
        <v>2021.181608233609</v>
      </c>
      <c r="Z814" s="117">
        <f t="shared" si="112"/>
        <v>0</v>
      </c>
      <c r="AA814" s="113">
        <f t="shared" si="113"/>
        <v>0</v>
      </c>
    </row>
    <row r="815" spans="2:27" s="2" customFormat="1" ht="12" x14ac:dyDescent="0.2">
      <c r="B815" s="75"/>
      <c r="C815" s="75"/>
      <c r="D815" s="75"/>
      <c r="E815" s="75"/>
      <c r="F815" s="75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96">
        <f t="shared" si="108"/>
        <v>0</v>
      </c>
      <c r="T815" s="112">
        <f t="shared" si="114"/>
        <v>-119.6</v>
      </c>
      <c r="U815" s="113">
        <f t="shared" si="109"/>
        <v>0</v>
      </c>
      <c r="V815" s="113">
        <f t="shared" si="110"/>
        <v>0</v>
      </c>
      <c r="W815" s="114">
        <f t="shared" si="111"/>
        <v>0</v>
      </c>
      <c r="X815" s="115">
        <f t="shared" si="115"/>
        <v>0</v>
      </c>
      <c r="Y815" s="116">
        <f t="shared" si="116"/>
        <v>2021.181608233609</v>
      </c>
      <c r="Z815" s="117">
        <f t="shared" si="112"/>
        <v>0</v>
      </c>
      <c r="AA815" s="113">
        <f t="shared" si="113"/>
        <v>0</v>
      </c>
    </row>
    <row r="816" spans="2:27" s="2" customFormat="1" ht="12" x14ac:dyDescent="0.2">
      <c r="B816" s="75"/>
      <c r="C816" s="75"/>
      <c r="D816" s="75"/>
      <c r="E816" s="75"/>
      <c r="F816" s="75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96">
        <f t="shared" si="108"/>
        <v>0</v>
      </c>
      <c r="T816" s="112">
        <f t="shared" si="114"/>
        <v>-119.6</v>
      </c>
      <c r="U816" s="113">
        <f t="shared" si="109"/>
        <v>0</v>
      </c>
      <c r="V816" s="113">
        <f t="shared" si="110"/>
        <v>0</v>
      </c>
      <c r="W816" s="114">
        <f t="shared" si="111"/>
        <v>0</v>
      </c>
      <c r="X816" s="115">
        <f t="shared" si="115"/>
        <v>0</v>
      </c>
      <c r="Y816" s="116">
        <f t="shared" si="116"/>
        <v>2021.181608233609</v>
      </c>
      <c r="Z816" s="117">
        <f t="shared" si="112"/>
        <v>0</v>
      </c>
      <c r="AA816" s="113">
        <f t="shared" si="113"/>
        <v>0</v>
      </c>
    </row>
    <row r="817" spans="2:27" s="2" customFormat="1" ht="12" x14ac:dyDescent="0.2">
      <c r="B817" s="75"/>
      <c r="C817" s="75"/>
      <c r="D817" s="75"/>
      <c r="E817" s="75"/>
      <c r="F817" s="75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96">
        <f t="shared" si="108"/>
        <v>0</v>
      </c>
      <c r="T817" s="112">
        <f t="shared" si="114"/>
        <v>-119.6</v>
      </c>
      <c r="U817" s="113">
        <f t="shared" si="109"/>
        <v>0</v>
      </c>
      <c r="V817" s="113">
        <f t="shared" si="110"/>
        <v>0</v>
      </c>
      <c r="W817" s="114">
        <f t="shared" si="111"/>
        <v>0</v>
      </c>
      <c r="X817" s="115">
        <f t="shared" si="115"/>
        <v>0</v>
      </c>
      <c r="Y817" s="116">
        <f t="shared" si="116"/>
        <v>2021.181608233609</v>
      </c>
      <c r="Z817" s="117">
        <f t="shared" si="112"/>
        <v>0</v>
      </c>
      <c r="AA817" s="113">
        <f t="shared" si="113"/>
        <v>0</v>
      </c>
    </row>
    <row r="818" spans="2:27" s="2" customFormat="1" ht="12" x14ac:dyDescent="0.2">
      <c r="B818" s="75"/>
      <c r="C818" s="75"/>
      <c r="D818" s="75"/>
      <c r="E818" s="75"/>
      <c r="F818" s="75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96">
        <f t="shared" si="108"/>
        <v>0</v>
      </c>
      <c r="T818" s="112">
        <f t="shared" si="114"/>
        <v>-119.6</v>
      </c>
      <c r="U818" s="113">
        <f t="shared" si="109"/>
        <v>0</v>
      </c>
      <c r="V818" s="113">
        <f t="shared" si="110"/>
        <v>0</v>
      </c>
      <c r="W818" s="114">
        <f t="shared" si="111"/>
        <v>0</v>
      </c>
      <c r="X818" s="115">
        <f t="shared" si="115"/>
        <v>0</v>
      </c>
      <c r="Y818" s="116">
        <f t="shared" si="116"/>
        <v>2021.181608233609</v>
      </c>
      <c r="Z818" s="117">
        <f t="shared" si="112"/>
        <v>0</v>
      </c>
      <c r="AA818" s="113">
        <f t="shared" si="113"/>
        <v>0</v>
      </c>
    </row>
    <row r="819" spans="2:27" s="2" customFormat="1" ht="12" x14ac:dyDescent="0.2">
      <c r="B819" s="75"/>
      <c r="C819" s="75"/>
      <c r="D819" s="75"/>
      <c r="E819" s="75"/>
      <c r="F819" s="75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96">
        <f t="shared" si="108"/>
        <v>0</v>
      </c>
      <c r="T819" s="112">
        <f t="shared" si="114"/>
        <v>-119.6</v>
      </c>
      <c r="U819" s="113">
        <f t="shared" si="109"/>
        <v>0</v>
      </c>
      <c r="V819" s="113">
        <f t="shared" si="110"/>
        <v>0</v>
      </c>
      <c r="W819" s="114">
        <f t="shared" si="111"/>
        <v>0</v>
      </c>
      <c r="X819" s="115">
        <f t="shared" si="115"/>
        <v>0</v>
      </c>
      <c r="Y819" s="116">
        <f t="shared" si="116"/>
        <v>2021.181608233609</v>
      </c>
      <c r="Z819" s="117">
        <f t="shared" si="112"/>
        <v>0</v>
      </c>
      <c r="AA819" s="113">
        <f t="shared" si="113"/>
        <v>0</v>
      </c>
    </row>
    <row r="820" spans="2:27" s="2" customFormat="1" ht="12" x14ac:dyDescent="0.2">
      <c r="B820" s="75"/>
      <c r="C820" s="75"/>
      <c r="D820" s="75"/>
      <c r="E820" s="75"/>
      <c r="F820" s="75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96">
        <f t="shared" si="108"/>
        <v>0</v>
      </c>
      <c r="T820" s="112">
        <f t="shared" si="114"/>
        <v>-119.6</v>
      </c>
      <c r="U820" s="113">
        <f t="shared" si="109"/>
        <v>0</v>
      </c>
      <c r="V820" s="113">
        <f t="shared" si="110"/>
        <v>0</v>
      </c>
      <c r="W820" s="114">
        <f t="shared" si="111"/>
        <v>0</v>
      </c>
      <c r="X820" s="115">
        <f t="shared" si="115"/>
        <v>0</v>
      </c>
      <c r="Y820" s="116">
        <f t="shared" si="116"/>
        <v>2021.181608233609</v>
      </c>
      <c r="Z820" s="117">
        <f t="shared" si="112"/>
        <v>0</v>
      </c>
      <c r="AA820" s="113">
        <f t="shared" si="113"/>
        <v>0</v>
      </c>
    </row>
    <row r="821" spans="2:27" s="2" customFormat="1" ht="12" x14ac:dyDescent="0.2">
      <c r="B821" s="75"/>
      <c r="C821" s="75"/>
      <c r="D821" s="75"/>
      <c r="E821" s="75"/>
      <c r="F821" s="75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96">
        <f t="shared" si="108"/>
        <v>0</v>
      </c>
      <c r="T821" s="112">
        <f t="shared" si="114"/>
        <v>-119.6</v>
      </c>
      <c r="U821" s="113">
        <f t="shared" si="109"/>
        <v>0</v>
      </c>
      <c r="V821" s="113">
        <f t="shared" si="110"/>
        <v>0</v>
      </c>
      <c r="W821" s="114">
        <f t="shared" si="111"/>
        <v>0</v>
      </c>
      <c r="X821" s="115">
        <f t="shared" si="115"/>
        <v>0</v>
      </c>
      <c r="Y821" s="116">
        <f t="shared" si="116"/>
        <v>2021.181608233609</v>
      </c>
      <c r="Z821" s="117">
        <f t="shared" si="112"/>
        <v>0</v>
      </c>
      <c r="AA821" s="113">
        <f t="shared" si="113"/>
        <v>0</v>
      </c>
    </row>
    <row r="822" spans="2:27" s="2" customFormat="1" ht="12" x14ac:dyDescent="0.2">
      <c r="B822" s="75"/>
      <c r="C822" s="75"/>
      <c r="D822" s="75"/>
      <c r="E822" s="75"/>
      <c r="F822" s="75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96">
        <f t="shared" si="108"/>
        <v>0</v>
      </c>
      <c r="T822" s="112">
        <f t="shared" si="114"/>
        <v>-119.6</v>
      </c>
      <c r="U822" s="113">
        <f t="shared" si="109"/>
        <v>0</v>
      </c>
      <c r="V822" s="113">
        <f t="shared" si="110"/>
        <v>0</v>
      </c>
      <c r="W822" s="114">
        <f t="shared" si="111"/>
        <v>0</v>
      </c>
      <c r="X822" s="115">
        <f t="shared" si="115"/>
        <v>0</v>
      </c>
      <c r="Y822" s="116">
        <f t="shared" si="116"/>
        <v>2021.181608233609</v>
      </c>
      <c r="Z822" s="117">
        <f t="shared" si="112"/>
        <v>0</v>
      </c>
      <c r="AA822" s="113">
        <f t="shared" si="113"/>
        <v>0</v>
      </c>
    </row>
    <row r="823" spans="2:27" s="2" customFormat="1" ht="12" x14ac:dyDescent="0.2">
      <c r="B823" s="75"/>
      <c r="C823" s="75"/>
      <c r="D823" s="75"/>
      <c r="E823" s="75"/>
      <c r="F823" s="75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96">
        <f t="shared" si="108"/>
        <v>0</v>
      </c>
      <c r="T823" s="112">
        <f t="shared" si="114"/>
        <v>-119.6</v>
      </c>
      <c r="U823" s="113">
        <f t="shared" si="109"/>
        <v>0</v>
      </c>
      <c r="V823" s="113">
        <f t="shared" si="110"/>
        <v>0</v>
      </c>
      <c r="W823" s="114">
        <f t="shared" si="111"/>
        <v>0</v>
      </c>
      <c r="X823" s="115">
        <f t="shared" si="115"/>
        <v>0</v>
      </c>
      <c r="Y823" s="116">
        <f t="shared" si="116"/>
        <v>2021.181608233609</v>
      </c>
      <c r="Z823" s="117">
        <f t="shared" si="112"/>
        <v>0</v>
      </c>
      <c r="AA823" s="113">
        <f t="shared" si="113"/>
        <v>0</v>
      </c>
    </row>
    <row r="824" spans="2:27" s="2" customFormat="1" ht="12" x14ac:dyDescent="0.2">
      <c r="B824" s="75"/>
      <c r="C824" s="75"/>
      <c r="D824" s="75"/>
      <c r="E824" s="75"/>
      <c r="F824" s="75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96">
        <f t="shared" si="108"/>
        <v>0</v>
      </c>
      <c r="T824" s="112">
        <f t="shared" si="114"/>
        <v>-119.6</v>
      </c>
      <c r="U824" s="113">
        <f t="shared" si="109"/>
        <v>0</v>
      </c>
      <c r="V824" s="113">
        <f t="shared" si="110"/>
        <v>0</v>
      </c>
      <c r="W824" s="114">
        <f t="shared" si="111"/>
        <v>0</v>
      </c>
      <c r="X824" s="115">
        <f t="shared" si="115"/>
        <v>0</v>
      </c>
      <c r="Y824" s="116">
        <f t="shared" si="116"/>
        <v>2021.181608233609</v>
      </c>
      <c r="Z824" s="117">
        <f t="shared" si="112"/>
        <v>0</v>
      </c>
      <c r="AA824" s="113">
        <f t="shared" si="113"/>
        <v>0</v>
      </c>
    </row>
    <row r="825" spans="2:27" s="2" customFormat="1" ht="12" x14ac:dyDescent="0.2">
      <c r="B825" s="75"/>
      <c r="C825" s="75"/>
      <c r="D825" s="75"/>
      <c r="E825" s="75"/>
      <c r="F825" s="75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96">
        <f t="shared" si="108"/>
        <v>0</v>
      </c>
      <c r="T825" s="112">
        <f t="shared" si="114"/>
        <v>-119.6</v>
      </c>
      <c r="U825" s="113">
        <f t="shared" si="109"/>
        <v>0</v>
      </c>
      <c r="V825" s="113">
        <f t="shared" si="110"/>
        <v>0</v>
      </c>
      <c r="W825" s="114">
        <f t="shared" si="111"/>
        <v>0</v>
      </c>
      <c r="X825" s="115">
        <f t="shared" si="115"/>
        <v>0</v>
      </c>
      <c r="Y825" s="116">
        <f t="shared" si="116"/>
        <v>2021.181608233609</v>
      </c>
      <c r="Z825" s="117">
        <f t="shared" si="112"/>
        <v>0</v>
      </c>
      <c r="AA825" s="113">
        <f t="shared" si="113"/>
        <v>0</v>
      </c>
    </row>
    <row r="826" spans="2:27" s="2" customFormat="1" ht="12" x14ac:dyDescent="0.2">
      <c r="B826" s="75"/>
      <c r="C826" s="75"/>
      <c r="D826" s="75"/>
      <c r="E826" s="75"/>
      <c r="F826" s="75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96">
        <f t="shared" si="108"/>
        <v>0</v>
      </c>
      <c r="T826" s="112">
        <f t="shared" si="114"/>
        <v>-119.6</v>
      </c>
      <c r="U826" s="113">
        <f t="shared" si="109"/>
        <v>0</v>
      </c>
      <c r="V826" s="113">
        <f t="shared" si="110"/>
        <v>0</v>
      </c>
      <c r="W826" s="114">
        <f t="shared" si="111"/>
        <v>0</v>
      </c>
      <c r="X826" s="115">
        <f t="shared" si="115"/>
        <v>0</v>
      </c>
      <c r="Y826" s="116">
        <f t="shared" si="116"/>
        <v>2021.181608233609</v>
      </c>
      <c r="Z826" s="117">
        <f t="shared" si="112"/>
        <v>0</v>
      </c>
      <c r="AA826" s="113">
        <f t="shared" si="113"/>
        <v>0</v>
      </c>
    </row>
    <row r="827" spans="2:27" s="2" customFormat="1" ht="12" x14ac:dyDescent="0.2">
      <c r="B827" s="75"/>
      <c r="C827" s="75"/>
      <c r="D827" s="75"/>
      <c r="E827" s="75"/>
      <c r="F827" s="75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96">
        <f t="shared" si="108"/>
        <v>0</v>
      </c>
      <c r="T827" s="112">
        <f t="shared" si="114"/>
        <v>-119.6</v>
      </c>
      <c r="U827" s="113">
        <f t="shared" si="109"/>
        <v>0</v>
      </c>
      <c r="V827" s="113">
        <f t="shared" si="110"/>
        <v>0</v>
      </c>
      <c r="W827" s="114">
        <f t="shared" si="111"/>
        <v>0</v>
      </c>
      <c r="X827" s="115">
        <f t="shared" si="115"/>
        <v>0</v>
      </c>
      <c r="Y827" s="116">
        <f t="shared" si="116"/>
        <v>2021.181608233609</v>
      </c>
      <c r="Z827" s="117">
        <f t="shared" si="112"/>
        <v>0</v>
      </c>
      <c r="AA827" s="113">
        <f t="shared" si="113"/>
        <v>0</v>
      </c>
    </row>
    <row r="828" spans="2:27" s="2" customFormat="1" ht="12" x14ac:dyDescent="0.2">
      <c r="B828" s="75"/>
      <c r="C828" s="75"/>
      <c r="D828" s="75"/>
      <c r="E828" s="75"/>
      <c r="F828" s="75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96">
        <f t="shared" si="108"/>
        <v>0</v>
      </c>
      <c r="T828" s="112">
        <f t="shared" si="114"/>
        <v>-119.6</v>
      </c>
      <c r="U828" s="113">
        <f t="shared" si="109"/>
        <v>0</v>
      </c>
      <c r="V828" s="113">
        <f t="shared" si="110"/>
        <v>0</v>
      </c>
      <c r="W828" s="114">
        <f t="shared" si="111"/>
        <v>0</v>
      </c>
      <c r="X828" s="115">
        <f t="shared" si="115"/>
        <v>0</v>
      </c>
      <c r="Y828" s="116">
        <f t="shared" si="116"/>
        <v>2021.181608233609</v>
      </c>
      <c r="Z828" s="117">
        <f t="shared" si="112"/>
        <v>0</v>
      </c>
      <c r="AA828" s="113">
        <f t="shared" si="113"/>
        <v>0</v>
      </c>
    </row>
    <row r="829" spans="2:27" s="2" customFormat="1" ht="12" x14ac:dyDescent="0.2">
      <c r="B829" s="75"/>
      <c r="C829" s="75"/>
      <c r="D829" s="75"/>
      <c r="E829" s="75"/>
      <c r="F829" s="75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96">
        <f t="shared" si="108"/>
        <v>0</v>
      </c>
      <c r="T829" s="112">
        <f t="shared" si="114"/>
        <v>-119.6</v>
      </c>
      <c r="U829" s="113">
        <f t="shared" si="109"/>
        <v>0</v>
      </c>
      <c r="V829" s="113">
        <f t="shared" si="110"/>
        <v>0</v>
      </c>
      <c r="W829" s="114">
        <f t="shared" si="111"/>
        <v>0</v>
      </c>
      <c r="X829" s="115">
        <f t="shared" si="115"/>
        <v>0</v>
      </c>
      <c r="Y829" s="116">
        <f t="shared" si="116"/>
        <v>2021.181608233609</v>
      </c>
      <c r="Z829" s="117">
        <f t="shared" si="112"/>
        <v>0</v>
      </c>
      <c r="AA829" s="113">
        <f t="shared" si="113"/>
        <v>0</v>
      </c>
    </row>
    <row r="830" spans="2:27" s="2" customFormat="1" ht="12" x14ac:dyDescent="0.2">
      <c r="B830" s="75"/>
      <c r="C830" s="75"/>
      <c r="D830" s="75"/>
      <c r="E830" s="75"/>
      <c r="F830" s="75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96">
        <f t="shared" si="108"/>
        <v>0</v>
      </c>
      <c r="T830" s="112">
        <f t="shared" si="114"/>
        <v>-119.6</v>
      </c>
      <c r="U830" s="113">
        <f t="shared" si="109"/>
        <v>0</v>
      </c>
      <c r="V830" s="113">
        <f t="shared" si="110"/>
        <v>0</v>
      </c>
      <c r="W830" s="114">
        <f t="shared" si="111"/>
        <v>0</v>
      </c>
      <c r="X830" s="115">
        <f t="shared" si="115"/>
        <v>0</v>
      </c>
      <c r="Y830" s="116">
        <f t="shared" si="116"/>
        <v>2021.181608233609</v>
      </c>
      <c r="Z830" s="117">
        <f t="shared" si="112"/>
        <v>0</v>
      </c>
      <c r="AA830" s="113">
        <f t="shared" si="113"/>
        <v>0</v>
      </c>
    </row>
    <row r="831" spans="2:27" s="2" customFormat="1" ht="12" x14ac:dyDescent="0.2">
      <c r="B831" s="75"/>
      <c r="C831" s="75"/>
      <c r="D831" s="75"/>
      <c r="E831" s="75"/>
      <c r="F831" s="75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96">
        <f t="shared" si="108"/>
        <v>0</v>
      </c>
      <c r="T831" s="112">
        <f t="shared" si="114"/>
        <v>-119.6</v>
      </c>
      <c r="U831" s="113">
        <f t="shared" si="109"/>
        <v>0</v>
      </c>
      <c r="V831" s="113">
        <f t="shared" si="110"/>
        <v>0</v>
      </c>
      <c r="W831" s="114">
        <f t="shared" si="111"/>
        <v>0</v>
      </c>
      <c r="X831" s="115">
        <f t="shared" si="115"/>
        <v>0</v>
      </c>
      <c r="Y831" s="116">
        <f t="shared" si="116"/>
        <v>2021.181608233609</v>
      </c>
      <c r="Z831" s="117">
        <f t="shared" si="112"/>
        <v>0</v>
      </c>
      <c r="AA831" s="113">
        <f t="shared" si="113"/>
        <v>0</v>
      </c>
    </row>
    <row r="832" spans="2:27" s="2" customFormat="1" ht="12" x14ac:dyDescent="0.2">
      <c r="B832" s="75"/>
      <c r="C832" s="75"/>
      <c r="D832" s="75"/>
      <c r="E832" s="75"/>
      <c r="F832" s="75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96">
        <f t="shared" si="108"/>
        <v>0</v>
      </c>
      <c r="T832" s="112">
        <f t="shared" si="114"/>
        <v>-119.6</v>
      </c>
      <c r="U832" s="113">
        <f t="shared" si="109"/>
        <v>0</v>
      </c>
      <c r="V832" s="113">
        <f t="shared" si="110"/>
        <v>0</v>
      </c>
      <c r="W832" s="114">
        <f t="shared" si="111"/>
        <v>0</v>
      </c>
      <c r="X832" s="115">
        <f t="shared" si="115"/>
        <v>0</v>
      </c>
      <c r="Y832" s="116">
        <f t="shared" si="116"/>
        <v>2021.181608233609</v>
      </c>
      <c r="Z832" s="117">
        <f t="shared" si="112"/>
        <v>0</v>
      </c>
      <c r="AA832" s="113">
        <f t="shared" si="113"/>
        <v>0</v>
      </c>
    </row>
    <row r="833" spans="2:27" s="2" customFormat="1" ht="12" x14ac:dyDescent="0.2">
      <c r="B833" s="75"/>
      <c r="C833" s="75"/>
      <c r="D833" s="75"/>
      <c r="E833" s="75"/>
      <c r="F833" s="75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96">
        <f t="shared" si="108"/>
        <v>0</v>
      </c>
      <c r="T833" s="112">
        <f t="shared" si="114"/>
        <v>-119.6</v>
      </c>
      <c r="U833" s="113">
        <f t="shared" si="109"/>
        <v>0</v>
      </c>
      <c r="V833" s="113">
        <f t="shared" si="110"/>
        <v>0</v>
      </c>
      <c r="W833" s="114">
        <f t="shared" si="111"/>
        <v>0</v>
      </c>
      <c r="X833" s="115">
        <f t="shared" si="115"/>
        <v>0</v>
      </c>
      <c r="Y833" s="116">
        <f t="shared" si="116"/>
        <v>2021.181608233609</v>
      </c>
      <c r="Z833" s="117">
        <f t="shared" si="112"/>
        <v>0</v>
      </c>
      <c r="AA833" s="113">
        <f t="shared" si="113"/>
        <v>0</v>
      </c>
    </row>
    <row r="834" spans="2:27" s="2" customFormat="1" ht="12" x14ac:dyDescent="0.2">
      <c r="B834" s="75"/>
      <c r="C834" s="75"/>
      <c r="D834" s="75"/>
      <c r="E834" s="75"/>
      <c r="F834" s="75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96">
        <f t="shared" si="108"/>
        <v>0</v>
      </c>
      <c r="T834" s="112">
        <f t="shared" si="114"/>
        <v>-119.6</v>
      </c>
      <c r="U834" s="113">
        <f t="shared" si="109"/>
        <v>0</v>
      </c>
      <c r="V834" s="113">
        <f t="shared" si="110"/>
        <v>0</v>
      </c>
      <c r="W834" s="114">
        <f t="shared" si="111"/>
        <v>0</v>
      </c>
      <c r="X834" s="115">
        <f t="shared" si="115"/>
        <v>0</v>
      </c>
      <c r="Y834" s="116">
        <f t="shared" si="116"/>
        <v>2021.181608233609</v>
      </c>
      <c r="Z834" s="117">
        <f t="shared" si="112"/>
        <v>0</v>
      </c>
      <c r="AA834" s="113">
        <f t="shared" si="113"/>
        <v>0</v>
      </c>
    </row>
    <row r="835" spans="2:27" s="2" customFormat="1" ht="12" x14ac:dyDescent="0.2">
      <c r="B835" s="75"/>
      <c r="C835" s="75"/>
      <c r="D835" s="75"/>
      <c r="E835" s="75"/>
      <c r="F835" s="75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96">
        <f t="shared" si="108"/>
        <v>0</v>
      </c>
      <c r="T835" s="112">
        <f t="shared" si="114"/>
        <v>-119.6</v>
      </c>
      <c r="U835" s="113">
        <f t="shared" si="109"/>
        <v>0</v>
      </c>
      <c r="V835" s="113">
        <f t="shared" si="110"/>
        <v>0</v>
      </c>
      <c r="W835" s="114">
        <f t="shared" si="111"/>
        <v>0</v>
      </c>
      <c r="X835" s="115">
        <f t="shared" si="115"/>
        <v>0</v>
      </c>
      <c r="Y835" s="116">
        <f t="shared" si="116"/>
        <v>2021.181608233609</v>
      </c>
      <c r="Z835" s="117">
        <f t="shared" si="112"/>
        <v>0</v>
      </c>
      <c r="AA835" s="113">
        <f t="shared" si="113"/>
        <v>0</v>
      </c>
    </row>
    <row r="836" spans="2:27" s="2" customFormat="1" ht="12" x14ac:dyDescent="0.2">
      <c r="B836" s="75"/>
      <c r="C836" s="75"/>
      <c r="D836" s="75"/>
      <c r="E836" s="75"/>
      <c r="F836" s="75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96">
        <f t="shared" si="108"/>
        <v>0</v>
      </c>
      <c r="T836" s="112">
        <f t="shared" si="114"/>
        <v>-119.6</v>
      </c>
      <c r="U836" s="113">
        <f t="shared" si="109"/>
        <v>0</v>
      </c>
      <c r="V836" s="113">
        <f t="shared" si="110"/>
        <v>0</v>
      </c>
      <c r="W836" s="114">
        <f t="shared" si="111"/>
        <v>0</v>
      </c>
      <c r="X836" s="115">
        <f t="shared" si="115"/>
        <v>0</v>
      </c>
      <c r="Y836" s="116">
        <f t="shared" si="116"/>
        <v>2021.181608233609</v>
      </c>
      <c r="Z836" s="117">
        <f t="shared" si="112"/>
        <v>0</v>
      </c>
      <c r="AA836" s="113">
        <f t="shared" si="113"/>
        <v>0</v>
      </c>
    </row>
    <row r="837" spans="2:27" s="2" customFormat="1" ht="12" x14ac:dyDescent="0.2">
      <c r="B837" s="75"/>
      <c r="C837" s="75"/>
      <c r="D837" s="75"/>
      <c r="E837" s="75"/>
      <c r="F837" s="75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96">
        <f t="shared" si="108"/>
        <v>0</v>
      </c>
      <c r="T837" s="112">
        <f t="shared" si="114"/>
        <v>-119.6</v>
      </c>
      <c r="U837" s="113">
        <f t="shared" si="109"/>
        <v>0</v>
      </c>
      <c r="V837" s="113">
        <f t="shared" si="110"/>
        <v>0</v>
      </c>
      <c r="W837" s="114">
        <f t="shared" si="111"/>
        <v>0</v>
      </c>
      <c r="X837" s="115">
        <f t="shared" si="115"/>
        <v>0</v>
      </c>
      <c r="Y837" s="116">
        <f t="shared" si="116"/>
        <v>2021.181608233609</v>
      </c>
      <c r="Z837" s="117">
        <f t="shared" si="112"/>
        <v>0</v>
      </c>
      <c r="AA837" s="113">
        <f t="shared" si="113"/>
        <v>0</v>
      </c>
    </row>
    <row r="838" spans="2:27" s="2" customFormat="1" ht="12" x14ac:dyDescent="0.2">
      <c r="B838" s="75"/>
      <c r="C838" s="75"/>
      <c r="D838" s="75"/>
      <c r="E838" s="75"/>
      <c r="F838" s="75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96">
        <f t="shared" si="108"/>
        <v>0</v>
      </c>
      <c r="T838" s="112">
        <f t="shared" si="114"/>
        <v>-119.6</v>
      </c>
      <c r="U838" s="113">
        <f t="shared" si="109"/>
        <v>0</v>
      </c>
      <c r="V838" s="113">
        <f t="shared" si="110"/>
        <v>0</v>
      </c>
      <c r="W838" s="114">
        <f t="shared" si="111"/>
        <v>0</v>
      </c>
      <c r="X838" s="115">
        <f t="shared" si="115"/>
        <v>0</v>
      </c>
      <c r="Y838" s="116">
        <f t="shared" si="116"/>
        <v>2021.181608233609</v>
      </c>
      <c r="Z838" s="117">
        <f t="shared" si="112"/>
        <v>0</v>
      </c>
      <c r="AA838" s="113">
        <f t="shared" si="113"/>
        <v>0</v>
      </c>
    </row>
    <row r="839" spans="2:27" s="2" customFormat="1" ht="12" x14ac:dyDescent="0.2">
      <c r="B839" s="75"/>
      <c r="C839" s="75"/>
      <c r="D839" s="75"/>
      <c r="E839" s="75"/>
      <c r="F839" s="75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96">
        <f t="shared" si="108"/>
        <v>0</v>
      </c>
      <c r="T839" s="112">
        <f t="shared" si="114"/>
        <v>-119.6</v>
      </c>
      <c r="U839" s="113">
        <f t="shared" si="109"/>
        <v>0</v>
      </c>
      <c r="V839" s="113">
        <f t="shared" si="110"/>
        <v>0</v>
      </c>
      <c r="W839" s="114">
        <f t="shared" si="111"/>
        <v>0</v>
      </c>
      <c r="X839" s="115">
        <f t="shared" si="115"/>
        <v>0</v>
      </c>
      <c r="Y839" s="116">
        <f t="shared" si="116"/>
        <v>2021.181608233609</v>
      </c>
      <c r="Z839" s="117">
        <f t="shared" si="112"/>
        <v>0</v>
      </c>
      <c r="AA839" s="113">
        <f t="shared" si="113"/>
        <v>0</v>
      </c>
    </row>
    <row r="840" spans="2:27" s="2" customFormat="1" ht="12" x14ac:dyDescent="0.2">
      <c r="B840" s="75"/>
      <c r="C840" s="75"/>
      <c r="D840" s="75"/>
      <c r="E840" s="75"/>
      <c r="F840" s="75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96">
        <f t="shared" si="108"/>
        <v>0</v>
      </c>
      <c r="T840" s="112">
        <f t="shared" si="114"/>
        <v>-119.6</v>
      </c>
      <c r="U840" s="113">
        <f t="shared" si="109"/>
        <v>0</v>
      </c>
      <c r="V840" s="113">
        <f t="shared" si="110"/>
        <v>0</v>
      </c>
      <c r="W840" s="114">
        <f t="shared" si="111"/>
        <v>0</v>
      </c>
      <c r="X840" s="115">
        <f t="shared" si="115"/>
        <v>0</v>
      </c>
      <c r="Y840" s="116">
        <f t="shared" si="116"/>
        <v>2021.181608233609</v>
      </c>
      <c r="Z840" s="117">
        <f t="shared" si="112"/>
        <v>0</v>
      </c>
      <c r="AA840" s="113">
        <f t="shared" si="113"/>
        <v>0</v>
      </c>
    </row>
    <row r="841" spans="2:27" s="2" customFormat="1" ht="12" x14ac:dyDescent="0.2">
      <c r="B841" s="75"/>
      <c r="C841" s="75"/>
      <c r="D841" s="75"/>
      <c r="E841" s="75"/>
      <c r="F841" s="75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96">
        <f t="shared" si="108"/>
        <v>0</v>
      </c>
      <c r="T841" s="112">
        <f t="shared" si="114"/>
        <v>-119.6</v>
      </c>
      <c r="U841" s="113">
        <f t="shared" si="109"/>
        <v>0</v>
      </c>
      <c r="V841" s="113">
        <f t="shared" si="110"/>
        <v>0</v>
      </c>
      <c r="W841" s="114">
        <f t="shared" si="111"/>
        <v>0</v>
      </c>
      <c r="X841" s="115">
        <f t="shared" si="115"/>
        <v>0</v>
      </c>
      <c r="Y841" s="116">
        <f t="shared" si="116"/>
        <v>2021.181608233609</v>
      </c>
      <c r="Z841" s="117">
        <f t="shared" si="112"/>
        <v>0</v>
      </c>
      <c r="AA841" s="113">
        <f t="shared" si="113"/>
        <v>0</v>
      </c>
    </row>
    <row r="842" spans="2:27" s="2" customFormat="1" ht="12" x14ac:dyDescent="0.2">
      <c r="B842" s="75"/>
      <c r="C842" s="75"/>
      <c r="D842" s="75"/>
      <c r="E842" s="75"/>
      <c r="F842" s="75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96">
        <f t="shared" si="108"/>
        <v>0</v>
      </c>
      <c r="T842" s="112">
        <f t="shared" si="114"/>
        <v>-119.6</v>
      </c>
      <c r="U842" s="113">
        <f t="shared" si="109"/>
        <v>0</v>
      </c>
      <c r="V842" s="113">
        <f t="shared" si="110"/>
        <v>0</v>
      </c>
      <c r="W842" s="114">
        <f t="shared" si="111"/>
        <v>0</v>
      </c>
      <c r="X842" s="115">
        <f t="shared" si="115"/>
        <v>0</v>
      </c>
      <c r="Y842" s="116">
        <f t="shared" si="116"/>
        <v>2021.181608233609</v>
      </c>
      <c r="Z842" s="117">
        <f t="shared" si="112"/>
        <v>0</v>
      </c>
      <c r="AA842" s="113">
        <f t="shared" si="113"/>
        <v>0</v>
      </c>
    </row>
    <row r="843" spans="2:27" s="2" customFormat="1" ht="12" x14ac:dyDescent="0.2">
      <c r="B843" s="75"/>
      <c r="C843" s="75"/>
      <c r="D843" s="75"/>
      <c r="E843" s="75"/>
      <c r="F843" s="75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96">
        <f t="shared" si="108"/>
        <v>0</v>
      </c>
      <c r="T843" s="112">
        <f t="shared" si="114"/>
        <v>-119.6</v>
      </c>
      <c r="U843" s="113">
        <f t="shared" si="109"/>
        <v>0</v>
      </c>
      <c r="V843" s="113">
        <f t="shared" si="110"/>
        <v>0</v>
      </c>
      <c r="W843" s="114">
        <f t="shared" si="111"/>
        <v>0</v>
      </c>
      <c r="X843" s="115">
        <f t="shared" si="115"/>
        <v>0</v>
      </c>
      <c r="Y843" s="116">
        <f t="shared" si="116"/>
        <v>2021.181608233609</v>
      </c>
      <c r="Z843" s="117">
        <f t="shared" si="112"/>
        <v>0</v>
      </c>
      <c r="AA843" s="113">
        <f t="shared" si="113"/>
        <v>0</v>
      </c>
    </row>
    <row r="844" spans="2:27" s="2" customFormat="1" ht="12" x14ac:dyDescent="0.2">
      <c r="B844" s="75"/>
      <c r="C844" s="75"/>
      <c r="D844" s="75"/>
      <c r="E844" s="75"/>
      <c r="F844" s="75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96">
        <f t="shared" si="108"/>
        <v>0</v>
      </c>
      <c r="T844" s="112">
        <f t="shared" si="114"/>
        <v>-119.6</v>
      </c>
      <c r="U844" s="113">
        <f t="shared" si="109"/>
        <v>0</v>
      </c>
      <c r="V844" s="113">
        <f t="shared" si="110"/>
        <v>0</v>
      </c>
      <c r="W844" s="114">
        <f t="shared" si="111"/>
        <v>0</v>
      </c>
      <c r="X844" s="115">
        <f t="shared" si="115"/>
        <v>0</v>
      </c>
      <c r="Y844" s="116">
        <f t="shared" si="116"/>
        <v>2021.181608233609</v>
      </c>
      <c r="Z844" s="117">
        <f t="shared" si="112"/>
        <v>0</v>
      </c>
      <c r="AA844" s="113">
        <f t="shared" si="113"/>
        <v>0</v>
      </c>
    </row>
    <row r="845" spans="2:27" s="2" customFormat="1" ht="12" x14ac:dyDescent="0.2">
      <c r="B845" s="75"/>
      <c r="C845" s="75"/>
      <c r="D845" s="75"/>
      <c r="E845" s="75"/>
      <c r="F845" s="75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96">
        <f t="shared" si="108"/>
        <v>0</v>
      </c>
      <c r="T845" s="112">
        <f t="shared" si="114"/>
        <v>-119.6</v>
      </c>
      <c r="U845" s="113">
        <f t="shared" si="109"/>
        <v>0</v>
      </c>
      <c r="V845" s="113">
        <f t="shared" si="110"/>
        <v>0</v>
      </c>
      <c r="W845" s="114">
        <f t="shared" si="111"/>
        <v>0</v>
      </c>
      <c r="X845" s="115">
        <f t="shared" si="115"/>
        <v>0</v>
      </c>
      <c r="Y845" s="116">
        <f t="shared" si="116"/>
        <v>2021.181608233609</v>
      </c>
      <c r="Z845" s="117">
        <f t="shared" si="112"/>
        <v>0</v>
      </c>
      <c r="AA845" s="113">
        <f t="shared" si="113"/>
        <v>0</v>
      </c>
    </row>
    <row r="846" spans="2:27" s="2" customFormat="1" ht="12" x14ac:dyDescent="0.2">
      <c r="B846" s="75"/>
      <c r="C846" s="75"/>
      <c r="D846" s="75"/>
      <c r="E846" s="75"/>
      <c r="F846" s="75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96">
        <f t="shared" si="108"/>
        <v>0</v>
      </c>
      <c r="T846" s="112">
        <f t="shared" si="114"/>
        <v>-119.6</v>
      </c>
      <c r="U846" s="113">
        <f t="shared" si="109"/>
        <v>0</v>
      </c>
      <c r="V846" s="113">
        <f t="shared" si="110"/>
        <v>0</v>
      </c>
      <c r="W846" s="114">
        <f t="shared" si="111"/>
        <v>0</v>
      </c>
      <c r="X846" s="115">
        <f t="shared" si="115"/>
        <v>0</v>
      </c>
      <c r="Y846" s="116">
        <f t="shared" si="116"/>
        <v>2021.181608233609</v>
      </c>
      <c r="Z846" s="117">
        <f t="shared" si="112"/>
        <v>0</v>
      </c>
      <c r="AA846" s="113">
        <f t="shared" si="113"/>
        <v>0</v>
      </c>
    </row>
    <row r="847" spans="2:27" s="2" customFormat="1" ht="12" x14ac:dyDescent="0.2">
      <c r="B847" s="75"/>
      <c r="C847" s="75"/>
      <c r="D847" s="75"/>
      <c r="E847" s="75"/>
      <c r="F847" s="75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96">
        <f t="shared" si="108"/>
        <v>0</v>
      </c>
      <c r="T847" s="112">
        <f t="shared" si="114"/>
        <v>-119.6</v>
      </c>
      <c r="U847" s="113">
        <f t="shared" si="109"/>
        <v>0</v>
      </c>
      <c r="V847" s="113">
        <f t="shared" si="110"/>
        <v>0</v>
      </c>
      <c r="W847" s="114">
        <f t="shared" si="111"/>
        <v>0</v>
      </c>
      <c r="X847" s="115">
        <f t="shared" si="115"/>
        <v>0</v>
      </c>
      <c r="Y847" s="116">
        <f t="shared" si="116"/>
        <v>2021.181608233609</v>
      </c>
      <c r="Z847" s="117">
        <f t="shared" si="112"/>
        <v>0</v>
      </c>
      <c r="AA847" s="113">
        <f t="shared" si="113"/>
        <v>0</v>
      </c>
    </row>
    <row r="848" spans="2:27" s="2" customFormat="1" ht="12" x14ac:dyDescent="0.2">
      <c r="B848" s="75"/>
      <c r="C848" s="75"/>
      <c r="D848" s="75"/>
      <c r="E848" s="75"/>
      <c r="F848" s="75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96">
        <f t="shared" si="108"/>
        <v>0</v>
      </c>
      <c r="T848" s="112">
        <f t="shared" si="114"/>
        <v>-119.6</v>
      </c>
      <c r="U848" s="113">
        <f t="shared" si="109"/>
        <v>0</v>
      </c>
      <c r="V848" s="113">
        <f t="shared" si="110"/>
        <v>0</v>
      </c>
      <c r="W848" s="114">
        <f t="shared" si="111"/>
        <v>0</v>
      </c>
      <c r="X848" s="115">
        <f t="shared" si="115"/>
        <v>0</v>
      </c>
      <c r="Y848" s="116">
        <f t="shared" si="116"/>
        <v>2021.181608233609</v>
      </c>
      <c r="Z848" s="117">
        <f t="shared" si="112"/>
        <v>0</v>
      </c>
      <c r="AA848" s="113">
        <f t="shared" si="113"/>
        <v>0</v>
      </c>
    </row>
    <row r="849" spans="2:27" s="2" customFormat="1" ht="12" x14ac:dyDescent="0.2">
      <c r="B849" s="75"/>
      <c r="C849" s="75"/>
      <c r="D849" s="75"/>
      <c r="E849" s="75"/>
      <c r="F849" s="75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96">
        <f t="shared" si="108"/>
        <v>0</v>
      </c>
      <c r="T849" s="112">
        <f t="shared" si="114"/>
        <v>-119.6</v>
      </c>
      <c r="U849" s="113">
        <f t="shared" si="109"/>
        <v>0</v>
      </c>
      <c r="V849" s="113">
        <f t="shared" si="110"/>
        <v>0</v>
      </c>
      <c r="W849" s="114">
        <f t="shared" si="111"/>
        <v>0</v>
      </c>
      <c r="X849" s="115">
        <f t="shared" si="115"/>
        <v>0</v>
      </c>
      <c r="Y849" s="116">
        <f t="shared" si="116"/>
        <v>2021.181608233609</v>
      </c>
      <c r="Z849" s="117">
        <f t="shared" si="112"/>
        <v>0</v>
      </c>
      <c r="AA849" s="113">
        <f t="shared" si="113"/>
        <v>0</v>
      </c>
    </row>
    <row r="850" spans="2:27" s="2" customFormat="1" ht="12" x14ac:dyDescent="0.2">
      <c r="B850" s="75"/>
      <c r="C850" s="75"/>
      <c r="D850" s="75"/>
      <c r="E850" s="75"/>
      <c r="F850" s="75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96">
        <f t="shared" si="108"/>
        <v>0</v>
      </c>
      <c r="T850" s="112">
        <f t="shared" si="114"/>
        <v>-119.6</v>
      </c>
      <c r="U850" s="113">
        <f t="shared" si="109"/>
        <v>0</v>
      </c>
      <c r="V850" s="113">
        <f t="shared" si="110"/>
        <v>0</v>
      </c>
      <c r="W850" s="114">
        <f t="shared" si="111"/>
        <v>0</v>
      </c>
      <c r="X850" s="115">
        <f t="shared" si="115"/>
        <v>0</v>
      </c>
      <c r="Y850" s="116">
        <f t="shared" si="116"/>
        <v>2021.181608233609</v>
      </c>
      <c r="Z850" s="117">
        <f t="shared" si="112"/>
        <v>0</v>
      </c>
      <c r="AA850" s="113">
        <f t="shared" si="113"/>
        <v>0</v>
      </c>
    </row>
    <row r="851" spans="2:27" s="2" customFormat="1" ht="12" x14ac:dyDescent="0.2">
      <c r="B851" s="75"/>
      <c r="C851" s="75"/>
      <c r="D851" s="75"/>
      <c r="E851" s="75"/>
      <c r="F851" s="75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96">
        <f t="shared" si="108"/>
        <v>0</v>
      </c>
      <c r="T851" s="112">
        <f t="shared" si="114"/>
        <v>-119.6</v>
      </c>
      <c r="U851" s="113">
        <f t="shared" si="109"/>
        <v>0</v>
      </c>
      <c r="V851" s="113">
        <f t="shared" si="110"/>
        <v>0</v>
      </c>
      <c r="W851" s="114">
        <f t="shared" si="111"/>
        <v>0</v>
      </c>
      <c r="X851" s="115">
        <f t="shared" si="115"/>
        <v>0</v>
      </c>
      <c r="Y851" s="116">
        <f t="shared" si="116"/>
        <v>2021.181608233609</v>
      </c>
      <c r="Z851" s="117">
        <f t="shared" si="112"/>
        <v>0</v>
      </c>
      <c r="AA851" s="113">
        <f t="shared" si="113"/>
        <v>0</v>
      </c>
    </row>
    <row r="852" spans="2:27" s="2" customFormat="1" ht="12" x14ac:dyDescent="0.2">
      <c r="B852" s="75"/>
      <c r="C852" s="75"/>
      <c r="D852" s="75"/>
      <c r="E852" s="75"/>
      <c r="F852" s="75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96">
        <f t="shared" si="108"/>
        <v>0</v>
      </c>
      <c r="T852" s="112">
        <f t="shared" si="114"/>
        <v>-119.6</v>
      </c>
      <c r="U852" s="113">
        <f t="shared" si="109"/>
        <v>0</v>
      </c>
      <c r="V852" s="113">
        <f t="shared" si="110"/>
        <v>0</v>
      </c>
      <c r="W852" s="114">
        <f t="shared" si="111"/>
        <v>0</v>
      </c>
      <c r="X852" s="115">
        <f t="shared" si="115"/>
        <v>0</v>
      </c>
      <c r="Y852" s="116">
        <f t="shared" si="116"/>
        <v>2021.181608233609</v>
      </c>
      <c r="Z852" s="117">
        <f t="shared" si="112"/>
        <v>0</v>
      </c>
      <c r="AA852" s="113">
        <f t="shared" si="113"/>
        <v>0</v>
      </c>
    </row>
    <row r="853" spans="2:27" s="2" customFormat="1" ht="12" x14ac:dyDescent="0.2">
      <c r="B853" s="75"/>
      <c r="C853" s="75"/>
      <c r="D853" s="75"/>
      <c r="E853" s="75"/>
      <c r="F853" s="75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96">
        <f t="shared" si="108"/>
        <v>0</v>
      </c>
      <c r="T853" s="112">
        <f t="shared" si="114"/>
        <v>-119.6</v>
      </c>
      <c r="U853" s="113">
        <f t="shared" si="109"/>
        <v>0</v>
      </c>
      <c r="V853" s="113">
        <f t="shared" si="110"/>
        <v>0</v>
      </c>
      <c r="W853" s="114">
        <f t="shared" si="111"/>
        <v>0</v>
      </c>
      <c r="X853" s="115">
        <f t="shared" si="115"/>
        <v>0</v>
      </c>
      <c r="Y853" s="116">
        <f t="shared" si="116"/>
        <v>2021.181608233609</v>
      </c>
      <c r="Z853" s="117">
        <f t="shared" si="112"/>
        <v>0</v>
      </c>
      <c r="AA853" s="113">
        <f t="shared" si="113"/>
        <v>0</v>
      </c>
    </row>
    <row r="854" spans="2:27" s="2" customFormat="1" ht="12" x14ac:dyDescent="0.2">
      <c r="B854" s="75"/>
      <c r="C854" s="75"/>
      <c r="D854" s="75"/>
      <c r="E854" s="75"/>
      <c r="F854" s="75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96">
        <f t="shared" si="108"/>
        <v>0</v>
      </c>
      <c r="T854" s="112">
        <f t="shared" si="114"/>
        <v>-119.6</v>
      </c>
      <c r="U854" s="113">
        <f t="shared" si="109"/>
        <v>0</v>
      </c>
      <c r="V854" s="113">
        <f t="shared" si="110"/>
        <v>0</v>
      </c>
      <c r="W854" s="114">
        <f t="shared" si="111"/>
        <v>0</v>
      </c>
      <c r="X854" s="115">
        <f t="shared" si="115"/>
        <v>0</v>
      </c>
      <c r="Y854" s="116">
        <f t="shared" si="116"/>
        <v>2021.181608233609</v>
      </c>
      <c r="Z854" s="117">
        <f t="shared" si="112"/>
        <v>0</v>
      </c>
      <c r="AA854" s="113">
        <f t="shared" si="113"/>
        <v>0</v>
      </c>
    </row>
    <row r="855" spans="2:27" s="2" customFormat="1" ht="12" x14ac:dyDescent="0.2">
      <c r="B855" s="75"/>
      <c r="C855" s="75"/>
      <c r="D855" s="75"/>
      <c r="E855" s="75"/>
      <c r="F855" s="75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96">
        <f t="shared" si="108"/>
        <v>0</v>
      </c>
      <c r="T855" s="112">
        <f t="shared" si="114"/>
        <v>-119.6</v>
      </c>
      <c r="U855" s="113">
        <f t="shared" si="109"/>
        <v>0</v>
      </c>
      <c r="V855" s="113">
        <f t="shared" si="110"/>
        <v>0</v>
      </c>
      <c r="W855" s="114">
        <f t="shared" si="111"/>
        <v>0</v>
      </c>
      <c r="X855" s="115">
        <f t="shared" si="115"/>
        <v>0</v>
      </c>
      <c r="Y855" s="116">
        <f t="shared" si="116"/>
        <v>2021.181608233609</v>
      </c>
      <c r="Z855" s="117">
        <f t="shared" si="112"/>
        <v>0</v>
      </c>
      <c r="AA855" s="113">
        <f t="shared" si="113"/>
        <v>0</v>
      </c>
    </row>
    <row r="856" spans="2:27" s="2" customFormat="1" ht="12" x14ac:dyDescent="0.2">
      <c r="B856" s="75"/>
      <c r="C856" s="75"/>
      <c r="D856" s="75"/>
      <c r="E856" s="75"/>
      <c r="F856" s="75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96">
        <f t="shared" si="108"/>
        <v>0</v>
      </c>
      <c r="T856" s="112">
        <f t="shared" si="114"/>
        <v>-119.6</v>
      </c>
      <c r="U856" s="113">
        <f t="shared" si="109"/>
        <v>0</v>
      </c>
      <c r="V856" s="113">
        <f t="shared" si="110"/>
        <v>0</v>
      </c>
      <c r="W856" s="114">
        <f t="shared" si="111"/>
        <v>0</v>
      </c>
      <c r="X856" s="115">
        <f t="shared" si="115"/>
        <v>0</v>
      </c>
      <c r="Y856" s="116">
        <f t="shared" si="116"/>
        <v>2021.181608233609</v>
      </c>
      <c r="Z856" s="117">
        <f t="shared" si="112"/>
        <v>0</v>
      </c>
      <c r="AA856" s="113">
        <f t="shared" si="113"/>
        <v>0</v>
      </c>
    </row>
    <row r="857" spans="2:27" s="2" customFormat="1" ht="12" x14ac:dyDescent="0.2">
      <c r="B857" s="75"/>
      <c r="C857" s="75"/>
      <c r="D857" s="75"/>
      <c r="E857" s="75"/>
      <c r="F857" s="75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96">
        <f t="shared" si="108"/>
        <v>0</v>
      </c>
      <c r="T857" s="112">
        <f t="shared" si="114"/>
        <v>-119.6</v>
      </c>
      <c r="U857" s="113">
        <f t="shared" si="109"/>
        <v>0</v>
      </c>
      <c r="V857" s="113">
        <f t="shared" si="110"/>
        <v>0</v>
      </c>
      <c r="W857" s="114">
        <f t="shared" si="111"/>
        <v>0</v>
      </c>
      <c r="X857" s="115">
        <f t="shared" si="115"/>
        <v>0</v>
      </c>
      <c r="Y857" s="116">
        <f t="shared" si="116"/>
        <v>2021.181608233609</v>
      </c>
      <c r="Z857" s="117">
        <f t="shared" si="112"/>
        <v>0</v>
      </c>
      <c r="AA857" s="113">
        <f t="shared" si="113"/>
        <v>0</v>
      </c>
    </row>
    <row r="858" spans="2:27" s="2" customFormat="1" ht="12" x14ac:dyDescent="0.2">
      <c r="B858" s="75"/>
      <c r="C858" s="75"/>
      <c r="D858" s="75"/>
      <c r="E858" s="75"/>
      <c r="F858" s="75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96">
        <f t="shared" si="108"/>
        <v>0</v>
      </c>
      <c r="T858" s="112">
        <f t="shared" si="114"/>
        <v>-119.6</v>
      </c>
      <c r="U858" s="113">
        <f t="shared" si="109"/>
        <v>0</v>
      </c>
      <c r="V858" s="113">
        <f t="shared" si="110"/>
        <v>0</v>
      </c>
      <c r="W858" s="114">
        <f t="shared" si="111"/>
        <v>0</v>
      </c>
      <c r="X858" s="115">
        <f t="shared" si="115"/>
        <v>0</v>
      </c>
      <c r="Y858" s="116">
        <f t="shared" si="116"/>
        <v>2021.181608233609</v>
      </c>
      <c r="Z858" s="117">
        <f t="shared" si="112"/>
        <v>0</v>
      </c>
      <c r="AA858" s="113">
        <f t="shared" si="113"/>
        <v>0</v>
      </c>
    </row>
    <row r="859" spans="2:27" s="2" customFormat="1" ht="12" x14ac:dyDescent="0.2">
      <c r="B859" s="75"/>
      <c r="C859" s="75"/>
      <c r="D859" s="75"/>
      <c r="E859" s="75"/>
      <c r="F859" s="75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96">
        <f t="shared" si="108"/>
        <v>0</v>
      </c>
      <c r="T859" s="112">
        <f t="shared" si="114"/>
        <v>-119.6</v>
      </c>
      <c r="U859" s="113">
        <f t="shared" si="109"/>
        <v>0</v>
      </c>
      <c r="V859" s="113">
        <f t="shared" si="110"/>
        <v>0</v>
      </c>
      <c r="W859" s="114">
        <f t="shared" si="111"/>
        <v>0</v>
      </c>
      <c r="X859" s="115">
        <f t="shared" si="115"/>
        <v>0</v>
      </c>
      <c r="Y859" s="116">
        <f t="shared" si="116"/>
        <v>2021.181608233609</v>
      </c>
      <c r="Z859" s="117">
        <f t="shared" si="112"/>
        <v>0</v>
      </c>
      <c r="AA859" s="113">
        <f t="shared" si="113"/>
        <v>0</v>
      </c>
    </row>
    <row r="860" spans="2:27" s="2" customFormat="1" ht="12" x14ac:dyDescent="0.2">
      <c r="B860" s="75"/>
      <c r="C860" s="75"/>
      <c r="D860" s="75"/>
      <c r="E860" s="75"/>
      <c r="F860" s="75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96">
        <f t="shared" si="108"/>
        <v>0</v>
      </c>
      <c r="T860" s="112">
        <f t="shared" si="114"/>
        <v>-119.6</v>
      </c>
      <c r="U860" s="113">
        <f t="shared" si="109"/>
        <v>0</v>
      </c>
      <c r="V860" s="113">
        <f t="shared" si="110"/>
        <v>0</v>
      </c>
      <c r="W860" s="114">
        <f t="shared" si="111"/>
        <v>0</v>
      </c>
      <c r="X860" s="115">
        <f t="shared" si="115"/>
        <v>0</v>
      </c>
      <c r="Y860" s="116">
        <f t="shared" si="116"/>
        <v>2021.181608233609</v>
      </c>
      <c r="Z860" s="117">
        <f t="shared" si="112"/>
        <v>0</v>
      </c>
      <c r="AA860" s="113">
        <f t="shared" si="113"/>
        <v>0</v>
      </c>
    </row>
    <row r="861" spans="2:27" s="2" customFormat="1" ht="12" x14ac:dyDescent="0.2">
      <c r="B861" s="75"/>
      <c r="C861" s="75"/>
      <c r="D861" s="75"/>
      <c r="E861" s="75"/>
      <c r="F861" s="75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96">
        <f t="shared" si="108"/>
        <v>0</v>
      </c>
      <c r="T861" s="112">
        <f t="shared" si="114"/>
        <v>-119.6</v>
      </c>
      <c r="U861" s="113">
        <f t="shared" si="109"/>
        <v>0</v>
      </c>
      <c r="V861" s="113">
        <f t="shared" si="110"/>
        <v>0</v>
      </c>
      <c r="W861" s="114">
        <f t="shared" si="111"/>
        <v>0</v>
      </c>
      <c r="X861" s="115">
        <f t="shared" si="115"/>
        <v>0</v>
      </c>
      <c r="Y861" s="116">
        <f t="shared" si="116"/>
        <v>2021.181608233609</v>
      </c>
      <c r="Z861" s="117">
        <f t="shared" si="112"/>
        <v>0</v>
      </c>
      <c r="AA861" s="113">
        <f t="shared" si="113"/>
        <v>0</v>
      </c>
    </row>
    <row r="862" spans="2:27" s="2" customFormat="1" ht="12" x14ac:dyDescent="0.2">
      <c r="B862" s="75"/>
      <c r="C862" s="75"/>
      <c r="D862" s="75"/>
      <c r="E862" s="75"/>
      <c r="F862" s="75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96">
        <f t="shared" si="108"/>
        <v>0</v>
      </c>
      <c r="T862" s="112">
        <f t="shared" si="114"/>
        <v>-119.6</v>
      </c>
      <c r="U862" s="113">
        <f t="shared" si="109"/>
        <v>0</v>
      </c>
      <c r="V862" s="113">
        <f t="shared" si="110"/>
        <v>0</v>
      </c>
      <c r="W862" s="114">
        <f t="shared" si="111"/>
        <v>0</v>
      </c>
      <c r="X862" s="115">
        <f t="shared" si="115"/>
        <v>0</v>
      </c>
      <c r="Y862" s="116">
        <f t="shared" si="116"/>
        <v>2021.181608233609</v>
      </c>
      <c r="Z862" s="117">
        <f t="shared" si="112"/>
        <v>0</v>
      </c>
      <c r="AA862" s="113">
        <f t="shared" si="113"/>
        <v>0</v>
      </c>
    </row>
    <row r="863" spans="2:27" s="2" customFormat="1" ht="12" x14ac:dyDescent="0.2">
      <c r="B863" s="75"/>
      <c r="C863" s="75"/>
      <c r="D863" s="75"/>
      <c r="E863" s="75"/>
      <c r="F863" s="75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96">
        <f t="shared" si="108"/>
        <v>0</v>
      </c>
      <c r="T863" s="112">
        <f t="shared" si="114"/>
        <v>-119.6</v>
      </c>
      <c r="U863" s="113">
        <f t="shared" si="109"/>
        <v>0</v>
      </c>
      <c r="V863" s="113">
        <f t="shared" si="110"/>
        <v>0</v>
      </c>
      <c r="W863" s="114">
        <f t="shared" si="111"/>
        <v>0</v>
      </c>
      <c r="X863" s="115">
        <f t="shared" si="115"/>
        <v>0</v>
      </c>
      <c r="Y863" s="116">
        <f t="shared" si="116"/>
        <v>2021.181608233609</v>
      </c>
      <c r="Z863" s="117">
        <f t="shared" si="112"/>
        <v>0</v>
      </c>
      <c r="AA863" s="113">
        <f t="shared" si="113"/>
        <v>0</v>
      </c>
    </row>
    <row r="864" spans="2:27" s="2" customFormat="1" ht="12" x14ac:dyDescent="0.2">
      <c r="B864" s="75"/>
      <c r="C864" s="75"/>
      <c r="D864" s="75"/>
      <c r="E864" s="75"/>
      <c r="F864" s="75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96">
        <f t="shared" si="108"/>
        <v>0</v>
      </c>
      <c r="T864" s="112">
        <f t="shared" si="114"/>
        <v>-119.6</v>
      </c>
      <c r="U864" s="113">
        <f t="shared" si="109"/>
        <v>0</v>
      </c>
      <c r="V864" s="113">
        <f t="shared" si="110"/>
        <v>0</v>
      </c>
      <c r="W864" s="114">
        <f t="shared" si="111"/>
        <v>0</v>
      </c>
      <c r="X864" s="115">
        <f t="shared" si="115"/>
        <v>0</v>
      </c>
      <c r="Y864" s="116">
        <f t="shared" si="116"/>
        <v>2021.181608233609</v>
      </c>
      <c r="Z864" s="117">
        <f t="shared" si="112"/>
        <v>0</v>
      </c>
      <c r="AA864" s="113">
        <f t="shared" si="113"/>
        <v>0</v>
      </c>
    </row>
    <row r="865" spans="2:27" s="2" customFormat="1" ht="12" x14ac:dyDescent="0.2">
      <c r="B865" s="75"/>
      <c r="C865" s="75"/>
      <c r="D865" s="75"/>
      <c r="E865" s="75"/>
      <c r="F865" s="75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96">
        <f t="shared" si="108"/>
        <v>0</v>
      </c>
      <c r="T865" s="112">
        <f t="shared" si="114"/>
        <v>-119.6</v>
      </c>
      <c r="U865" s="113">
        <f t="shared" si="109"/>
        <v>0</v>
      </c>
      <c r="V865" s="113">
        <f t="shared" si="110"/>
        <v>0</v>
      </c>
      <c r="W865" s="114">
        <f t="shared" si="111"/>
        <v>0</v>
      </c>
      <c r="X865" s="115">
        <f t="shared" si="115"/>
        <v>0</v>
      </c>
      <c r="Y865" s="116">
        <f t="shared" si="116"/>
        <v>2021.181608233609</v>
      </c>
      <c r="Z865" s="117">
        <f t="shared" si="112"/>
        <v>0</v>
      </c>
      <c r="AA865" s="113">
        <f t="shared" si="113"/>
        <v>0</v>
      </c>
    </row>
    <row r="866" spans="2:27" s="2" customFormat="1" ht="12" x14ac:dyDescent="0.2">
      <c r="B866" s="75"/>
      <c r="C866" s="75"/>
      <c r="D866" s="75"/>
      <c r="E866" s="75"/>
      <c r="F866" s="75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96">
        <f t="shared" si="108"/>
        <v>0</v>
      </c>
      <c r="T866" s="112">
        <f t="shared" si="114"/>
        <v>-119.6</v>
      </c>
      <c r="U866" s="113">
        <f t="shared" si="109"/>
        <v>0</v>
      </c>
      <c r="V866" s="113">
        <f t="shared" si="110"/>
        <v>0</v>
      </c>
      <c r="W866" s="114">
        <f t="shared" si="111"/>
        <v>0</v>
      </c>
      <c r="X866" s="115">
        <f t="shared" si="115"/>
        <v>0</v>
      </c>
      <c r="Y866" s="116">
        <f t="shared" si="116"/>
        <v>2021.181608233609</v>
      </c>
      <c r="Z866" s="117">
        <f t="shared" si="112"/>
        <v>0</v>
      </c>
      <c r="AA866" s="113">
        <f t="shared" si="113"/>
        <v>0</v>
      </c>
    </row>
    <row r="867" spans="2:27" s="2" customFormat="1" ht="12" x14ac:dyDescent="0.2">
      <c r="B867" s="75"/>
      <c r="C867" s="75"/>
      <c r="D867" s="75"/>
      <c r="E867" s="75"/>
      <c r="F867" s="75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96">
        <f t="shared" si="108"/>
        <v>0</v>
      </c>
      <c r="T867" s="112">
        <f t="shared" si="114"/>
        <v>-119.6</v>
      </c>
      <c r="U867" s="113">
        <f t="shared" si="109"/>
        <v>0</v>
      </c>
      <c r="V867" s="113">
        <f t="shared" si="110"/>
        <v>0</v>
      </c>
      <c r="W867" s="114">
        <f t="shared" si="111"/>
        <v>0</v>
      </c>
      <c r="X867" s="115">
        <f t="shared" si="115"/>
        <v>0</v>
      </c>
      <c r="Y867" s="116">
        <f t="shared" si="116"/>
        <v>2021.181608233609</v>
      </c>
      <c r="Z867" s="117">
        <f t="shared" si="112"/>
        <v>0</v>
      </c>
      <c r="AA867" s="113">
        <f t="shared" si="113"/>
        <v>0</v>
      </c>
    </row>
    <row r="868" spans="2:27" s="2" customFormat="1" ht="12" x14ac:dyDescent="0.2">
      <c r="B868" s="75"/>
      <c r="C868" s="75"/>
      <c r="D868" s="75"/>
      <c r="E868" s="75"/>
      <c r="F868" s="75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96">
        <f t="shared" si="108"/>
        <v>0</v>
      </c>
      <c r="T868" s="112">
        <f t="shared" si="114"/>
        <v>-119.6</v>
      </c>
      <c r="U868" s="113">
        <f t="shared" si="109"/>
        <v>0</v>
      </c>
      <c r="V868" s="113">
        <f t="shared" si="110"/>
        <v>0</v>
      </c>
      <c r="W868" s="114">
        <f t="shared" si="111"/>
        <v>0</v>
      </c>
      <c r="X868" s="115">
        <f t="shared" si="115"/>
        <v>0</v>
      </c>
      <c r="Y868" s="116">
        <f t="shared" si="116"/>
        <v>2021.181608233609</v>
      </c>
      <c r="Z868" s="117">
        <f t="shared" si="112"/>
        <v>0</v>
      </c>
      <c r="AA868" s="113">
        <f t="shared" si="113"/>
        <v>0</v>
      </c>
    </row>
    <row r="869" spans="2:27" s="2" customFormat="1" ht="12" x14ac:dyDescent="0.2">
      <c r="B869" s="75"/>
      <c r="C869" s="75"/>
      <c r="D869" s="75"/>
      <c r="E869" s="75"/>
      <c r="F869" s="75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96">
        <f t="shared" si="108"/>
        <v>0</v>
      </c>
      <c r="T869" s="112">
        <f t="shared" si="114"/>
        <v>-119.6</v>
      </c>
      <c r="U869" s="113">
        <f t="shared" si="109"/>
        <v>0</v>
      </c>
      <c r="V869" s="113">
        <f t="shared" si="110"/>
        <v>0</v>
      </c>
      <c r="W869" s="114">
        <f t="shared" si="111"/>
        <v>0</v>
      </c>
      <c r="X869" s="115">
        <f t="shared" si="115"/>
        <v>0</v>
      </c>
      <c r="Y869" s="116">
        <f t="shared" si="116"/>
        <v>2021.181608233609</v>
      </c>
      <c r="Z869" s="117">
        <f t="shared" si="112"/>
        <v>0</v>
      </c>
      <c r="AA869" s="113">
        <f t="shared" si="113"/>
        <v>0</v>
      </c>
    </row>
    <row r="870" spans="2:27" s="2" customFormat="1" ht="12" x14ac:dyDescent="0.2">
      <c r="B870" s="75"/>
      <c r="C870" s="75"/>
      <c r="D870" s="75"/>
      <c r="E870" s="75"/>
      <c r="F870" s="75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96">
        <f t="shared" si="108"/>
        <v>0</v>
      </c>
      <c r="T870" s="112">
        <f t="shared" si="114"/>
        <v>-119.6</v>
      </c>
      <c r="U870" s="113">
        <f t="shared" si="109"/>
        <v>0</v>
      </c>
      <c r="V870" s="113">
        <f t="shared" si="110"/>
        <v>0</v>
      </c>
      <c r="W870" s="114">
        <f t="shared" si="111"/>
        <v>0</v>
      </c>
      <c r="X870" s="115">
        <f t="shared" si="115"/>
        <v>0</v>
      </c>
      <c r="Y870" s="116">
        <f t="shared" si="116"/>
        <v>2021.181608233609</v>
      </c>
      <c r="Z870" s="117">
        <f t="shared" si="112"/>
        <v>0</v>
      </c>
      <c r="AA870" s="113">
        <f t="shared" si="113"/>
        <v>0</v>
      </c>
    </row>
    <row r="871" spans="2:27" s="2" customFormat="1" ht="12" x14ac:dyDescent="0.2">
      <c r="B871" s="75"/>
      <c r="C871" s="75"/>
      <c r="D871" s="75"/>
      <c r="E871" s="75"/>
      <c r="F871" s="75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96">
        <f t="shared" si="108"/>
        <v>0</v>
      </c>
      <c r="T871" s="112">
        <f t="shared" si="114"/>
        <v>-119.6</v>
      </c>
      <c r="U871" s="113">
        <f t="shared" si="109"/>
        <v>0</v>
      </c>
      <c r="V871" s="113">
        <f t="shared" si="110"/>
        <v>0</v>
      </c>
      <c r="W871" s="114">
        <f t="shared" si="111"/>
        <v>0</v>
      </c>
      <c r="X871" s="115">
        <f t="shared" si="115"/>
        <v>0</v>
      </c>
      <c r="Y871" s="116">
        <f t="shared" si="116"/>
        <v>2021.181608233609</v>
      </c>
      <c r="Z871" s="117">
        <f t="shared" si="112"/>
        <v>0</v>
      </c>
      <c r="AA871" s="113">
        <f t="shared" si="113"/>
        <v>0</v>
      </c>
    </row>
    <row r="872" spans="2:27" s="2" customFormat="1" ht="12" x14ac:dyDescent="0.2">
      <c r="B872" s="75"/>
      <c r="C872" s="75"/>
      <c r="D872" s="75"/>
      <c r="E872" s="75"/>
      <c r="F872" s="75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96">
        <f t="shared" si="108"/>
        <v>0</v>
      </c>
      <c r="T872" s="112">
        <f t="shared" si="114"/>
        <v>-119.6</v>
      </c>
      <c r="U872" s="113">
        <f t="shared" si="109"/>
        <v>0</v>
      </c>
      <c r="V872" s="113">
        <f t="shared" si="110"/>
        <v>0</v>
      </c>
      <c r="W872" s="114">
        <f t="shared" si="111"/>
        <v>0</v>
      </c>
      <c r="X872" s="115">
        <f t="shared" si="115"/>
        <v>0</v>
      </c>
      <c r="Y872" s="116">
        <f t="shared" si="116"/>
        <v>2021.181608233609</v>
      </c>
      <c r="Z872" s="117">
        <f t="shared" si="112"/>
        <v>0</v>
      </c>
      <c r="AA872" s="113">
        <f t="shared" si="113"/>
        <v>0</v>
      </c>
    </row>
    <row r="873" spans="2:27" s="2" customFormat="1" ht="12" x14ac:dyDescent="0.2">
      <c r="B873" s="75"/>
      <c r="C873" s="75"/>
      <c r="D873" s="75"/>
      <c r="E873" s="75"/>
      <c r="F873" s="75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96">
        <f t="shared" si="108"/>
        <v>0</v>
      </c>
      <c r="T873" s="112">
        <f t="shared" si="114"/>
        <v>-119.6</v>
      </c>
      <c r="U873" s="113">
        <f t="shared" si="109"/>
        <v>0</v>
      </c>
      <c r="V873" s="113">
        <f t="shared" si="110"/>
        <v>0</v>
      </c>
      <c r="W873" s="114">
        <f t="shared" si="111"/>
        <v>0</v>
      </c>
      <c r="X873" s="115">
        <f t="shared" si="115"/>
        <v>0</v>
      </c>
      <c r="Y873" s="116">
        <f t="shared" si="116"/>
        <v>2021.181608233609</v>
      </c>
      <c r="Z873" s="117">
        <f t="shared" si="112"/>
        <v>0</v>
      </c>
      <c r="AA873" s="113">
        <f t="shared" si="113"/>
        <v>0</v>
      </c>
    </row>
    <row r="874" spans="2:27" s="2" customFormat="1" ht="12" x14ac:dyDescent="0.2">
      <c r="B874" s="75"/>
      <c r="C874" s="75"/>
      <c r="D874" s="75"/>
      <c r="E874" s="75"/>
      <c r="F874" s="75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96">
        <f t="shared" ref="S874:S937" si="117">B875</f>
        <v>0</v>
      </c>
      <c r="T874" s="112">
        <f t="shared" si="114"/>
        <v>-119.6</v>
      </c>
      <c r="U874" s="113">
        <f t="shared" ref="U874:U937" si="118">D875</f>
        <v>0</v>
      </c>
      <c r="V874" s="113">
        <f t="shared" ref="V874:V937" si="119">F875</f>
        <v>0</v>
      </c>
      <c r="W874" s="114">
        <f t="shared" ref="W874:W937" si="120">+CONVERT(V874,"mm","in")</f>
        <v>0</v>
      </c>
      <c r="X874" s="115">
        <f t="shared" si="115"/>
        <v>0</v>
      </c>
      <c r="Y874" s="116">
        <f t="shared" si="116"/>
        <v>2021.181608233609</v>
      </c>
      <c r="Z874" s="117">
        <f t="shared" ref="Z874:Z937" si="121">+AA874*0.010197</f>
        <v>0</v>
      </c>
      <c r="AA874" s="113">
        <f t="shared" ref="AA874:AA937" si="122">+(U874*1000/Y874)*1000</f>
        <v>0</v>
      </c>
    </row>
    <row r="875" spans="2:27" s="2" customFormat="1" ht="12" x14ac:dyDescent="0.2">
      <c r="B875" s="75"/>
      <c r="C875" s="75"/>
      <c r="D875" s="75"/>
      <c r="E875" s="75"/>
      <c r="F875" s="75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96">
        <f t="shared" si="117"/>
        <v>0</v>
      </c>
      <c r="T875" s="112">
        <f t="shared" ref="T875:T938" si="123">T874+(C876-C875)</f>
        <v>-119.6</v>
      </c>
      <c r="U875" s="113">
        <f t="shared" si="118"/>
        <v>0</v>
      </c>
      <c r="V875" s="113">
        <f t="shared" si="119"/>
        <v>0</v>
      </c>
      <c r="W875" s="114">
        <f t="shared" si="120"/>
        <v>0</v>
      </c>
      <c r="X875" s="115">
        <f t="shared" ref="X875:X938" si="124">+V875/($Q$24)</f>
        <v>0</v>
      </c>
      <c r="Y875" s="116">
        <f t="shared" ref="Y875:Y938" si="125">$Q$26/((1-X875))</f>
        <v>2021.181608233609</v>
      </c>
      <c r="Z875" s="117">
        <f t="shared" si="121"/>
        <v>0</v>
      </c>
      <c r="AA875" s="113">
        <f t="shared" si="122"/>
        <v>0</v>
      </c>
    </row>
    <row r="876" spans="2:27" s="2" customFormat="1" ht="12" x14ac:dyDescent="0.2">
      <c r="B876" s="75"/>
      <c r="C876" s="75"/>
      <c r="D876" s="75"/>
      <c r="E876" s="75"/>
      <c r="F876" s="75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96">
        <f t="shared" si="117"/>
        <v>0</v>
      </c>
      <c r="T876" s="112">
        <f t="shared" si="123"/>
        <v>-119.6</v>
      </c>
      <c r="U876" s="113">
        <f t="shared" si="118"/>
        <v>0</v>
      </c>
      <c r="V876" s="113">
        <f t="shared" si="119"/>
        <v>0</v>
      </c>
      <c r="W876" s="114">
        <f t="shared" si="120"/>
        <v>0</v>
      </c>
      <c r="X876" s="115">
        <f t="shared" si="124"/>
        <v>0</v>
      </c>
      <c r="Y876" s="116">
        <f t="shared" si="125"/>
        <v>2021.181608233609</v>
      </c>
      <c r="Z876" s="117">
        <f t="shared" si="121"/>
        <v>0</v>
      </c>
      <c r="AA876" s="113">
        <f t="shared" si="122"/>
        <v>0</v>
      </c>
    </row>
    <row r="877" spans="2:27" s="2" customFormat="1" ht="12" x14ac:dyDescent="0.2">
      <c r="B877" s="75"/>
      <c r="C877" s="75"/>
      <c r="D877" s="75"/>
      <c r="E877" s="75"/>
      <c r="F877" s="75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96">
        <f t="shared" si="117"/>
        <v>0</v>
      </c>
      <c r="T877" s="112">
        <f t="shared" si="123"/>
        <v>-119.6</v>
      </c>
      <c r="U877" s="113">
        <f t="shared" si="118"/>
        <v>0</v>
      </c>
      <c r="V877" s="113">
        <f t="shared" si="119"/>
        <v>0</v>
      </c>
      <c r="W877" s="114">
        <f t="shared" si="120"/>
        <v>0</v>
      </c>
      <c r="X877" s="115">
        <f t="shared" si="124"/>
        <v>0</v>
      </c>
      <c r="Y877" s="116">
        <f t="shared" si="125"/>
        <v>2021.181608233609</v>
      </c>
      <c r="Z877" s="117">
        <f t="shared" si="121"/>
        <v>0</v>
      </c>
      <c r="AA877" s="113">
        <f t="shared" si="122"/>
        <v>0</v>
      </c>
    </row>
    <row r="878" spans="2:27" s="2" customFormat="1" ht="12" x14ac:dyDescent="0.2">
      <c r="B878" s="75"/>
      <c r="C878" s="75"/>
      <c r="D878" s="75"/>
      <c r="E878" s="75"/>
      <c r="F878" s="75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96">
        <f t="shared" si="117"/>
        <v>0</v>
      </c>
      <c r="T878" s="112">
        <f t="shared" si="123"/>
        <v>-119.6</v>
      </c>
      <c r="U878" s="113">
        <f t="shared" si="118"/>
        <v>0</v>
      </c>
      <c r="V878" s="113">
        <f t="shared" si="119"/>
        <v>0</v>
      </c>
      <c r="W878" s="114">
        <f t="shared" si="120"/>
        <v>0</v>
      </c>
      <c r="X878" s="115">
        <f t="shared" si="124"/>
        <v>0</v>
      </c>
      <c r="Y878" s="116">
        <f t="shared" si="125"/>
        <v>2021.181608233609</v>
      </c>
      <c r="Z878" s="117">
        <f t="shared" si="121"/>
        <v>0</v>
      </c>
      <c r="AA878" s="113">
        <f t="shared" si="122"/>
        <v>0</v>
      </c>
    </row>
    <row r="879" spans="2:27" s="2" customFormat="1" ht="12" x14ac:dyDescent="0.2">
      <c r="B879" s="75"/>
      <c r="C879" s="75"/>
      <c r="D879" s="75"/>
      <c r="E879" s="75"/>
      <c r="F879" s="75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96">
        <f t="shared" si="117"/>
        <v>0</v>
      </c>
      <c r="T879" s="112">
        <f t="shared" si="123"/>
        <v>-119.6</v>
      </c>
      <c r="U879" s="113">
        <f t="shared" si="118"/>
        <v>0</v>
      </c>
      <c r="V879" s="113">
        <f t="shared" si="119"/>
        <v>0</v>
      </c>
      <c r="W879" s="114">
        <f t="shared" si="120"/>
        <v>0</v>
      </c>
      <c r="X879" s="115">
        <f t="shared" si="124"/>
        <v>0</v>
      </c>
      <c r="Y879" s="116">
        <f t="shared" si="125"/>
        <v>2021.181608233609</v>
      </c>
      <c r="Z879" s="117">
        <f t="shared" si="121"/>
        <v>0</v>
      </c>
      <c r="AA879" s="113">
        <f t="shared" si="122"/>
        <v>0</v>
      </c>
    </row>
    <row r="880" spans="2:27" s="2" customFormat="1" ht="12" x14ac:dyDescent="0.2">
      <c r="B880" s="75"/>
      <c r="C880" s="75"/>
      <c r="D880" s="75"/>
      <c r="E880" s="75"/>
      <c r="F880" s="75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96">
        <f t="shared" si="117"/>
        <v>0</v>
      </c>
      <c r="T880" s="112">
        <f t="shared" si="123"/>
        <v>-119.6</v>
      </c>
      <c r="U880" s="113">
        <f t="shared" si="118"/>
        <v>0</v>
      </c>
      <c r="V880" s="113">
        <f t="shared" si="119"/>
        <v>0</v>
      </c>
      <c r="W880" s="114">
        <f t="shared" si="120"/>
        <v>0</v>
      </c>
      <c r="X880" s="115">
        <f t="shared" si="124"/>
        <v>0</v>
      </c>
      <c r="Y880" s="116">
        <f t="shared" si="125"/>
        <v>2021.181608233609</v>
      </c>
      <c r="Z880" s="117">
        <f t="shared" si="121"/>
        <v>0</v>
      </c>
      <c r="AA880" s="113">
        <f t="shared" si="122"/>
        <v>0</v>
      </c>
    </row>
    <row r="881" spans="2:27" s="2" customFormat="1" ht="12" x14ac:dyDescent="0.2">
      <c r="B881" s="75"/>
      <c r="C881" s="75"/>
      <c r="D881" s="75"/>
      <c r="E881" s="75"/>
      <c r="F881" s="75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96">
        <f t="shared" si="117"/>
        <v>0</v>
      </c>
      <c r="T881" s="112">
        <f t="shared" si="123"/>
        <v>-119.6</v>
      </c>
      <c r="U881" s="113">
        <f t="shared" si="118"/>
        <v>0</v>
      </c>
      <c r="V881" s="113">
        <f t="shared" si="119"/>
        <v>0</v>
      </c>
      <c r="W881" s="114">
        <f t="shared" si="120"/>
        <v>0</v>
      </c>
      <c r="X881" s="115">
        <f t="shared" si="124"/>
        <v>0</v>
      </c>
      <c r="Y881" s="116">
        <f t="shared" si="125"/>
        <v>2021.181608233609</v>
      </c>
      <c r="Z881" s="117">
        <f t="shared" si="121"/>
        <v>0</v>
      </c>
      <c r="AA881" s="113">
        <f t="shared" si="122"/>
        <v>0</v>
      </c>
    </row>
    <row r="882" spans="2:27" s="2" customFormat="1" ht="12" x14ac:dyDescent="0.2">
      <c r="B882" s="75"/>
      <c r="C882" s="75"/>
      <c r="D882" s="75"/>
      <c r="E882" s="75"/>
      <c r="F882" s="75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96">
        <f t="shared" si="117"/>
        <v>0</v>
      </c>
      <c r="T882" s="112">
        <f t="shared" si="123"/>
        <v>-119.6</v>
      </c>
      <c r="U882" s="113">
        <f t="shared" si="118"/>
        <v>0</v>
      </c>
      <c r="V882" s="113">
        <f t="shared" si="119"/>
        <v>0</v>
      </c>
      <c r="W882" s="114">
        <f t="shared" si="120"/>
        <v>0</v>
      </c>
      <c r="X882" s="115">
        <f t="shared" si="124"/>
        <v>0</v>
      </c>
      <c r="Y882" s="116">
        <f t="shared" si="125"/>
        <v>2021.181608233609</v>
      </c>
      <c r="Z882" s="117">
        <f t="shared" si="121"/>
        <v>0</v>
      </c>
      <c r="AA882" s="113">
        <f t="shared" si="122"/>
        <v>0</v>
      </c>
    </row>
    <row r="883" spans="2:27" s="2" customFormat="1" ht="12" x14ac:dyDescent="0.2">
      <c r="B883" s="75"/>
      <c r="C883" s="75"/>
      <c r="D883" s="75"/>
      <c r="E883" s="75"/>
      <c r="F883" s="75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96">
        <f t="shared" si="117"/>
        <v>0</v>
      </c>
      <c r="T883" s="112">
        <f t="shared" si="123"/>
        <v>-119.6</v>
      </c>
      <c r="U883" s="113">
        <f t="shared" si="118"/>
        <v>0</v>
      </c>
      <c r="V883" s="113">
        <f t="shared" si="119"/>
        <v>0</v>
      </c>
      <c r="W883" s="114">
        <f t="shared" si="120"/>
        <v>0</v>
      </c>
      <c r="X883" s="115">
        <f t="shared" si="124"/>
        <v>0</v>
      </c>
      <c r="Y883" s="116">
        <f t="shared" si="125"/>
        <v>2021.181608233609</v>
      </c>
      <c r="Z883" s="117">
        <f t="shared" si="121"/>
        <v>0</v>
      </c>
      <c r="AA883" s="113">
        <f t="shared" si="122"/>
        <v>0</v>
      </c>
    </row>
    <row r="884" spans="2:27" s="2" customFormat="1" ht="12" x14ac:dyDescent="0.2">
      <c r="B884" s="75"/>
      <c r="C884" s="75"/>
      <c r="D884" s="75"/>
      <c r="E884" s="75"/>
      <c r="F884" s="75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96">
        <f t="shared" si="117"/>
        <v>0</v>
      </c>
      <c r="T884" s="112">
        <f t="shared" si="123"/>
        <v>-119.6</v>
      </c>
      <c r="U884" s="113">
        <f t="shared" si="118"/>
        <v>0</v>
      </c>
      <c r="V884" s="113">
        <f t="shared" si="119"/>
        <v>0</v>
      </c>
      <c r="W884" s="114">
        <f t="shared" si="120"/>
        <v>0</v>
      </c>
      <c r="X884" s="115">
        <f t="shared" si="124"/>
        <v>0</v>
      </c>
      <c r="Y884" s="116">
        <f t="shared" si="125"/>
        <v>2021.181608233609</v>
      </c>
      <c r="Z884" s="117">
        <f t="shared" si="121"/>
        <v>0</v>
      </c>
      <c r="AA884" s="113">
        <f t="shared" si="122"/>
        <v>0</v>
      </c>
    </row>
    <row r="885" spans="2:27" s="2" customFormat="1" ht="12" x14ac:dyDescent="0.2">
      <c r="B885" s="75"/>
      <c r="C885" s="75"/>
      <c r="D885" s="75"/>
      <c r="E885" s="75"/>
      <c r="F885" s="75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96">
        <f t="shared" si="117"/>
        <v>0</v>
      </c>
      <c r="T885" s="112">
        <f t="shared" si="123"/>
        <v>-119.6</v>
      </c>
      <c r="U885" s="113">
        <f t="shared" si="118"/>
        <v>0</v>
      </c>
      <c r="V885" s="113">
        <f t="shared" si="119"/>
        <v>0</v>
      </c>
      <c r="W885" s="114">
        <f t="shared" si="120"/>
        <v>0</v>
      </c>
      <c r="X885" s="115">
        <f t="shared" si="124"/>
        <v>0</v>
      </c>
      <c r="Y885" s="116">
        <f t="shared" si="125"/>
        <v>2021.181608233609</v>
      </c>
      <c r="Z885" s="117">
        <f t="shared" si="121"/>
        <v>0</v>
      </c>
      <c r="AA885" s="113">
        <f t="shared" si="122"/>
        <v>0</v>
      </c>
    </row>
    <row r="886" spans="2:27" s="2" customFormat="1" ht="12" x14ac:dyDescent="0.2">
      <c r="B886" s="75"/>
      <c r="C886" s="75"/>
      <c r="D886" s="75"/>
      <c r="E886" s="75"/>
      <c r="F886" s="75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96">
        <f t="shared" si="117"/>
        <v>0</v>
      </c>
      <c r="T886" s="112">
        <f t="shared" si="123"/>
        <v>-119.6</v>
      </c>
      <c r="U886" s="113">
        <f t="shared" si="118"/>
        <v>0</v>
      </c>
      <c r="V886" s="113">
        <f t="shared" si="119"/>
        <v>0</v>
      </c>
      <c r="W886" s="114">
        <f t="shared" si="120"/>
        <v>0</v>
      </c>
      <c r="X886" s="115">
        <f t="shared" si="124"/>
        <v>0</v>
      </c>
      <c r="Y886" s="116">
        <f t="shared" si="125"/>
        <v>2021.181608233609</v>
      </c>
      <c r="Z886" s="117">
        <f t="shared" si="121"/>
        <v>0</v>
      </c>
      <c r="AA886" s="113">
        <f t="shared" si="122"/>
        <v>0</v>
      </c>
    </row>
    <row r="887" spans="2:27" s="2" customFormat="1" ht="12" x14ac:dyDescent="0.2">
      <c r="B887" s="75"/>
      <c r="C887" s="75"/>
      <c r="D887" s="75"/>
      <c r="E887" s="75"/>
      <c r="F887" s="75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96">
        <f t="shared" si="117"/>
        <v>0</v>
      </c>
      <c r="T887" s="112">
        <f t="shared" si="123"/>
        <v>-119.6</v>
      </c>
      <c r="U887" s="113">
        <f t="shared" si="118"/>
        <v>0</v>
      </c>
      <c r="V887" s="113">
        <f t="shared" si="119"/>
        <v>0</v>
      </c>
      <c r="W887" s="114">
        <f t="shared" si="120"/>
        <v>0</v>
      </c>
      <c r="X887" s="115">
        <f t="shared" si="124"/>
        <v>0</v>
      </c>
      <c r="Y887" s="116">
        <f t="shared" si="125"/>
        <v>2021.181608233609</v>
      </c>
      <c r="Z887" s="117">
        <f t="shared" si="121"/>
        <v>0</v>
      </c>
      <c r="AA887" s="113">
        <f t="shared" si="122"/>
        <v>0</v>
      </c>
    </row>
    <row r="888" spans="2:27" s="2" customFormat="1" ht="12" x14ac:dyDescent="0.2">
      <c r="B888" s="75"/>
      <c r="C888" s="75"/>
      <c r="D888" s="75"/>
      <c r="E888" s="75"/>
      <c r="F888" s="75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96">
        <f t="shared" si="117"/>
        <v>0</v>
      </c>
      <c r="T888" s="112">
        <f t="shared" si="123"/>
        <v>-119.6</v>
      </c>
      <c r="U888" s="113">
        <f t="shared" si="118"/>
        <v>0</v>
      </c>
      <c r="V888" s="113">
        <f t="shared" si="119"/>
        <v>0</v>
      </c>
      <c r="W888" s="114">
        <f t="shared" si="120"/>
        <v>0</v>
      </c>
      <c r="X888" s="115">
        <f t="shared" si="124"/>
        <v>0</v>
      </c>
      <c r="Y888" s="116">
        <f t="shared" si="125"/>
        <v>2021.181608233609</v>
      </c>
      <c r="Z888" s="117">
        <f t="shared" si="121"/>
        <v>0</v>
      </c>
      <c r="AA888" s="113">
        <f t="shared" si="122"/>
        <v>0</v>
      </c>
    </row>
    <row r="889" spans="2:27" s="2" customFormat="1" ht="12" x14ac:dyDescent="0.2">
      <c r="B889" s="75"/>
      <c r="C889" s="75"/>
      <c r="D889" s="75"/>
      <c r="E889" s="75"/>
      <c r="F889" s="75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96">
        <f t="shared" si="117"/>
        <v>0</v>
      </c>
      <c r="T889" s="112">
        <f t="shared" si="123"/>
        <v>-119.6</v>
      </c>
      <c r="U889" s="113">
        <f t="shared" si="118"/>
        <v>0</v>
      </c>
      <c r="V889" s="113">
        <f t="shared" si="119"/>
        <v>0</v>
      </c>
      <c r="W889" s="114">
        <f t="shared" si="120"/>
        <v>0</v>
      </c>
      <c r="X889" s="115">
        <f t="shared" si="124"/>
        <v>0</v>
      </c>
      <c r="Y889" s="116">
        <f t="shared" si="125"/>
        <v>2021.181608233609</v>
      </c>
      <c r="Z889" s="117">
        <f t="shared" si="121"/>
        <v>0</v>
      </c>
      <c r="AA889" s="113">
        <f t="shared" si="122"/>
        <v>0</v>
      </c>
    </row>
    <row r="890" spans="2:27" s="2" customFormat="1" ht="12" x14ac:dyDescent="0.2">
      <c r="B890" s="75"/>
      <c r="C890" s="75"/>
      <c r="D890" s="75"/>
      <c r="E890" s="75"/>
      <c r="F890" s="75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96">
        <f t="shared" si="117"/>
        <v>0</v>
      </c>
      <c r="T890" s="112">
        <f t="shared" si="123"/>
        <v>-119.6</v>
      </c>
      <c r="U890" s="113">
        <f t="shared" si="118"/>
        <v>0</v>
      </c>
      <c r="V890" s="113">
        <f t="shared" si="119"/>
        <v>0</v>
      </c>
      <c r="W890" s="114">
        <f t="shared" si="120"/>
        <v>0</v>
      </c>
      <c r="X890" s="115">
        <f t="shared" si="124"/>
        <v>0</v>
      </c>
      <c r="Y890" s="116">
        <f t="shared" si="125"/>
        <v>2021.181608233609</v>
      </c>
      <c r="Z890" s="117">
        <f t="shared" si="121"/>
        <v>0</v>
      </c>
      <c r="AA890" s="113">
        <f t="shared" si="122"/>
        <v>0</v>
      </c>
    </row>
    <row r="891" spans="2:27" s="2" customFormat="1" ht="12" x14ac:dyDescent="0.2">
      <c r="B891" s="75"/>
      <c r="C891" s="75"/>
      <c r="D891" s="75"/>
      <c r="E891" s="75"/>
      <c r="F891" s="75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96">
        <f t="shared" si="117"/>
        <v>0</v>
      </c>
      <c r="T891" s="112">
        <f t="shared" si="123"/>
        <v>-119.6</v>
      </c>
      <c r="U891" s="113">
        <f t="shared" si="118"/>
        <v>0</v>
      </c>
      <c r="V891" s="113">
        <f t="shared" si="119"/>
        <v>0</v>
      </c>
      <c r="W891" s="114">
        <f t="shared" si="120"/>
        <v>0</v>
      </c>
      <c r="X891" s="115">
        <f t="shared" si="124"/>
        <v>0</v>
      </c>
      <c r="Y891" s="116">
        <f t="shared" si="125"/>
        <v>2021.181608233609</v>
      </c>
      <c r="Z891" s="117">
        <f t="shared" si="121"/>
        <v>0</v>
      </c>
      <c r="AA891" s="113">
        <f t="shared" si="122"/>
        <v>0</v>
      </c>
    </row>
    <row r="892" spans="2:27" s="2" customFormat="1" ht="12" x14ac:dyDescent="0.2">
      <c r="B892" s="75"/>
      <c r="C892" s="75"/>
      <c r="D892" s="75"/>
      <c r="E892" s="75"/>
      <c r="F892" s="75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96">
        <f t="shared" si="117"/>
        <v>0</v>
      </c>
      <c r="T892" s="112">
        <f t="shared" si="123"/>
        <v>-119.6</v>
      </c>
      <c r="U892" s="113">
        <f t="shared" si="118"/>
        <v>0</v>
      </c>
      <c r="V892" s="113">
        <f t="shared" si="119"/>
        <v>0</v>
      </c>
      <c r="W892" s="114">
        <f t="shared" si="120"/>
        <v>0</v>
      </c>
      <c r="X892" s="115">
        <f t="shared" si="124"/>
        <v>0</v>
      </c>
      <c r="Y892" s="116">
        <f t="shared" si="125"/>
        <v>2021.181608233609</v>
      </c>
      <c r="Z892" s="117">
        <f t="shared" si="121"/>
        <v>0</v>
      </c>
      <c r="AA892" s="113">
        <f t="shared" si="122"/>
        <v>0</v>
      </c>
    </row>
    <row r="893" spans="2:27" s="2" customFormat="1" ht="12" x14ac:dyDescent="0.2">
      <c r="B893" s="75"/>
      <c r="C893" s="75"/>
      <c r="D893" s="75"/>
      <c r="E893" s="75"/>
      <c r="F893" s="75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96">
        <f t="shared" si="117"/>
        <v>0</v>
      </c>
      <c r="T893" s="112">
        <f t="shared" si="123"/>
        <v>-119.6</v>
      </c>
      <c r="U893" s="113">
        <f t="shared" si="118"/>
        <v>0</v>
      </c>
      <c r="V893" s="113">
        <f t="shared" si="119"/>
        <v>0</v>
      </c>
      <c r="W893" s="114">
        <f t="shared" si="120"/>
        <v>0</v>
      </c>
      <c r="X893" s="115">
        <f t="shared" si="124"/>
        <v>0</v>
      </c>
      <c r="Y893" s="116">
        <f t="shared" si="125"/>
        <v>2021.181608233609</v>
      </c>
      <c r="Z893" s="117">
        <f t="shared" si="121"/>
        <v>0</v>
      </c>
      <c r="AA893" s="113">
        <f t="shared" si="122"/>
        <v>0</v>
      </c>
    </row>
    <row r="894" spans="2:27" s="2" customFormat="1" ht="12" x14ac:dyDescent="0.2">
      <c r="B894" s="75"/>
      <c r="C894" s="75"/>
      <c r="D894" s="75"/>
      <c r="E894" s="75"/>
      <c r="F894" s="75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96">
        <f t="shared" si="117"/>
        <v>0</v>
      </c>
      <c r="T894" s="112">
        <f t="shared" si="123"/>
        <v>-119.6</v>
      </c>
      <c r="U894" s="113">
        <f t="shared" si="118"/>
        <v>0</v>
      </c>
      <c r="V894" s="113">
        <f t="shared" si="119"/>
        <v>0</v>
      </c>
      <c r="W894" s="114">
        <f t="shared" si="120"/>
        <v>0</v>
      </c>
      <c r="X894" s="115">
        <f t="shared" si="124"/>
        <v>0</v>
      </c>
      <c r="Y894" s="116">
        <f t="shared" si="125"/>
        <v>2021.181608233609</v>
      </c>
      <c r="Z894" s="117">
        <f t="shared" si="121"/>
        <v>0</v>
      </c>
      <c r="AA894" s="113">
        <f t="shared" si="122"/>
        <v>0</v>
      </c>
    </row>
    <row r="895" spans="2:27" s="2" customFormat="1" ht="12" x14ac:dyDescent="0.2">
      <c r="B895" s="75"/>
      <c r="C895" s="75"/>
      <c r="D895" s="75"/>
      <c r="E895" s="75"/>
      <c r="F895" s="75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96">
        <f t="shared" si="117"/>
        <v>0</v>
      </c>
      <c r="T895" s="112">
        <f t="shared" si="123"/>
        <v>-119.6</v>
      </c>
      <c r="U895" s="113">
        <f t="shared" si="118"/>
        <v>0</v>
      </c>
      <c r="V895" s="113">
        <f t="shared" si="119"/>
        <v>0</v>
      </c>
      <c r="W895" s="114">
        <f t="shared" si="120"/>
        <v>0</v>
      </c>
      <c r="X895" s="115">
        <f t="shared" si="124"/>
        <v>0</v>
      </c>
      <c r="Y895" s="116">
        <f t="shared" si="125"/>
        <v>2021.181608233609</v>
      </c>
      <c r="Z895" s="117">
        <f t="shared" si="121"/>
        <v>0</v>
      </c>
      <c r="AA895" s="113">
        <f t="shared" si="122"/>
        <v>0</v>
      </c>
    </row>
    <row r="896" spans="2:27" s="2" customFormat="1" ht="12" x14ac:dyDescent="0.2">
      <c r="B896" s="75"/>
      <c r="C896" s="75"/>
      <c r="D896" s="75"/>
      <c r="E896" s="75"/>
      <c r="F896" s="75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96">
        <f t="shared" si="117"/>
        <v>0</v>
      </c>
      <c r="T896" s="112">
        <f t="shared" si="123"/>
        <v>-119.6</v>
      </c>
      <c r="U896" s="113">
        <f t="shared" si="118"/>
        <v>0</v>
      </c>
      <c r="V896" s="113">
        <f t="shared" si="119"/>
        <v>0</v>
      </c>
      <c r="W896" s="114">
        <f t="shared" si="120"/>
        <v>0</v>
      </c>
      <c r="X896" s="115">
        <f t="shared" si="124"/>
        <v>0</v>
      </c>
      <c r="Y896" s="116">
        <f t="shared" si="125"/>
        <v>2021.181608233609</v>
      </c>
      <c r="Z896" s="117">
        <f t="shared" si="121"/>
        <v>0</v>
      </c>
      <c r="AA896" s="113">
        <f t="shared" si="122"/>
        <v>0</v>
      </c>
    </row>
    <row r="897" spans="2:27" s="2" customFormat="1" ht="12" x14ac:dyDescent="0.2">
      <c r="B897" s="75"/>
      <c r="C897" s="75"/>
      <c r="D897" s="75"/>
      <c r="E897" s="75"/>
      <c r="F897" s="75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96">
        <f t="shared" si="117"/>
        <v>0</v>
      </c>
      <c r="T897" s="112">
        <f t="shared" si="123"/>
        <v>-119.6</v>
      </c>
      <c r="U897" s="113">
        <f t="shared" si="118"/>
        <v>0</v>
      </c>
      <c r="V897" s="113">
        <f t="shared" si="119"/>
        <v>0</v>
      </c>
      <c r="W897" s="114">
        <f t="shared" si="120"/>
        <v>0</v>
      </c>
      <c r="X897" s="115">
        <f t="shared" si="124"/>
        <v>0</v>
      </c>
      <c r="Y897" s="116">
        <f t="shared" si="125"/>
        <v>2021.181608233609</v>
      </c>
      <c r="Z897" s="117">
        <f t="shared" si="121"/>
        <v>0</v>
      </c>
      <c r="AA897" s="113">
        <f t="shared" si="122"/>
        <v>0</v>
      </c>
    </row>
    <row r="898" spans="2:27" s="2" customFormat="1" ht="12" x14ac:dyDescent="0.2">
      <c r="B898" s="75"/>
      <c r="C898" s="75"/>
      <c r="D898" s="75"/>
      <c r="E898" s="75"/>
      <c r="F898" s="75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96">
        <f t="shared" si="117"/>
        <v>0</v>
      </c>
      <c r="T898" s="112">
        <f t="shared" si="123"/>
        <v>-119.6</v>
      </c>
      <c r="U898" s="113">
        <f t="shared" si="118"/>
        <v>0</v>
      </c>
      <c r="V898" s="113">
        <f t="shared" si="119"/>
        <v>0</v>
      </c>
      <c r="W898" s="114">
        <f t="shared" si="120"/>
        <v>0</v>
      </c>
      <c r="X898" s="115">
        <f t="shared" si="124"/>
        <v>0</v>
      </c>
      <c r="Y898" s="116">
        <f t="shared" si="125"/>
        <v>2021.181608233609</v>
      </c>
      <c r="Z898" s="117">
        <f t="shared" si="121"/>
        <v>0</v>
      </c>
      <c r="AA898" s="113">
        <f t="shared" si="122"/>
        <v>0</v>
      </c>
    </row>
    <row r="899" spans="2:27" s="2" customFormat="1" ht="12" x14ac:dyDescent="0.2">
      <c r="B899" s="75"/>
      <c r="C899" s="75"/>
      <c r="D899" s="75"/>
      <c r="E899" s="75"/>
      <c r="F899" s="75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96">
        <f t="shared" si="117"/>
        <v>0</v>
      </c>
      <c r="T899" s="112">
        <f t="shared" si="123"/>
        <v>-119.6</v>
      </c>
      <c r="U899" s="113">
        <f t="shared" si="118"/>
        <v>0</v>
      </c>
      <c r="V899" s="113">
        <f t="shared" si="119"/>
        <v>0</v>
      </c>
      <c r="W899" s="114">
        <f t="shared" si="120"/>
        <v>0</v>
      </c>
      <c r="X899" s="115">
        <f t="shared" si="124"/>
        <v>0</v>
      </c>
      <c r="Y899" s="116">
        <f t="shared" si="125"/>
        <v>2021.181608233609</v>
      </c>
      <c r="Z899" s="117">
        <f t="shared" si="121"/>
        <v>0</v>
      </c>
      <c r="AA899" s="113">
        <f t="shared" si="122"/>
        <v>0</v>
      </c>
    </row>
    <row r="900" spans="2:27" s="2" customFormat="1" ht="12" x14ac:dyDescent="0.2">
      <c r="B900" s="75"/>
      <c r="C900" s="75"/>
      <c r="D900" s="75"/>
      <c r="E900" s="75"/>
      <c r="F900" s="75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96">
        <f t="shared" si="117"/>
        <v>0</v>
      </c>
      <c r="T900" s="112">
        <f t="shared" si="123"/>
        <v>-119.6</v>
      </c>
      <c r="U900" s="113">
        <f t="shared" si="118"/>
        <v>0</v>
      </c>
      <c r="V900" s="113">
        <f t="shared" si="119"/>
        <v>0</v>
      </c>
      <c r="W900" s="114">
        <f t="shared" si="120"/>
        <v>0</v>
      </c>
      <c r="X900" s="115">
        <f t="shared" si="124"/>
        <v>0</v>
      </c>
      <c r="Y900" s="116">
        <f t="shared" si="125"/>
        <v>2021.181608233609</v>
      </c>
      <c r="Z900" s="117">
        <f t="shared" si="121"/>
        <v>0</v>
      </c>
      <c r="AA900" s="113">
        <f t="shared" si="122"/>
        <v>0</v>
      </c>
    </row>
    <row r="901" spans="2:27" s="2" customFormat="1" ht="12" x14ac:dyDescent="0.2">
      <c r="B901" s="75"/>
      <c r="C901" s="75"/>
      <c r="D901" s="75"/>
      <c r="E901" s="75"/>
      <c r="F901" s="75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96">
        <f t="shared" si="117"/>
        <v>0</v>
      </c>
      <c r="T901" s="112">
        <f t="shared" si="123"/>
        <v>-119.6</v>
      </c>
      <c r="U901" s="113">
        <f t="shared" si="118"/>
        <v>0</v>
      </c>
      <c r="V901" s="113">
        <f t="shared" si="119"/>
        <v>0</v>
      </c>
      <c r="W901" s="114">
        <f t="shared" si="120"/>
        <v>0</v>
      </c>
      <c r="X901" s="115">
        <f t="shared" si="124"/>
        <v>0</v>
      </c>
      <c r="Y901" s="116">
        <f t="shared" si="125"/>
        <v>2021.181608233609</v>
      </c>
      <c r="Z901" s="117">
        <f t="shared" si="121"/>
        <v>0</v>
      </c>
      <c r="AA901" s="113">
        <f t="shared" si="122"/>
        <v>0</v>
      </c>
    </row>
    <row r="902" spans="2:27" s="2" customFormat="1" ht="12" x14ac:dyDescent="0.2">
      <c r="B902" s="75"/>
      <c r="C902" s="75"/>
      <c r="D902" s="75"/>
      <c r="E902" s="75"/>
      <c r="F902" s="75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96">
        <f t="shared" si="117"/>
        <v>0</v>
      </c>
      <c r="T902" s="112">
        <f t="shared" si="123"/>
        <v>-119.6</v>
      </c>
      <c r="U902" s="113">
        <f t="shared" si="118"/>
        <v>0</v>
      </c>
      <c r="V902" s="113">
        <f t="shared" si="119"/>
        <v>0</v>
      </c>
      <c r="W902" s="114">
        <f t="shared" si="120"/>
        <v>0</v>
      </c>
      <c r="X902" s="115">
        <f t="shared" si="124"/>
        <v>0</v>
      </c>
      <c r="Y902" s="116">
        <f t="shared" si="125"/>
        <v>2021.181608233609</v>
      </c>
      <c r="Z902" s="117">
        <f t="shared" si="121"/>
        <v>0</v>
      </c>
      <c r="AA902" s="113">
        <f t="shared" si="122"/>
        <v>0</v>
      </c>
    </row>
    <row r="903" spans="2:27" s="2" customFormat="1" ht="12" x14ac:dyDescent="0.2">
      <c r="B903" s="75"/>
      <c r="C903" s="75"/>
      <c r="D903" s="75"/>
      <c r="E903" s="75"/>
      <c r="F903" s="75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96">
        <f t="shared" si="117"/>
        <v>0</v>
      </c>
      <c r="T903" s="112">
        <f t="shared" si="123"/>
        <v>-119.6</v>
      </c>
      <c r="U903" s="113">
        <f t="shared" si="118"/>
        <v>0</v>
      </c>
      <c r="V903" s="113">
        <f t="shared" si="119"/>
        <v>0</v>
      </c>
      <c r="W903" s="114">
        <f t="shared" si="120"/>
        <v>0</v>
      </c>
      <c r="X903" s="115">
        <f t="shared" si="124"/>
        <v>0</v>
      </c>
      <c r="Y903" s="116">
        <f t="shared" si="125"/>
        <v>2021.181608233609</v>
      </c>
      <c r="Z903" s="117">
        <f t="shared" si="121"/>
        <v>0</v>
      </c>
      <c r="AA903" s="113">
        <f t="shared" si="122"/>
        <v>0</v>
      </c>
    </row>
    <row r="904" spans="2:27" s="2" customFormat="1" ht="12" x14ac:dyDescent="0.2">
      <c r="B904" s="75"/>
      <c r="C904" s="75"/>
      <c r="D904" s="75"/>
      <c r="E904" s="75"/>
      <c r="F904" s="75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96">
        <f t="shared" si="117"/>
        <v>0</v>
      </c>
      <c r="T904" s="112">
        <f t="shared" si="123"/>
        <v>-119.6</v>
      </c>
      <c r="U904" s="113">
        <f t="shared" si="118"/>
        <v>0</v>
      </c>
      <c r="V904" s="113">
        <f t="shared" si="119"/>
        <v>0</v>
      </c>
      <c r="W904" s="114">
        <f t="shared" si="120"/>
        <v>0</v>
      </c>
      <c r="X904" s="115">
        <f t="shared" si="124"/>
        <v>0</v>
      </c>
      <c r="Y904" s="116">
        <f t="shared" si="125"/>
        <v>2021.181608233609</v>
      </c>
      <c r="Z904" s="117">
        <f t="shared" si="121"/>
        <v>0</v>
      </c>
      <c r="AA904" s="113">
        <f t="shared" si="122"/>
        <v>0</v>
      </c>
    </row>
    <row r="905" spans="2:27" s="2" customFormat="1" ht="12" x14ac:dyDescent="0.2">
      <c r="B905" s="75"/>
      <c r="C905" s="75"/>
      <c r="D905" s="75"/>
      <c r="E905" s="75"/>
      <c r="F905" s="75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96">
        <f t="shared" si="117"/>
        <v>0</v>
      </c>
      <c r="T905" s="112">
        <f t="shared" si="123"/>
        <v>-119.6</v>
      </c>
      <c r="U905" s="113">
        <f t="shared" si="118"/>
        <v>0</v>
      </c>
      <c r="V905" s="113">
        <f t="shared" si="119"/>
        <v>0</v>
      </c>
      <c r="W905" s="114">
        <f t="shared" si="120"/>
        <v>0</v>
      </c>
      <c r="X905" s="115">
        <f t="shared" si="124"/>
        <v>0</v>
      </c>
      <c r="Y905" s="116">
        <f t="shared" si="125"/>
        <v>2021.181608233609</v>
      </c>
      <c r="Z905" s="117">
        <f t="shared" si="121"/>
        <v>0</v>
      </c>
      <c r="AA905" s="113">
        <f t="shared" si="122"/>
        <v>0</v>
      </c>
    </row>
    <row r="906" spans="2:27" s="2" customFormat="1" ht="12" x14ac:dyDescent="0.2">
      <c r="B906" s="75"/>
      <c r="C906" s="75"/>
      <c r="D906" s="75"/>
      <c r="E906" s="75"/>
      <c r="F906" s="75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96">
        <f t="shared" si="117"/>
        <v>0</v>
      </c>
      <c r="T906" s="112">
        <f t="shared" si="123"/>
        <v>-119.6</v>
      </c>
      <c r="U906" s="113">
        <f t="shared" si="118"/>
        <v>0</v>
      </c>
      <c r="V906" s="113">
        <f t="shared" si="119"/>
        <v>0</v>
      </c>
      <c r="W906" s="114">
        <f t="shared" si="120"/>
        <v>0</v>
      </c>
      <c r="X906" s="115">
        <f t="shared" si="124"/>
        <v>0</v>
      </c>
      <c r="Y906" s="116">
        <f t="shared" si="125"/>
        <v>2021.181608233609</v>
      </c>
      <c r="Z906" s="117">
        <f t="shared" si="121"/>
        <v>0</v>
      </c>
      <c r="AA906" s="113">
        <f t="shared" si="122"/>
        <v>0</v>
      </c>
    </row>
    <row r="907" spans="2:27" s="2" customFormat="1" ht="12" x14ac:dyDescent="0.2">
      <c r="B907" s="75"/>
      <c r="C907" s="75"/>
      <c r="D907" s="75"/>
      <c r="E907" s="75"/>
      <c r="F907" s="75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96">
        <f t="shared" si="117"/>
        <v>0</v>
      </c>
      <c r="T907" s="112">
        <f t="shared" si="123"/>
        <v>-119.6</v>
      </c>
      <c r="U907" s="113">
        <f t="shared" si="118"/>
        <v>0</v>
      </c>
      <c r="V907" s="113">
        <f t="shared" si="119"/>
        <v>0</v>
      </c>
      <c r="W907" s="114">
        <f t="shared" si="120"/>
        <v>0</v>
      </c>
      <c r="X907" s="115">
        <f t="shared" si="124"/>
        <v>0</v>
      </c>
      <c r="Y907" s="116">
        <f t="shared" si="125"/>
        <v>2021.181608233609</v>
      </c>
      <c r="Z907" s="117">
        <f t="shared" si="121"/>
        <v>0</v>
      </c>
      <c r="AA907" s="113">
        <f t="shared" si="122"/>
        <v>0</v>
      </c>
    </row>
    <row r="908" spans="2:27" s="2" customFormat="1" ht="12" x14ac:dyDescent="0.2">
      <c r="B908" s="75"/>
      <c r="C908" s="75"/>
      <c r="D908" s="75"/>
      <c r="E908" s="75"/>
      <c r="F908" s="75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96">
        <f t="shared" si="117"/>
        <v>0</v>
      </c>
      <c r="T908" s="112">
        <f t="shared" si="123"/>
        <v>-119.6</v>
      </c>
      <c r="U908" s="113">
        <f t="shared" si="118"/>
        <v>0</v>
      </c>
      <c r="V908" s="113">
        <f t="shared" si="119"/>
        <v>0</v>
      </c>
      <c r="W908" s="114">
        <f t="shared" si="120"/>
        <v>0</v>
      </c>
      <c r="X908" s="115">
        <f t="shared" si="124"/>
        <v>0</v>
      </c>
      <c r="Y908" s="116">
        <f t="shared" si="125"/>
        <v>2021.181608233609</v>
      </c>
      <c r="Z908" s="117">
        <f t="shared" si="121"/>
        <v>0</v>
      </c>
      <c r="AA908" s="113">
        <f t="shared" si="122"/>
        <v>0</v>
      </c>
    </row>
    <row r="909" spans="2:27" s="2" customFormat="1" ht="12" x14ac:dyDescent="0.2">
      <c r="B909" s="75"/>
      <c r="C909" s="75"/>
      <c r="D909" s="75"/>
      <c r="E909" s="75"/>
      <c r="F909" s="75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96">
        <f t="shared" si="117"/>
        <v>0</v>
      </c>
      <c r="T909" s="112">
        <f t="shared" si="123"/>
        <v>-119.6</v>
      </c>
      <c r="U909" s="113">
        <f t="shared" si="118"/>
        <v>0</v>
      </c>
      <c r="V909" s="113">
        <f t="shared" si="119"/>
        <v>0</v>
      </c>
      <c r="W909" s="114">
        <f t="shared" si="120"/>
        <v>0</v>
      </c>
      <c r="X909" s="115">
        <f t="shared" si="124"/>
        <v>0</v>
      </c>
      <c r="Y909" s="116">
        <f t="shared" si="125"/>
        <v>2021.181608233609</v>
      </c>
      <c r="Z909" s="117">
        <f t="shared" si="121"/>
        <v>0</v>
      </c>
      <c r="AA909" s="113">
        <f t="shared" si="122"/>
        <v>0</v>
      </c>
    </row>
    <row r="910" spans="2:27" s="2" customFormat="1" ht="12" x14ac:dyDescent="0.2">
      <c r="B910" s="75"/>
      <c r="C910" s="75"/>
      <c r="D910" s="75"/>
      <c r="E910" s="75"/>
      <c r="F910" s="75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96">
        <f t="shared" si="117"/>
        <v>0</v>
      </c>
      <c r="T910" s="112">
        <f t="shared" si="123"/>
        <v>-119.6</v>
      </c>
      <c r="U910" s="113">
        <f t="shared" si="118"/>
        <v>0</v>
      </c>
      <c r="V910" s="113">
        <f t="shared" si="119"/>
        <v>0</v>
      </c>
      <c r="W910" s="114">
        <f t="shared" si="120"/>
        <v>0</v>
      </c>
      <c r="X910" s="115">
        <f t="shared" si="124"/>
        <v>0</v>
      </c>
      <c r="Y910" s="116">
        <f t="shared" si="125"/>
        <v>2021.181608233609</v>
      </c>
      <c r="Z910" s="117">
        <f t="shared" si="121"/>
        <v>0</v>
      </c>
      <c r="AA910" s="113">
        <f t="shared" si="122"/>
        <v>0</v>
      </c>
    </row>
    <row r="911" spans="2:27" s="2" customFormat="1" ht="12" x14ac:dyDescent="0.2">
      <c r="B911" s="75"/>
      <c r="C911" s="75"/>
      <c r="D911" s="75"/>
      <c r="E911" s="75"/>
      <c r="F911" s="75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96">
        <f t="shared" si="117"/>
        <v>0</v>
      </c>
      <c r="T911" s="112">
        <f t="shared" si="123"/>
        <v>-119.6</v>
      </c>
      <c r="U911" s="113">
        <f t="shared" si="118"/>
        <v>0</v>
      </c>
      <c r="V911" s="113">
        <f t="shared" si="119"/>
        <v>0</v>
      </c>
      <c r="W911" s="114">
        <f t="shared" si="120"/>
        <v>0</v>
      </c>
      <c r="X911" s="115">
        <f t="shared" si="124"/>
        <v>0</v>
      </c>
      <c r="Y911" s="116">
        <f t="shared" si="125"/>
        <v>2021.181608233609</v>
      </c>
      <c r="Z911" s="117">
        <f t="shared" si="121"/>
        <v>0</v>
      </c>
      <c r="AA911" s="113">
        <f t="shared" si="122"/>
        <v>0</v>
      </c>
    </row>
    <row r="912" spans="2:27" s="2" customFormat="1" ht="12" x14ac:dyDescent="0.2">
      <c r="B912" s="75"/>
      <c r="C912" s="75"/>
      <c r="D912" s="75"/>
      <c r="E912" s="75"/>
      <c r="F912" s="75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96">
        <f t="shared" si="117"/>
        <v>0</v>
      </c>
      <c r="T912" s="112">
        <f t="shared" si="123"/>
        <v>-119.6</v>
      </c>
      <c r="U912" s="113">
        <f t="shared" si="118"/>
        <v>0</v>
      </c>
      <c r="V912" s="113">
        <f t="shared" si="119"/>
        <v>0</v>
      </c>
      <c r="W912" s="114">
        <f t="shared" si="120"/>
        <v>0</v>
      </c>
      <c r="X912" s="115">
        <f t="shared" si="124"/>
        <v>0</v>
      </c>
      <c r="Y912" s="116">
        <f t="shared" si="125"/>
        <v>2021.181608233609</v>
      </c>
      <c r="Z912" s="117">
        <f t="shared" si="121"/>
        <v>0</v>
      </c>
      <c r="AA912" s="113">
        <f t="shared" si="122"/>
        <v>0</v>
      </c>
    </row>
    <row r="913" spans="2:27" s="2" customFormat="1" ht="12" x14ac:dyDescent="0.2">
      <c r="B913" s="75"/>
      <c r="C913" s="75"/>
      <c r="D913" s="75"/>
      <c r="E913" s="75"/>
      <c r="F913" s="75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96">
        <f t="shared" si="117"/>
        <v>0</v>
      </c>
      <c r="T913" s="112">
        <f t="shared" si="123"/>
        <v>-119.6</v>
      </c>
      <c r="U913" s="113">
        <f t="shared" si="118"/>
        <v>0</v>
      </c>
      <c r="V913" s="113">
        <f t="shared" si="119"/>
        <v>0</v>
      </c>
      <c r="W913" s="114">
        <f t="shared" si="120"/>
        <v>0</v>
      </c>
      <c r="X913" s="115">
        <f t="shared" si="124"/>
        <v>0</v>
      </c>
      <c r="Y913" s="116">
        <f t="shared" si="125"/>
        <v>2021.181608233609</v>
      </c>
      <c r="Z913" s="117">
        <f t="shared" si="121"/>
        <v>0</v>
      </c>
      <c r="AA913" s="113">
        <f t="shared" si="122"/>
        <v>0</v>
      </c>
    </row>
    <row r="914" spans="2:27" s="2" customFormat="1" ht="12" x14ac:dyDescent="0.2">
      <c r="B914" s="75"/>
      <c r="C914" s="75"/>
      <c r="D914" s="75"/>
      <c r="E914" s="75"/>
      <c r="F914" s="75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96">
        <f t="shared" si="117"/>
        <v>0</v>
      </c>
      <c r="T914" s="112">
        <f t="shared" si="123"/>
        <v>-119.6</v>
      </c>
      <c r="U914" s="113">
        <f t="shared" si="118"/>
        <v>0</v>
      </c>
      <c r="V914" s="113">
        <f t="shared" si="119"/>
        <v>0</v>
      </c>
      <c r="W914" s="114">
        <f t="shared" si="120"/>
        <v>0</v>
      </c>
      <c r="X914" s="115">
        <f t="shared" si="124"/>
        <v>0</v>
      </c>
      <c r="Y914" s="116">
        <f t="shared" si="125"/>
        <v>2021.181608233609</v>
      </c>
      <c r="Z914" s="117">
        <f t="shared" si="121"/>
        <v>0</v>
      </c>
      <c r="AA914" s="113">
        <f t="shared" si="122"/>
        <v>0</v>
      </c>
    </row>
    <row r="915" spans="2:27" s="2" customFormat="1" ht="12" x14ac:dyDescent="0.2">
      <c r="B915" s="75"/>
      <c r="C915" s="75"/>
      <c r="D915" s="75"/>
      <c r="E915" s="75"/>
      <c r="F915" s="75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96">
        <f t="shared" si="117"/>
        <v>0</v>
      </c>
      <c r="T915" s="112">
        <f t="shared" si="123"/>
        <v>-119.6</v>
      </c>
      <c r="U915" s="113">
        <f t="shared" si="118"/>
        <v>0</v>
      </c>
      <c r="V915" s="113">
        <f t="shared" si="119"/>
        <v>0</v>
      </c>
      <c r="W915" s="114">
        <f t="shared" si="120"/>
        <v>0</v>
      </c>
      <c r="X915" s="115">
        <f t="shared" si="124"/>
        <v>0</v>
      </c>
      <c r="Y915" s="116">
        <f t="shared" si="125"/>
        <v>2021.181608233609</v>
      </c>
      <c r="Z915" s="117">
        <f t="shared" si="121"/>
        <v>0</v>
      </c>
      <c r="AA915" s="113">
        <f t="shared" si="122"/>
        <v>0</v>
      </c>
    </row>
    <row r="916" spans="2:27" s="2" customFormat="1" ht="12" x14ac:dyDescent="0.2">
      <c r="B916" s="75"/>
      <c r="C916" s="75"/>
      <c r="D916" s="75"/>
      <c r="E916" s="75"/>
      <c r="F916" s="75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96">
        <f t="shared" si="117"/>
        <v>0</v>
      </c>
      <c r="T916" s="112">
        <f t="shared" si="123"/>
        <v>-119.6</v>
      </c>
      <c r="U916" s="113">
        <f t="shared" si="118"/>
        <v>0</v>
      </c>
      <c r="V916" s="113">
        <f t="shared" si="119"/>
        <v>0</v>
      </c>
      <c r="W916" s="114">
        <f t="shared" si="120"/>
        <v>0</v>
      </c>
      <c r="X916" s="115">
        <f t="shared" si="124"/>
        <v>0</v>
      </c>
      <c r="Y916" s="116">
        <f t="shared" si="125"/>
        <v>2021.181608233609</v>
      </c>
      <c r="Z916" s="117">
        <f t="shared" si="121"/>
        <v>0</v>
      </c>
      <c r="AA916" s="113">
        <f t="shared" si="122"/>
        <v>0</v>
      </c>
    </row>
    <row r="917" spans="2:27" s="2" customFormat="1" ht="12" x14ac:dyDescent="0.2">
      <c r="B917" s="75"/>
      <c r="C917" s="75"/>
      <c r="D917" s="75"/>
      <c r="E917" s="75"/>
      <c r="F917" s="75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96">
        <f t="shared" si="117"/>
        <v>0</v>
      </c>
      <c r="T917" s="112">
        <f t="shared" si="123"/>
        <v>-119.6</v>
      </c>
      <c r="U917" s="113">
        <f t="shared" si="118"/>
        <v>0</v>
      </c>
      <c r="V917" s="113">
        <f t="shared" si="119"/>
        <v>0</v>
      </c>
      <c r="W917" s="114">
        <f t="shared" si="120"/>
        <v>0</v>
      </c>
      <c r="X917" s="115">
        <f t="shared" si="124"/>
        <v>0</v>
      </c>
      <c r="Y917" s="116">
        <f t="shared" si="125"/>
        <v>2021.181608233609</v>
      </c>
      <c r="Z917" s="117">
        <f t="shared" si="121"/>
        <v>0</v>
      </c>
      <c r="AA917" s="113">
        <f t="shared" si="122"/>
        <v>0</v>
      </c>
    </row>
    <row r="918" spans="2:27" s="2" customFormat="1" ht="12" x14ac:dyDescent="0.2">
      <c r="B918" s="75"/>
      <c r="C918" s="75"/>
      <c r="D918" s="75"/>
      <c r="E918" s="75"/>
      <c r="F918" s="75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96">
        <f t="shared" si="117"/>
        <v>0</v>
      </c>
      <c r="T918" s="112">
        <f t="shared" si="123"/>
        <v>-119.6</v>
      </c>
      <c r="U918" s="113">
        <f t="shared" si="118"/>
        <v>0</v>
      </c>
      <c r="V918" s="113">
        <f t="shared" si="119"/>
        <v>0</v>
      </c>
      <c r="W918" s="114">
        <f t="shared" si="120"/>
        <v>0</v>
      </c>
      <c r="X918" s="115">
        <f t="shared" si="124"/>
        <v>0</v>
      </c>
      <c r="Y918" s="116">
        <f t="shared" si="125"/>
        <v>2021.181608233609</v>
      </c>
      <c r="Z918" s="117">
        <f t="shared" si="121"/>
        <v>0</v>
      </c>
      <c r="AA918" s="113">
        <f t="shared" si="122"/>
        <v>0</v>
      </c>
    </row>
    <row r="919" spans="2:27" s="2" customFormat="1" ht="12" x14ac:dyDescent="0.2">
      <c r="B919" s="75"/>
      <c r="C919" s="75"/>
      <c r="D919" s="75"/>
      <c r="E919" s="75"/>
      <c r="F919" s="75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96">
        <f t="shared" si="117"/>
        <v>0</v>
      </c>
      <c r="T919" s="112">
        <f t="shared" si="123"/>
        <v>-119.6</v>
      </c>
      <c r="U919" s="113">
        <f t="shared" si="118"/>
        <v>0</v>
      </c>
      <c r="V919" s="113">
        <f t="shared" si="119"/>
        <v>0</v>
      </c>
      <c r="W919" s="114">
        <f t="shared" si="120"/>
        <v>0</v>
      </c>
      <c r="X919" s="115">
        <f t="shared" si="124"/>
        <v>0</v>
      </c>
      <c r="Y919" s="116">
        <f t="shared" si="125"/>
        <v>2021.181608233609</v>
      </c>
      <c r="Z919" s="117">
        <f t="shared" si="121"/>
        <v>0</v>
      </c>
      <c r="AA919" s="113">
        <f t="shared" si="122"/>
        <v>0</v>
      </c>
    </row>
    <row r="920" spans="2:27" s="2" customFormat="1" ht="12" x14ac:dyDescent="0.2">
      <c r="B920" s="75"/>
      <c r="C920" s="75"/>
      <c r="D920" s="75"/>
      <c r="E920" s="75"/>
      <c r="F920" s="75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96">
        <f t="shared" si="117"/>
        <v>0</v>
      </c>
      <c r="T920" s="112">
        <f t="shared" si="123"/>
        <v>-119.6</v>
      </c>
      <c r="U920" s="113">
        <f t="shared" si="118"/>
        <v>0</v>
      </c>
      <c r="V920" s="113">
        <f t="shared" si="119"/>
        <v>0</v>
      </c>
      <c r="W920" s="114">
        <f t="shared" si="120"/>
        <v>0</v>
      </c>
      <c r="X920" s="115">
        <f t="shared" si="124"/>
        <v>0</v>
      </c>
      <c r="Y920" s="116">
        <f t="shared" si="125"/>
        <v>2021.181608233609</v>
      </c>
      <c r="Z920" s="117">
        <f t="shared" si="121"/>
        <v>0</v>
      </c>
      <c r="AA920" s="113">
        <f t="shared" si="122"/>
        <v>0</v>
      </c>
    </row>
    <row r="921" spans="2:27" s="2" customFormat="1" ht="12" x14ac:dyDescent="0.2">
      <c r="B921" s="75"/>
      <c r="C921" s="75"/>
      <c r="D921" s="75"/>
      <c r="E921" s="75"/>
      <c r="F921" s="75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96">
        <f t="shared" si="117"/>
        <v>0</v>
      </c>
      <c r="T921" s="112">
        <f t="shared" si="123"/>
        <v>-119.6</v>
      </c>
      <c r="U921" s="113">
        <f t="shared" si="118"/>
        <v>0</v>
      </c>
      <c r="V921" s="113">
        <f t="shared" si="119"/>
        <v>0</v>
      </c>
      <c r="W921" s="114">
        <f t="shared" si="120"/>
        <v>0</v>
      </c>
      <c r="X921" s="115">
        <f t="shared" si="124"/>
        <v>0</v>
      </c>
      <c r="Y921" s="116">
        <f t="shared" si="125"/>
        <v>2021.181608233609</v>
      </c>
      <c r="Z921" s="117">
        <f t="shared" si="121"/>
        <v>0</v>
      </c>
      <c r="AA921" s="113">
        <f t="shared" si="122"/>
        <v>0</v>
      </c>
    </row>
    <row r="922" spans="2:27" s="2" customFormat="1" ht="12" x14ac:dyDescent="0.2">
      <c r="B922" s="75"/>
      <c r="C922" s="75"/>
      <c r="D922" s="75"/>
      <c r="E922" s="75"/>
      <c r="F922" s="75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96">
        <f t="shared" si="117"/>
        <v>0</v>
      </c>
      <c r="T922" s="112">
        <f t="shared" si="123"/>
        <v>-119.6</v>
      </c>
      <c r="U922" s="113">
        <f t="shared" si="118"/>
        <v>0</v>
      </c>
      <c r="V922" s="113">
        <f t="shared" si="119"/>
        <v>0</v>
      </c>
      <c r="W922" s="114">
        <f t="shared" si="120"/>
        <v>0</v>
      </c>
      <c r="X922" s="115">
        <f t="shared" si="124"/>
        <v>0</v>
      </c>
      <c r="Y922" s="116">
        <f t="shared" si="125"/>
        <v>2021.181608233609</v>
      </c>
      <c r="Z922" s="117">
        <f t="shared" si="121"/>
        <v>0</v>
      </c>
      <c r="AA922" s="113">
        <f t="shared" si="122"/>
        <v>0</v>
      </c>
    </row>
    <row r="923" spans="2:27" s="2" customFormat="1" ht="12" x14ac:dyDescent="0.2">
      <c r="B923" s="75"/>
      <c r="C923" s="75"/>
      <c r="D923" s="75"/>
      <c r="E923" s="75"/>
      <c r="F923" s="75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96">
        <f t="shared" si="117"/>
        <v>0</v>
      </c>
      <c r="T923" s="112">
        <f t="shared" si="123"/>
        <v>-119.6</v>
      </c>
      <c r="U923" s="113">
        <f t="shared" si="118"/>
        <v>0</v>
      </c>
      <c r="V923" s="113">
        <f t="shared" si="119"/>
        <v>0</v>
      </c>
      <c r="W923" s="114">
        <f t="shared" si="120"/>
        <v>0</v>
      </c>
      <c r="X923" s="115">
        <f t="shared" si="124"/>
        <v>0</v>
      </c>
      <c r="Y923" s="116">
        <f t="shared" si="125"/>
        <v>2021.181608233609</v>
      </c>
      <c r="Z923" s="117">
        <f t="shared" si="121"/>
        <v>0</v>
      </c>
      <c r="AA923" s="113">
        <f t="shared" si="122"/>
        <v>0</v>
      </c>
    </row>
    <row r="924" spans="2:27" s="2" customFormat="1" ht="12" x14ac:dyDescent="0.2">
      <c r="B924" s="75"/>
      <c r="C924" s="75"/>
      <c r="D924" s="75"/>
      <c r="E924" s="75"/>
      <c r="F924" s="75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96">
        <f t="shared" si="117"/>
        <v>0</v>
      </c>
      <c r="T924" s="112">
        <f t="shared" si="123"/>
        <v>-119.6</v>
      </c>
      <c r="U924" s="113">
        <f t="shared" si="118"/>
        <v>0</v>
      </c>
      <c r="V924" s="113">
        <f t="shared" si="119"/>
        <v>0</v>
      </c>
      <c r="W924" s="114">
        <f t="shared" si="120"/>
        <v>0</v>
      </c>
      <c r="X924" s="115">
        <f t="shared" si="124"/>
        <v>0</v>
      </c>
      <c r="Y924" s="116">
        <f t="shared" si="125"/>
        <v>2021.181608233609</v>
      </c>
      <c r="Z924" s="117">
        <f t="shared" si="121"/>
        <v>0</v>
      </c>
      <c r="AA924" s="113">
        <f t="shared" si="122"/>
        <v>0</v>
      </c>
    </row>
    <row r="925" spans="2:27" s="2" customFormat="1" ht="12" x14ac:dyDescent="0.2">
      <c r="B925" s="75"/>
      <c r="C925" s="75"/>
      <c r="D925" s="75"/>
      <c r="E925" s="75"/>
      <c r="F925" s="75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96">
        <f t="shared" si="117"/>
        <v>0</v>
      </c>
      <c r="T925" s="112">
        <f t="shared" si="123"/>
        <v>-119.6</v>
      </c>
      <c r="U925" s="113">
        <f t="shared" si="118"/>
        <v>0</v>
      </c>
      <c r="V925" s="113">
        <f t="shared" si="119"/>
        <v>0</v>
      </c>
      <c r="W925" s="114">
        <f t="shared" si="120"/>
        <v>0</v>
      </c>
      <c r="X925" s="115">
        <f t="shared" si="124"/>
        <v>0</v>
      </c>
      <c r="Y925" s="116">
        <f t="shared" si="125"/>
        <v>2021.181608233609</v>
      </c>
      <c r="Z925" s="117">
        <f t="shared" si="121"/>
        <v>0</v>
      </c>
      <c r="AA925" s="113">
        <f t="shared" si="122"/>
        <v>0</v>
      </c>
    </row>
    <row r="926" spans="2:27" s="2" customFormat="1" ht="12" x14ac:dyDescent="0.2">
      <c r="B926" s="75"/>
      <c r="C926" s="75"/>
      <c r="D926" s="75"/>
      <c r="E926" s="75"/>
      <c r="F926" s="75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96">
        <f t="shared" si="117"/>
        <v>0</v>
      </c>
      <c r="T926" s="112">
        <f t="shared" si="123"/>
        <v>-119.6</v>
      </c>
      <c r="U926" s="113">
        <f t="shared" si="118"/>
        <v>0</v>
      </c>
      <c r="V926" s="113">
        <f t="shared" si="119"/>
        <v>0</v>
      </c>
      <c r="W926" s="114">
        <f t="shared" si="120"/>
        <v>0</v>
      </c>
      <c r="X926" s="115">
        <f t="shared" si="124"/>
        <v>0</v>
      </c>
      <c r="Y926" s="116">
        <f t="shared" si="125"/>
        <v>2021.181608233609</v>
      </c>
      <c r="Z926" s="117">
        <f t="shared" si="121"/>
        <v>0</v>
      </c>
      <c r="AA926" s="113">
        <f t="shared" si="122"/>
        <v>0</v>
      </c>
    </row>
    <row r="927" spans="2:27" s="2" customFormat="1" ht="12" x14ac:dyDescent="0.2">
      <c r="B927" s="75"/>
      <c r="C927" s="75"/>
      <c r="D927" s="75"/>
      <c r="E927" s="75"/>
      <c r="F927" s="75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96">
        <f t="shared" si="117"/>
        <v>0</v>
      </c>
      <c r="T927" s="112">
        <f t="shared" si="123"/>
        <v>-119.6</v>
      </c>
      <c r="U927" s="113">
        <f t="shared" si="118"/>
        <v>0</v>
      </c>
      <c r="V927" s="113">
        <f t="shared" si="119"/>
        <v>0</v>
      </c>
      <c r="W927" s="114">
        <f t="shared" si="120"/>
        <v>0</v>
      </c>
      <c r="X927" s="115">
        <f t="shared" si="124"/>
        <v>0</v>
      </c>
      <c r="Y927" s="116">
        <f t="shared" si="125"/>
        <v>2021.181608233609</v>
      </c>
      <c r="Z927" s="117">
        <f t="shared" si="121"/>
        <v>0</v>
      </c>
      <c r="AA927" s="113">
        <f t="shared" si="122"/>
        <v>0</v>
      </c>
    </row>
    <row r="928" spans="2:27" s="2" customFormat="1" ht="12" x14ac:dyDescent="0.2">
      <c r="B928" s="75"/>
      <c r="C928" s="75"/>
      <c r="D928" s="75"/>
      <c r="E928" s="75"/>
      <c r="F928" s="75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96">
        <f t="shared" si="117"/>
        <v>0</v>
      </c>
      <c r="T928" s="112">
        <f t="shared" si="123"/>
        <v>-119.6</v>
      </c>
      <c r="U928" s="113">
        <f t="shared" si="118"/>
        <v>0</v>
      </c>
      <c r="V928" s="113">
        <f t="shared" si="119"/>
        <v>0</v>
      </c>
      <c r="W928" s="114">
        <f t="shared" si="120"/>
        <v>0</v>
      </c>
      <c r="X928" s="115">
        <f t="shared" si="124"/>
        <v>0</v>
      </c>
      <c r="Y928" s="116">
        <f t="shared" si="125"/>
        <v>2021.181608233609</v>
      </c>
      <c r="Z928" s="117">
        <f t="shared" si="121"/>
        <v>0</v>
      </c>
      <c r="AA928" s="113">
        <f t="shared" si="122"/>
        <v>0</v>
      </c>
    </row>
    <row r="929" spans="2:27" s="2" customFormat="1" ht="12" x14ac:dyDescent="0.2">
      <c r="B929" s="75"/>
      <c r="C929" s="75"/>
      <c r="D929" s="75"/>
      <c r="E929" s="75"/>
      <c r="F929" s="75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96">
        <f t="shared" si="117"/>
        <v>0</v>
      </c>
      <c r="T929" s="112">
        <f t="shared" si="123"/>
        <v>-119.6</v>
      </c>
      <c r="U929" s="113">
        <f t="shared" si="118"/>
        <v>0</v>
      </c>
      <c r="V929" s="113">
        <f t="shared" si="119"/>
        <v>0</v>
      </c>
      <c r="W929" s="114">
        <f t="shared" si="120"/>
        <v>0</v>
      </c>
      <c r="X929" s="115">
        <f t="shared" si="124"/>
        <v>0</v>
      </c>
      <c r="Y929" s="116">
        <f t="shared" si="125"/>
        <v>2021.181608233609</v>
      </c>
      <c r="Z929" s="117">
        <f t="shared" si="121"/>
        <v>0</v>
      </c>
      <c r="AA929" s="113">
        <f t="shared" si="122"/>
        <v>0</v>
      </c>
    </row>
    <row r="930" spans="2:27" s="2" customFormat="1" ht="12" x14ac:dyDescent="0.2">
      <c r="B930" s="75"/>
      <c r="C930" s="75"/>
      <c r="D930" s="75"/>
      <c r="E930" s="75"/>
      <c r="F930" s="75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96">
        <f t="shared" si="117"/>
        <v>0</v>
      </c>
      <c r="T930" s="112">
        <f t="shared" si="123"/>
        <v>-119.6</v>
      </c>
      <c r="U930" s="113">
        <f t="shared" si="118"/>
        <v>0</v>
      </c>
      <c r="V930" s="113">
        <f t="shared" si="119"/>
        <v>0</v>
      </c>
      <c r="W930" s="114">
        <f t="shared" si="120"/>
        <v>0</v>
      </c>
      <c r="X930" s="115">
        <f t="shared" si="124"/>
        <v>0</v>
      </c>
      <c r="Y930" s="116">
        <f t="shared" si="125"/>
        <v>2021.181608233609</v>
      </c>
      <c r="Z930" s="117">
        <f t="shared" si="121"/>
        <v>0</v>
      </c>
      <c r="AA930" s="113">
        <f t="shared" si="122"/>
        <v>0</v>
      </c>
    </row>
    <row r="931" spans="2:27" s="2" customFormat="1" ht="12" x14ac:dyDescent="0.2">
      <c r="B931" s="75"/>
      <c r="C931" s="75"/>
      <c r="D931" s="75"/>
      <c r="E931" s="75"/>
      <c r="F931" s="75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96">
        <f t="shared" si="117"/>
        <v>0</v>
      </c>
      <c r="T931" s="112">
        <f t="shared" si="123"/>
        <v>-119.6</v>
      </c>
      <c r="U931" s="113">
        <f t="shared" si="118"/>
        <v>0</v>
      </c>
      <c r="V931" s="113">
        <f t="shared" si="119"/>
        <v>0</v>
      </c>
      <c r="W931" s="114">
        <f t="shared" si="120"/>
        <v>0</v>
      </c>
      <c r="X931" s="115">
        <f t="shared" si="124"/>
        <v>0</v>
      </c>
      <c r="Y931" s="116">
        <f t="shared" si="125"/>
        <v>2021.181608233609</v>
      </c>
      <c r="Z931" s="117">
        <f t="shared" si="121"/>
        <v>0</v>
      </c>
      <c r="AA931" s="113">
        <f t="shared" si="122"/>
        <v>0</v>
      </c>
    </row>
    <row r="932" spans="2:27" s="2" customFormat="1" ht="12" x14ac:dyDescent="0.2">
      <c r="B932" s="75"/>
      <c r="C932" s="75"/>
      <c r="D932" s="75"/>
      <c r="E932" s="75"/>
      <c r="F932" s="75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96">
        <f t="shared" si="117"/>
        <v>0</v>
      </c>
      <c r="T932" s="112">
        <f t="shared" si="123"/>
        <v>-119.6</v>
      </c>
      <c r="U932" s="113">
        <f t="shared" si="118"/>
        <v>0</v>
      </c>
      <c r="V932" s="113">
        <f t="shared" si="119"/>
        <v>0</v>
      </c>
      <c r="W932" s="114">
        <f t="shared" si="120"/>
        <v>0</v>
      </c>
      <c r="X932" s="115">
        <f t="shared" si="124"/>
        <v>0</v>
      </c>
      <c r="Y932" s="116">
        <f t="shared" si="125"/>
        <v>2021.181608233609</v>
      </c>
      <c r="Z932" s="117">
        <f t="shared" si="121"/>
        <v>0</v>
      </c>
      <c r="AA932" s="113">
        <f t="shared" si="122"/>
        <v>0</v>
      </c>
    </row>
    <row r="933" spans="2:27" s="2" customFormat="1" ht="12" x14ac:dyDescent="0.2">
      <c r="B933" s="75"/>
      <c r="C933" s="75"/>
      <c r="D933" s="75"/>
      <c r="E933" s="75"/>
      <c r="F933" s="75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96">
        <f t="shared" si="117"/>
        <v>0</v>
      </c>
      <c r="T933" s="112">
        <f t="shared" si="123"/>
        <v>-119.6</v>
      </c>
      <c r="U933" s="113">
        <f t="shared" si="118"/>
        <v>0</v>
      </c>
      <c r="V933" s="113">
        <f t="shared" si="119"/>
        <v>0</v>
      </c>
      <c r="W933" s="114">
        <f t="shared" si="120"/>
        <v>0</v>
      </c>
      <c r="X933" s="115">
        <f t="shared" si="124"/>
        <v>0</v>
      </c>
      <c r="Y933" s="116">
        <f t="shared" si="125"/>
        <v>2021.181608233609</v>
      </c>
      <c r="Z933" s="117">
        <f t="shared" si="121"/>
        <v>0</v>
      </c>
      <c r="AA933" s="113">
        <f t="shared" si="122"/>
        <v>0</v>
      </c>
    </row>
    <row r="934" spans="2:27" s="2" customFormat="1" ht="12" x14ac:dyDescent="0.2">
      <c r="B934" s="75"/>
      <c r="C934" s="75"/>
      <c r="D934" s="75"/>
      <c r="E934" s="75"/>
      <c r="F934" s="75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96">
        <f t="shared" si="117"/>
        <v>0</v>
      </c>
      <c r="T934" s="112">
        <f t="shared" si="123"/>
        <v>-119.6</v>
      </c>
      <c r="U934" s="113">
        <f t="shared" si="118"/>
        <v>0</v>
      </c>
      <c r="V934" s="113">
        <f t="shared" si="119"/>
        <v>0</v>
      </c>
      <c r="W934" s="114">
        <f t="shared" si="120"/>
        <v>0</v>
      </c>
      <c r="X934" s="115">
        <f t="shared" si="124"/>
        <v>0</v>
      </c>
      <c r="Y934" s="116">
        <f t="shared" si="125"/>
        <v>2021.181608233609</v>
      </c>
      <c r="Z934" s="117">
        <f t="shared" si="121"/>
        <v>0</v>
      </c>
      <c r="AA934" s="113">
        <f t="shared" si="122"/>
        <v>0</v>
      </c>
    </row>
    <row r="935" spans="2:27" s="2" customFormat="1" ht="12" x14ac:dyDescent="0.2">
      <c r="B935" s="75"/>
      <c r="C935" s="75"/>
      <c r="D935" s="75"/>
      <c r="E935" s="75"/>
      <c r="F935" s="75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96">
        <f t="shared" si="117"/>
        <v>0</v>
      </c>
      <c r="T935" s="112">
        <f t="shared" si="123"/>
        <v>-119.6</v>
      </c>
      <c r="U935" s="113">
        <f t="shared" si="118"/>
        <v>0</v>
      </c>
      <c r="V935" s="113">
        <f t="shared" si="119"/>
        <v>0</v>
      </c>
      <c r="W935" s="114">
        <f t="shared" si="120"/>
        <v>0</v>
      </c>
      <c r="X935" s="115">
        <f t="shared" si="124"/>
        <v>0</v>
      </c>
      <c r="Y935" s="116">
        <f t="shared" si="125"/>
        <v>2021.181608233609</v>
      </c>
      <c r="Z935" s="117">
        <f t="shared" si="121"/>
        <v>0</v>
      </c>
      <c r="AA935" s="113">
        <f t="shared" si="122"/>
        <v>0</v>
      </c>
    </row>
    <row r="936" spans="2:27" s="2" customFormat="1" ht="12" x14ac:dyDescent="0.2">
      <c r="B936" s="75"/>
      <c r="C936" s="75"/>
      <c r="D936" s="75"/>
      <c r="E936" s="75"/>
      <c r="F936" s="75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96">
        <f t="shared" si="117"/>
        <v>0</v>
      </c>
      <c r="T936" s="112">
        <f t="shared" si="123"/>
        <v>-119.6</v>
      </c>
      <c r="U936" s="113">
        <f t="shared" si="118"/>
        <v>0</v>
      </c>
      <c r="V936" s="113">
        <f t="shared" si="119"/>
        <v>0</v>
      </c>
      <c r="W936" s="114">
        <f t="shared" si="120"/>
        <v>0</v>
      </c>
      <c r="X936" s="115">
        <f t="shared" si="124"/>
        <v>0</v>
      </c>
      <c r="Y936" s="116">
        <f t="shared" si="125"/>
        <v>2021.181608233609</v>
      </c>
      <c r="Z936" s="117">
        <f t="shared" si="121"/>
        <v>0</v>
      </c>
      <c r="AA936" s="113">
        <f t="shared" si="122"/>
        <v>0</v>
      </c>
    </row>
    <row r="937" spans="2:27" s="2" customFormat="1" ht="12" x14ac:dyDescent="0.2">
      <c r="B937" s="75"/>
      <c r="C937" s="75"/>
      <c r="D937" s="75"/>
      <c r="E937" s="75"/>
      <c r="F937" s="75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96">
        <f t="shared" si="117"/>
        <v>0</v>
      </c>
      <c r="T937" s="112">
        <f t="shared" si="123"/>
        <v>-119.6</v>
      </c>
      <c r="U937" s="113">
        <f t="shared" si="118"/>
        <v>0</v>
      </c>
      <c r="V937" s="113">
        <f t="shared" si="119"/>
        <v>0</v>
      </c>
      <c r="W937" s="114">
        <f t="shared" si="120"/>
        <v>0</v>
      </c>
      <c r="X937" s="115">
        <f t="shared" si="124"/>
        <v>0</v>
      </c>
      <c r="Y937" s="116">
        <f t="shared" si="125"/>
        <v>2021.181608233609</v>
      </c>
      <c r="Z937" s="117">
        <f t="shared" si="121"/>
        <v>0</v>
      </c>
      <c r="AA937" s="113">
        <f t="shared" si="122"/>
        <v>0</v>
      </c>
    </row>
    <row r="938" spans="2:27" s="2" customFormat="1" ht="12" x14ac:dyDescent="0.2">
      <c r="B938" s="75"/>
      <c r="C938" s="75"/>
      <c r="D938" s="75"/>
      <c r="E938" s="75"/>
      <c r="F938" s="75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96">
        <f t="shared" ref="S938:S1001" si="126">B939</f>
        <v>0</v>
      </c>
      <c r="T938" s="112">
        <f t="shared" si="123"/>
        <v>-119.6</v>
      </c>
      <c r="U938" s="113">
        <f t="shared" ref="U938:U1001" si="127">D939</f>
        <v>0</v>
      </c>
      <c r="V938" s="113">
        <f t="shared" ref="V938:V1001" si="128">F939</f>
        <v>0</v>
      </c>
      <c r="W938" s="114">
        <f t="shared" ref="W938:W1001" si="129">+CONVERT(V938,"mm","in")</f>
        <v>0</v>
      </c>
      <c r="X938" s="115">
        <f t="shared" si="124"/>
        <v>0</v>
      </c>
      <c r="Y938" s="116">
        <f t="shared" si="125"/>
        <v>2021.181608233609</v>
      </c>
      <c r="Z938" s="117">
        <f t="shared" ref="Z938:Z1001" si="130">+AA938*0.010197</f>
        <v>0</v>
      </c>
      <c r="AA938" s="113">
        <f t="shared" ref="AA938:AA1001" si="131">+(U938*1000/Y938)*1000</f>
        <v>0</v>
      </c>
    </row>
    <row r="939" spans="2:27" s="2" customFormat="1" ht="12" x14ac:dyDescent="0.2">
      <c r="B939" s="75"/>
      <c r="C939" s="75"/>
      <c r="D939" s="75"/>
      <c r="E939" s="75"/>
      <c r="F939" s="75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96">
        <f t="shared" si="126"/>
        <v>0</v>
      </c>
      <c r="T939" s="112">
        <f t="shared" ref="T939:T1002" si="132">T938+(C940-C939)</f>
        <v>-119.6</v>
      </c>
      <c r="U939" s="113">
        <f t="shared" si="127"/>
        <v>0</v>
      </c>
      <c r="V939" s="113">
        <f t="shared" si="128"/>
        <v>0</v>
      </c>
      <c r="W939" s="114">
        <f t="shared" si="129"/>
        <v>0</v>
      </c>
      <c r="X939" s="115">
        <f t="shared" ref="X939:X1002" si="133">+V939/($Q$24)</f>
        <v>0</v>
      </c>
      <c r="Y939" s="116">
        <f t="shared" ref="Y939:Y1002" si="134">$Q$26/((1-X939))</f>
        <v>2021.181608233609</v>
      </c>
      <c r="Z939" s="117">
        <f t="shared" si="130"/>
        <v>0</v>
      </c>
      <c r="AA939" s="113">
        <f t="shared" si="131"/>
        <v>0</v>
      </c>
    </row>
    <row r="940" spans="2:27" s="2" customFormat="1" ht="12" x14ac:dyDescent="0.2">
      <c r="B940" s="75"/>
      <c r="C940" s="75"/>
      <c r="D940" s="75"/>
      <c r="E940" s="75"/>
      <c r="F940" s="75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96">
        <f t="shared" si="126"/>
        <v>0</v>
      </c>
      <c r="T940" s="112">
        <f t="shared" si="132"/>
        <v>-119.6</v>
      </c>
      <c r="U940" s="113">
        <f t="shared" si="127"/>
        <v>0</v>
      </c>
      <c r="V940" s="113">
        <f t="shared" si="128"/>
        <v>0</v>
      </c>
      <c r="W940" s="114">
        <f t="shared" si="129"/>
        <v>0</v>
      </c>
      <c r="X940" s="115">
        <f t="shared" si="133"/>
        <v>0</v>
      </c>
      <c r="Y940" s="116">
        <f t="shared" si="134"/>
        <v>2021.181608233609</v>
      </c>
      <c r="Z940" s="117">
        <f t="shared" si="130"/>
        <v>0</v>
      </c>
      <c r="AA940" s="113">
        <f t="shared" si="131"/>
        <v>0</v>
      </c>
    </row>
    <row r="941" spans="2:27" s="2" customFormat="1" ht="12" x14ac:dyDescent="0.2">
      <c r="B941" s="75"/>
      <c r="C941" s="75"/>
      <c r="D941" s="75"/>
      <c r="E941" s="75"/>
      <c r="F941" s="75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96">
        <f t="shared" si="126"/>
        <v>0</v>
      </c>
      <c r="T941" s="112">
        <f t="shared" si="132"/>
        <v>-119.6</v>
      </c>
      <c r="U941" s="113">
        <f t="shared" si="127"/>
        <v>0</v>
      </c>
      <c r="V941" s="113">
        <f t="shared" si="128"/>
        <v>0</v>
      </c>
      <c r="W941" s="114">
        <f t="shared" si="129"/>
        <v>0</v>
      </c>
      <c r="X941" s="115">
        <f t="shared" si="133"/>
        <v>0</v>
      </c>
      <c r="Y941" s="116">
        <f t="shared" si="134"/>
        <v>2021.181608233609</v>
      </c>
      <c r="Z941" s="117">
        <f t="shared" si="130"/>
        <v>0</v>
      </c>
      <c r="AA941" s="113">
        <f t="shared" si="131"/>
        <v>0</v>
      </c>
    </row>
    <row r="942" spans="2:27" s="2" customFormat="1" ht="12" x14ac:dyDescent="0.2">
      <c r="B942" s="75"/>
      <c r="C942" s="75"/>
      <c r="D942" s="75"/>
      <c r="E942" s="75"/>
      <c r="F942" s="75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96">
        <f t="shared" si="126"/>
        <v>0</v>
      </c>
      <c r="T942" s="112">
        <f t="shared" si="132"/>
        <v>-119.6</v>
      </c>
      <c r="U942" s="113">
        <f t="shared" si="127"/>
        <v>0</v>
      </c>
      <c r="V942" s="113">
        <f t="shared" si="128"/>
        <v>0</v>
      </c>
      <c r="W942" s="114">
        <f t="shared" si="129"/>
        <v>0</v>
      </c>
      <c r="X942" s="115">
        <f t="shared" si="133"/>
        <v>0</v>
      </c>
      <c r="Y942" s="116">
        <f t="shared" si="134"/>
        <v>2021.181608233609</v>
      </c>
      <c r="Z942" s="117">
        <f t="shared" si="130"/>
        <v>0</v>
      </c>
      <c r="AA942" s="113">
        <f t="shared" si="131"/>
        <v>0</v>
      </c>
    </row>
    <row r="943" spans="2:27" s="2" customFormat="1" ht="12" x14ac:dyDescent="0.2">
      <c r="B943" s="75"/>
      <c r="C943" s="75"/>
      <c r="D943" s="75"/>
      <c r="E943" s="75"/>
      <c r="F943" s="75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96">
        <f t="shared" si="126"/>
        <v>0</v>
      </c>
      <c r="T943" s="112">
        <f t="shared" si="132"/>
        <v>-119.6</v>
      </c>
      <c r="U943" s="113">
        <f t="shared" si="127"/>
        <v>0</v>
      </c>
      <c r="V943" s="113">
        <f t="shared" si="128"/>
        <v>0</v>
      </c>
      <c r="W943" s="114">
        <f t="shared" si="129"/>
        <v>0</v>
      </c>
      <c r="X943" s="115">
        <f t="shared" si="133"/>
        <v>0</v>
      </c>
      <c r="Y943" s="116">
        <f t="shared" si="134"/>
        <v>2021.181608233609</v>
      </c>
      <c r="Z943" s="117">
        <f t="shared" si="130"/>
        <v>0</v>
      </c>
      <c r="AA943" s="113">
        <f t="shared" si="131"/>
        <v>0</v>
      </c>
    </row>
    <row r="944" spans="2:27" s="2" customFormat="1" ht="12" x14ac:dyDescent="0.2">
      <c r="B944" s="75"/>
      <c r="C944" s="75"/>
      <c r="D944" s="75"/>
      <c r="E944" s="75"/>
      <c r="F944" s="75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96">
        <f t="shared" si="126"/>
        <v>0</v>
      </c>
      <c r="T944" s="112">
        <f t="shared" si="132"/>
        <v>-119.6</v>
      </c>
      <c r="U944" s="113">
        <f t="shared" si="127"/>
        <v>0</v>
      </c>
      <c r="V944" s="113">
        <f t="shared" si="128"/>
        <v>0</v>
      </c>
      <c r="W944" s="114">
        <f t="shared" si="129"/>
        <v>0</v>
      </c>
      <c r="X944" s="115">
        <f t="shared" si="133"/>
        <v>0</v>
      </c>
      <c r="Y944" s="116">
        <f t="shared" si="134"/>
        <v>2021.181608233609</v>
      </c>
      <c r="Z944" s="117">
        <f t="shared" si="130"/>
        <v>0</v>
      </c>
      <c r="AA944" s="113">
        <f t="shared" si="131"/>
        <v>0</v>
      </c>
    </row>
    <row r="945" spans="2:27" s="2" customFormat="1" ht="12" x14ac:dyDescent="0.2">
      <c r="B945" s="75"/>
      <c r="C945" s="75"/>
      <c r="D945" s="75"/>
      <c r="E945" s="75"/>
      <c r="F945" s="75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96">
        <f t="shared" si="126"/>
        <v>0</v>
      </c>
      <c r="T945" s="112">
        <f t="shared" si="132"/>
        <v>-119.6</v>
      </c>
      <c r="U945" s="113">
        <f t="shared" si="127"/>
        <v>0</v>
      </c>
      <c r="V945" s="113">
        <f t="shared" si="128"/>
        <v>0</v>
      </c>
      <c r="W945" s="114">
        <f t="shared" si="129"/>
        <v>0</v>
      </c>
      <c r="X945" s="115">
        <f t="shared" si="133"/>
        <v>0</v>
      </c>
      <c r="Y945" s="116">
        <f t="shared" si="134"/>
        <v>2021.181608233609</v>
      </c>
      <c r="Z945" s="117">
        <f t="shared" si="130"/>
        <v>0</v>
      </c>
      <c r="AA945" s="113">
        <f t="shared" si="131"/>
        <v>0</v>
      </c>
    </row>
    <row r="946" spans="2:27" s="2" customFormat="1" ht="12" x14ac:dyDescent="0.2">
      <c r="B946" s="75"/>
      <c r="C946" s="75"/>
      <c r="D946" s="75"/>
      <c r="E946" s="75"/>
      <c r="F946" s="75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96">
        <f t="shared" si="126"/>
        <v>0</v>
      </c>
      <c r="T946" s="112">
        <f t="shared" si="132"/>
        <v>-119.6</v>
      </c>
      <c r="U946" s="113">
        <f t="shared" si="127"/>
        <v>0</v>
      </c>
      <c r="V946" s="113">
        <f t="shared" si="128"/>
        <v>0</v>
      </c>
      <c r="W946" s="114">
        <f t="shared" si="129"/>
        <v>0</v>
      </c>
      <c r="X946" s="115">
        <f t="shared" si="133"/>
        <v>0</v>
      </c>
      <c r="Y946" s="116">
        <f t="shared" si="134"/>
        <v>2021.181608233609</v>
      </c>
      <c r="Z946" s="117">
        <f t="shared" si="130"/>
        <v>0</v>
      </c>
      <c r="AA946" s="113">
        <f t="shared" si="131"/>
        <v>0</v>
      </c>
    </row>
    <row r="947" spans="2:27" s="2" customFormat="1" ht="12" x14ac:dyDescent="0.2">
      <c r="B947" s="75"/>
      <c r="C947" s="75"/>
      <c r="D947" s="75"/>
      <c r="E947" s="75"/>
      <c r="F947" s="75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96">
        <f t="shared" si="126"/>
        <v>0</v>
      </c>
      <c r="T947" s="112">
        <f t="shared" si="132"/>
        <v>-119.6</v>
      </c>
      <c r="U947" s="113">
        <f t="shared" si="127"/>
        <v>0</v>
      </c>
      <c r="V947" s="113">
        <f t="shared" si="128"/>
        <v>0</v>
      </c>
      <c r="W947" s="114">
        <f t="shared" si="129"/>
        <v>0</v>
      </c>
      <c r="X947" s="115">
        <f t="shared" si="133"/>
        <v>0</v>
      </c>
      <c r="Y947" s="116">
        <f t="shared" si="134"/>
        <v>2021.181608233609</v>
      </c>
      <c r="Z947" s="117">
        <f t="shared" si="130"/>
        <v>0</v>
      </c>
      <c r="AA947" s="113">
        <f t="shared" si="131"/>
        <v>0</v>
      </c>
    </row>
    <row r="948" spans="2:27" s="2" customFormat="1" ht="12" x14ac:dyDescent="0.2">
      <c r="B948" s="75"/>
      <c r="C948" s="75"/>
      <c r="D948" s="75"/>
      <c r="E948" s="75"/>
      <c r="F948" s="75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96">
        <f t="shared" si="126"/>
        <v>0</v>
      </c>
      <c r="T948" s="112">
        <f t="shared" si="132"/>
        <v>-119.6</v>
      </c>
      <c r="U948" s="113">
        <f t="shared" si="127"/>
        <v>0</v>
      </c>
      <c r="V948" s="113">
        <f t="shared" si="128"/>
        <v>0</v>
      </c>
      <c r="W948" s="114">
        <f t="shared" si="129"/>
        <v>0</v>
      </c>
      <c r="X948" s="115">
        <f t="shared" si="133"/>
        <v>0</v>
      </c>
      <c r="Y948" s="116">
        <f t="shared" si="134"/>
        <v>2021.181608233609</v>
      </c>
      <c r="Z948" s="117">
        <f t="shared" si="130"/>
        <v>0</v>
      </c>
      <c r="AA948" s="113">
        <f t="shared" si="131"/>
        <v>0</v>
      </c>
    </row>
    <row r="949" spans="2:27" s="2" customFormat="1" ht="12" x14ac:dyDescent="0.2">
      <c r="B949" s="75"/>
      <c r="C949" s="75"/>
      <c r="D949" s="75"/>
      <c r="E949" s="75"/>
      <c r="F949" s="75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96">
        <f t="shared" si="126"/>
        <v>0</v>
      </c>
      <c r="T949" s="112">
        <f t="shared" si="132"/>
        <v>-119.6</v>
      </c>
      <c r="U949" s="113">
        <f t="shared" si="127"/>
        <v>0</v>
      </c>
      <c r="V949" s="113">
        <f t="shared" si="128"/>
        <v>0</v>
      </c>
      <c r="W949" s="114">
        <f t="shared" si="129"/>
        <v>0</v>
      </c>
      <c r="X949" s="115">
        <f t="shared" si="133"/>
        <v>0</v>
      </c>
      <c r="Y949" s="116">
        <f t="shared" si="134"/>
        <v>2021.181608233609</v>
      </c>
      <c r="Z949" s="117">
        <f t="shared" si="130"/>
        <v>0</v>
      </c>
      <c r="AA949" s="113">
        <f t="shared" si="131"/>
        <v>0</v>
      </c>
    </row>
    <row r="950" spans="2:27" s="2" customFormat="1" ht="12" x14ac:dyDescent="0.2">
      <c r="B950" s="75"/>
      <c r="C950" s="75"/>
      <c r="D950" s="75"/>
      <c r="E950" s="75"/>
      <c r="F950" s="75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96">
        <f t="shared" si="126"/>
        <v>0</v>
      </c>
      <c r="T950" s="112">
        <f t="shared" si="132"/>
        <v>-119.6</v>
      </c>
      <c r="U950" s="113">
        <f t="shared" si="127"/>
        <v>0</v>
      </c>
      <c r="V950" s="113">
        <f t="shared" si="128"/>
        <v>0</v>
      </c>
      <c r="W950" s="114">
        <f t="shared" si="129"/>
        <v>0</v>
      </c>
      <c r="X950" s="115">
        <f t="shared" si="133"/>
        <v>0</v>
      </c>
      <c r="Y950" s="116">
        <f t="shared" si="134"/>
        <v>2021.181608233609</v>
      </c>
      <c r="Z950" s="117">
        <f t="shared" si="130"/>
        <v>0</v>
      </c>
      <c r="AA950" s="113">
        <f t="shared" si="131"/>
        <v>0</v>
      </c>
    </row>
    <row r="951" spans="2:27" s="2" customFormat="1" ht="12" x14ac:dyDescent="0.2">
      <c r="B951" s="75"/>
      <c r="C951" s="75"/>
      <c r="D951" s="75"/>
      <c r="E951" s="75"/>
      <c r="F951" s="75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96">
        <f t="shared" si="126"/>
        <v>0</v>
      </c>
      <c r="T951" s="112">
        <f t="shared" si="132"/>
        <v>-119.6</v>
      </c>
      <c r="U951" s="113">
        <f t="shared" si="127"/>
        <v>0</v>
      </c>
      <c r="V951" s="113">
        <f t="shared" si="128"/>
        <v>0</v>
      </c>
      <c r="W951" s="114">
        <f t="shared" si="129"/>
        <v>0</v>
      </c>
      <c r="X951" s="115">
        <f t="shared" si="133"/>
        <v>0</v>
      </c>
      <c r="Y951" s="116">
        <f t="shared" si="134"/>
        <v>2021.181608233609</v>
      </c>
      <c r="Z951" s="117">
        <f t="shared" si="130"/>
        <v>0</v>
      </c>
      <c r="AA951" s="113">
        <f t="shared" si="131"/>
        <v>0</v>
      </c>
    </row>
    <row r="952" spans="2:27" s="2" customFormat="1" ht="12" x14ac:dyDescent="0.2">
      <c r="B952" s="75"/>
      <c r="C952" s="75"/>
      <c r="D952" s="75"/>
      <c r="E952" s="75"/>
      <c r="F952" s="75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96">
        <f t="shared" si="126"/>
        <v>0</v>
      </c>
      <c r="T952" s="112">
        <f t="shared" si="132"/>
        <v>-119.6</v>
      </c>
      <c r="U952" s="113">
        <f t="shared" si="127"/>
        <v>0</v>
      </c>
      <c r="V952" s="113">
        <f t="shared" si="128"/>
        <v>0</v>
      </c>
      <c r="W952" s="114">
        <f t="shared" si="129"/>
        <v>0</v>
      </c>
      <c r="X952" s="115">
        <f t="shared" si="133"/>
        <v>0</v>
      </c>
      <c r="Y952" s="116">
        <f t="shared" si="134"/>
        <v>2021.181608233609</v>
      </c>
      <c r="Z952" s="117">
        <f t="shared" si="130"/>
        <v>0</v>
      </c>
      <c r="AA952" s="113">
        <f t="shared" si="131"/>
        <v>0</v>
      </c>
    </row>
    <row r="953" spans="2:27" s="2" customFormat="1" ht="12" x14ac:dyDescent="0.2">
      <c r="B953" s="75"/>
      <c r="C953" s="75"/>
      <c r="D953" s="75"/>
      <c r="E953" s="75"/>
      <c r="F953" s="75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96">
        <f t="shared" si="126"/>
        <v>0</v>
      </c>
      <c r="T953" s="112">
        <f t="shared" si="132"/>
        <v>-119.6</v>
      </c>
      <c r="U953" s="113">
        <f t="shared" si="127"/>
        <v>0</v>
      </c>
      <c r="V953" s="113">
        <f t="shared" si="128"/>
        <v>0</v>
      </c>
      <c r="W953" s="114">
        <f t="shared" si="129"/>
        <v>0</v>
      </c>
      <c r="X953" s="115">
        <f t="shared" si="133"/>
        <v>0</v>
      </c>
      <c r="Y953" s="116">
        <f t="shared" si="134"/>
        <v>2021.181608233609</v>
      </c>
      <c r="Z953" s="117">
        <f t="shared" si="130"/>
        <v>0</v>
      </c>
      <c r="AA953" s="113">
        <f t="shared" si="131"/>
        <v>0</v>
      </c>
    </row>
    <row r="954" spans="2:27" s="2" customFormat="1" ht="12" x14ac:dyDescent="0.2">
      <c r="B954" s="75"/>
      <c r="C954" s="75"/>
      <c r="D954" s="75"/>
      <c r="E954" s="75"/>
      <c r="F954" s="75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96">
        <f t="shared" si="126"/>
        <v>0</v>
      </c>
      <c r="T954" s="112">
        <f t="shared" si="132"/>
        <v>-119.6</v>
      </c>
      <c r="U954" s="113">
        <f t="shared" si="127"/>
        <v>0</v>
      </c>
      <c r="V954" s="113">
        <f t="shared" si="128"/>
        <v>0</v>
      </c>
      <c r="W954" s="114">
        <f t="shared" si="129"/>
        <v>0</v>
      </c>
      <c r="X954" s="115">
        <f t="shared" si="133"/>
        <v>0</v>
      </c>
      <c r="Y954" s="116">
        <f t="shared" si="134"/>
        <v>2021.181608233609</v>
      </c>
      <c r="Z954" s="117">
        <f t="shared" si="130"/>
        <v>0</v>
      </c>
      <c r="AA954" s="113">
        <f t="shared" si="131"/>
        <v>0</v>
      </c>
    </row>
    <row r="955" spans="2:27" s="2" customFormat="1" ht="12" x14ac:dyDescent="0.2">
      <c r="B955" s="75"/>
      <c r="C955" s="75"/>
      <c r="D955" s="75"/>
      <c r="E955" s="75"/>
      <c r="F955" s="75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96">
        <f t="shared" si="126"/>
        <v>0</v>
      </c>
      <c r="T955" s="112">
        <f t="shared" si="132"/>
        <v>-119.6</v>
      </c>
      <c r="U955" s="113">
        <f t="shared" si="127"/>
        <v>0</v>
      </c>
      <c r="V955" s="113">
        <f t="shared" si="128"/>
        <v>0</v>
      </c>
      <c r="W955" s="114">
        <f t="shared" si="129"/>
        <v>0</v>
      </c>
      <c r="X955" s="115">
        <f t="shared" si="133"/>
        <v>0</v>
      </c>
      <c r="Y955" s="116">
        <f t="shared" si="134"/>
        <v>2021.181608233609</v>
      </c>
      <c r="Z955" s="117">
        <f t="shared" si="130"/>
        <v>0</v>
      </c>
      <c r="AA955" s="113">
        <f t="shared" si="131"/>
        <v>0</v>
      </c>
    </row>
    <row r="956" spans="2:27" s="2" customFormat="1" ht="12" x14ac:dyDescent="0.2">
      <c r="B956" s="75"/>
      <c r="C956" s="75"/>
      <c r="D956" s="75"/>
      <c r="E956" s="75"/>
      <c r="F956" s="75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96">
        <f t="shared" si="126"/>
        <v>0</v>
      </c>
      <c r="T956" s="112">
        <f t="shared" si="132"/>
        <v>-119.6</v>
      </c>
      <c r="U956" s="113">
        <f t="shared" si="127"/>
        <v>0</v>
      </c>
      <c r="V956" s="113">
        <f t="shared" si="128"/>
        <v>0</v>
      </c>
      <c r="W956" s="114">
        <f t="shared" si="129"/>
        <v>0</v>
      </c>
      <c r="X956" s="115">
        <f t="shared" si="133"/>
        <v>0</v>
      </c>
      <c r="Y956" s="116">
        <f t="shared" si="134"/>
        <v>2021.181608233609</v>
      </c>
      <c r="Z956" s="117">
        <f t="shared" si="130"/>
        <v>0</v>
      </c>
      <c r="AA956" s="113">
        <f t="shared" si="131"/>
        <v>0</v>
      </c>
    </row>
    <row r="957" spans="2:27" s="2" customFormat="1" ht="12" x14ac:dyDescent="0.2">
      <c r="B957" s="75"/>
      <c r="C957" s="75"/>
      <c r="D957" s="75"/>
      <c r="E957" s="75"/>
      <c r="F957" s="75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96">
        <f t="shared" si="126"/>
        <v>0</v>
      </c>
      <c r="T957" s="112">
        <f t="shared" si="132"/>
        <v>-119.6</v>
      </c>
      <c r="U957" s="113">
        <f t="shared" si="127"/>
        <v>0</v>
      </c>
      <c r="V957" s="113">
        <f t="shared" si="128"/>
        <v>0</v>
      </c>
      <c r="W957" s="114">
        <f t="shared" si="129"/>
        <v>0</v>
      </c>
      <c r="X957" s="115">
        <f t="shared" si="133"/>
        <v>0</v>
      </c>
      <c r="Y957" s="116">
        <f t="shared" si="134"/>
        <v>2021.181608233609</v>
      </c>
      <c r="Z957" s="117">
        <f t="shared" si="130"/>
        <v>0</v>
      </c>
      <c r="AA957" s="113">
        <f t="shared" si="131"/>
        <v>0</v>
      </c>
    </row>
    <row r="958" spans="2:27" s="2" customFormat="1" ht="12" x14ac:dyDescent="0.2">
      <c r="B958" s="75"/>
      <c r="C958" s="75"/>
      <c r="D958" s="75"/>
      <c r="E958" s="75"/>
      <c r="F958" s="75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96">
        <f t="shared" si="126"/>
        <v>0</v>
      </c>
      <c r="T958" s="112">
        <f t="shared" si="132"/>
        <v>-119.6</v>
      </c>
      <c r="U958" s="113">
        <f t="shared" si="127"/>
        <v>0</v>
      </c>
      <c r="V958" s="113">
        <f t="shared" si="128"/>
        <v>0</v>
      </c>
      <c r="W958" s="114">
        <f t="shared" si="129"/>
        <v>0</v>
      </c>
      <c r="X958" s="115">
        <f t="shared" si="133"/>
        <v>0</v>
      </c>
      <c r="Y958" s="116">
        <f t="shared" si="134"/>
        <v>2021.181608233609</v>
      </c>
      <c r="Z958" s="117">
        <f t="shared" si="130"/>
        <v>0</v>
      </c>
      <c r="AA958" s="113">
        <f t="shared" si="131"/>
        <v>0</v>
      </c>
    </row>
    <row r="959" spans="2:27" s="2" customFormat="1" ht="12" x14ac:dyDescent="0.2">
      <c r="B959" s="75"/>
      <c r="C959" s="75"/>
      <c r="D959" s="75"/>
      <c r="E959" s="75"/>
      <c r="F959" s="75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96">
        <f t="shared" si="126"/>
        <v>0</v>
      </c>
      <c r="T959" s="112">
        <f t="shared" si="132"/>
        <v>-119.6</v>
      </c>
      <c r="U959" s="113">
        <f t="shared" si="127"/>
        <v>0</v>
      </c>
      <c r="V959" s="113">
        <f t="shared" si="128"/>
        <v>0</v>
      </c>
      <c r="W959" s="114">
        <f t="shared" si="129"/>
        <v>0</v>
      </c>
      <c r="X959" s="115">
        <f t="shared" si="133"/>
        <v>0</v>
      </c>
      <c r="Y959" s="116">
        <f t="shared" si="134"/>
        <v>2021.181608233609</v>
      </c>
      <c r="Z959" s="117">
        <f t="shared" si="130"/>
        <v>0</v>
      </c>
      <c r="AA959" s="113">
        <f t="shared" si="131"/>
        <v>0</v>
      </c>
    </row>
    <row r="960" spans="2:27" s="2" customFormat="1" ht="12" x14ac:dyDescent="0.2">
      <c r="B960" s="75"/>
      <c r="C960" s="75"/>
      <c r="D960" s="75"/>
      <c r="E960" s="75"/>
      <c r="F960" s="75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96">
        <f t="shared" si="126"/>
        <v>0</v>
      </c>
      <c r="T960" s="112">
        <f t="shared" si="132"/>
        <v>-119.6</v>
      </c>
      <c r="U960" s="113">
        <f t="shared" si="127"/>
        <v>0</v>
      </c>
      <c r="V960" s="113">
        <f t="shared" si="128"/>
        <v>0</v>
      </c>
      <c r="W960" s="114">
        <f t="shared" si="129"/>
        <v>0</v>
      </c>
      <c r="X960" s="115">
        <f t="shared" si="133"/>
        <v>0</v>
      </c>
      <c r="Y960" s="116">
        <f t="shared" si="134"/>
        <v>2021.181608233609</v>
      </c>
      <c r="Z960" s="117">
        <f t="shared" si="130"/>
        <v>0</v>
      </c>
      <c r="AA960" s="113">
        <f t="shared" si="131"/>
        <v>0</v>
      </c>
    </row>
    <row r="961" spans="2:27" s="2" customFormat="1" ht="12" x14ac:dyDescent="0.2">
      <c r="B961" s="75"/>
      <c r="C961" s="75"/>
      <c r="D961" s="75"/>
      <c r="E961" s="75"/>
      <c r="F961" s="75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96">
        <f t="shared" si="126"/>
        <v>0</v>
      </c>
      <c r="T961" s="112">
        <f t="shared" si="132"/>
        <v>-119.6</v>
      </c>
      <c r="U961" s="113">
        <f t="shared" si="127"/>
        <v>0</v>
      </c>
      <c r="V961" s="113">
        <f t="shared" si="128"/>
        <v>0</v>
      </c>
      <c r="W961" s="114">
        <f t="shared" si="129"/>
        <v>0</v>
      </c>
      <c r="X961" s="115">
        <f t="shared" si="133"/>
        <v>0</v>
      </c>
      <c r="Y961" s="116">
        <f t="shared" si="134"/>
        <v>2021.181608233609</v>
      </c>
      <c r="Z961" s="117">
        <f t="shared" si="130"/>
        <v>0</v>
      </c>
      <c r="AA961" s="113">
        <f t="shared" si="131"/>
        <v>0</v>
      </c>
    </row>
    <row r="962" spans="2:27" s="2" customFormat="1" ht="12" x14ac:dyDescent="0.2">
      <c r="B962" s="75"/>
      <c r="C962" s="75"/>
      <c r="D962" s="75"/>
      <c r="E962" s="75"/>
      <c r="F962" s="75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96">
        <f t="shared" si="126"/>
        <v>0</v>
      </c>
      <c r="T962" s="112">
        <f t="shared" si="132"/>
        <v>-119.6</v>
      </c>
      <c r="U962" s="113">
        <f t="shared" si="127"/>
        <v>0</v>
      </c>
      <c r="V962" s="113">
        <f t="shared" si="128"/>
        <v>0</v>
      </c>
      <c r="W962" s="114">
        <f t="shared" si="129"/>
        <v>0</v>
      </c>
      <c r="X962" s="115">
        <f t="shared" si="133"/>
        <v>0</v>
      </c>
      <c r="Y962" s="116">
        <f t="shared" si="134"/>
        <v>2021.181608233609</v>
      </c>
      <c r="Z962" s="117">
        <f t="shared" si="130"/>
        <v>0</v>
      </c>
      <c r="AA962" s="113">
        <f t="shared" si="131"/>
        <v>0</v>
      </c>
    </row>
    <row r="963" spans="2:27" s="2" customFormat="1" ht="12" x14ac:dyDescent="0.2">
      <c r="B963" s="75"/>
      <c r="C963" s="75"/>
      <c r="D963" s="75"/>
      <c r="E963" s="75"/>
      <c r="F963" s="75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96">
        <f t="shared" si="126"/>
        <v>0</v>
      </c>
      <c r="T963" s="112">
        <f t="shared" si="132"/>
        <v>-119.6</v>
      </c>
      <c r="U963" s="113">
        <f t="shared" si="127"/>
        <v>0</v>
      </c>
      <c r="V963" s="113">
        <f t="shared" si="128"/>
        <v>0</v>
      </c>
      <c r="W963" s="114">
        <f t="shared" si="129"/>
        <v>0</v>
      </c>
      <c r="X963" s="115">
        <f t="shared" si="133"/>
        <v>0</v>
      </c>
      <c r="Y963" s="116">
        <f t="shared" si="134"/>
        <v>2021.181608233609</v>
      </c>
      <c r="Z963" s="117">
        <f t="shared" si="130"/>
        <v>0</v>
      </c>
      <c r="AA963" s="113">
        <f t="shared" si="131"/>
        <v>0</v>
      </c>
    </row>
    <row r="964" spans="2:27" s="2" customFormat="1" ht="12" x14ac:dyDescent="0.2">
      <c r="B964" s="75"/>
      <c r="C964" s="75"/>
      <c r="D964" s="75"/>
      <c r="E964" s="75"/>
      <c r="F964" s="75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96">
        <f t="shared" si="126"/>
        <v>0</v>
      </c>
      <c r="T964" s="112">
        <f t="shared" si="132"/>
        <v>-119.6</v>
      </c>
      <c r="U964" s="113">
        <f t="shared" si="127"/>
        <v>0</v>
      </c>
      <c r="V964" s="113">
        <f t="shared" si="128"/>
        <v>0</v>
      </c>
      <c r="W964" s="114">
        <f t="shared" si="129"/>
        <v>0</v>
      </c>
      <c r="X964" s="115">
        <f t="shared" si="133"/>
        <v>0</v>
      </c>
      <c r="Y964" s="116">
        <f t="shared" si="134"/>
        <v>2021.181608233609</v>
      </c>
      <c r="Z964" s="117">
        <f t="shared" si="130"/>
        <v>0</v>
      </c>
      <c r="AA964" s="113">
        <f t="shared" si="131"/>
        <v>0</v>
      </c>
    </row>
    <row r="965" spans="2:27" s="2" customFormat="1" ht="12" x14ac:dyDescent="0.2">
      <c r="B965" s="75"/>
      <c r="C965" s="75"/>
      <c r="D965" s="75"/>
      <c r="E965" s="75"/>
      <c r="F965" s="75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96">
        <f t="shared" si="126"/>
        <v>0</v>
      </c>
      <c r="T965" s="112">
        <f t="shared" si="132"/>
        <v>-119.6</v>
      </c>
      <c r="U965" s="113">
        <f t="shared" si="127"/>
        <v>0</v>
      </c>
      <c r="V965" s="113">
        <f t="shared" si="128"/>
        <v>0</v>
      </c>
      <c r="W965" s="114">
        <f t="shared" si="129"/>
        <v>0</v>
      </c>
      <c r="X965" s="115">
        <f t="shared" si="133"/>
        <v>0</v>
      </c>
      <c r="Y965" s="116">
        <f t="shared" si="134"/>
        <v>2021.181608233609</v>
      </c>
      <c r="Z965" s="117">
        <f t="shared" si="130"/>
        <v>0</v>
      </c>
      <c r="AA965" s="113">
        <f t="shared" si="131"/>
        <v>0</v>
      </c>
    </row>
    <row r="966" spans="2:27" s="2" customFormat="1" ht="12" x14ac:dyDescent="0.2">
      <c r="B966" s="75"/>
      <c r="C966" s="75"/>
      <c r="D966" s="75"/>
      <c r="E966" s="75"/>
      <c r="F966" s="75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96">
        <f t="shared" si="126"/>
        <v>0</v>
      </c>
      <c r="T966" s="112">
        <f t="shared" si="132"/>
        <v>-119.6</v>
      </c>
      <c r="U966" s="113">
        <f t="shared" si="127"/>
        <v>0</v>
      </c>
      <c r="V966" s="113">
        <f t="shared" si="128"/>
        <v>0</v>
      </c>
      <c r="W966" s="114">
        <f t="shared" si="129"/>
        <v>0</v>
      </c>
      <c r="X966" s="115">
        <f t="shared" si="133"/>
        <v>0</v>
      </c>
      <c r="Y966" s="116">
        <f t="shared" si="134"/>
        <v>2021.181608233609</v>
      </c>
      <c r="Z966" s="117">
        <f t="shared" si="130"/>
        <v>0</v>
      </c>
      <c r="AA966" s="113">
        <f t="shared" si="131"/>
        <v>0</v>
      </c>
    </row>
    <row r="967" spans="2:27" s="2" customFormat="1" ht="12" x14ac:dyDescent="0.2">
      <c r="B967" s="75"/>
      <c r="C967" s="75"/>
      <c r="D967" s="75"/>
      <c r="E967" s="75"/>
      <c r="F967" s="75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96">
        <f t="shared" si="126"/>
        <v>0</v>
      </c>
      <c r="T967" s="112">
        <f t="shared" si="132"/>
        <v>-119.6</v>
      </c>
      <c r="U967" s="113">
        <f t="shared" si="127"/>
        <v>0</v>
      </c>
      <c r="V967" s="113">
        <f t="shared" si="128"/>
        <v>0</v>
      </c>
      <c r="W967" s="114">
        <f t="shared" si="129"/>
        <v>0</v>
      </c>
      <c r="X967" s="115">
        <f t="shared" si="133"/>
        <v>0</v>
      </c>
      <c r="Y967" s="116">
        <f t="shared" si="134"/>
        <v>2021.181608233609</v>
      </c>
      <c r="Z967" s="117">
        <f t="shared" si="130"/>
        <v>0</v>
      </c>
      <c r="AA967" s="113">
        <f t="shared" si="131"/>
        <v>0</v>
      </c>
    </row>
    <row r="968" spans="2:27" s="2" customFormat="1" ht="12" x14ac:dyDescent="0.2">
      <c r="B968" s="75"/>
      <c r="C968" s="75"/>
      <c r="D968" s="75"/>
      <c r="E968" s="75"/>
      <c r="F968" s="75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96">
        <f t="shared" si="126"/>
        <v>0</v>
      </c>
      <c r="T968" s="112">
        <f t="shared" si="132"/>
        <v>-119.6</v>
      </c>
      <c r="U968" s="113">
        <f t="shared" si="127"/>
        <v>0</v>
      </c>
      <c r="V968" s="113">
        <f t="shared" si="128"/>
        <v>0</v>
      </c>
      <c r="W968" s="114">
        <f t="shared" si="129"/>
        <v>0</v>
      </c>
      <c r="X968" s="115">
        <f t="shared" si="133"/>
        <v>0</v>
      </c>
      <c r="Y968" s="116">
        <f t="shared" si="134"/>
        <v>2021.181608233609</v>
      </c>
      <c r="Z968" s="117">
        <f t="shared" si="130"/>
        <v>0</v>
      </c>
      <c r="AA968" s="113">
        <f t="shared" si="131"/>
        <v>0</v>
      </c>
    </row>
    <row r="969" spans="2:27" s="2" customFormat="1" ht="12" x14ac:dyDescent="0.2">
      <c r="B969" s="75"/>
      <c r="C969" s="75"/>
      <c r="D969" s="75"/>
      <c r="E969" s="75"/>
      <c r="F969" s="75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96">
        <f t="shared" si="126"/>
        <v>0</v>
      </c>
      <c r="T969" s="112">
        <f t="shared" si="132"/>
        <v>-119.6</v>
      </c>
      <c r="U969" s="113">
        <f t="shared" si="127"/>
        <v>0</v>
      </c>
      <c r="V969" s="113">
        <f t="shared" si="128"/>
        <v>0</v>
      </c>
      <c r="W969" s="114">
        <f t="shared" si="129"/>
        <v>0</v>
      </c>
      <c r="X969" s="115">
        <f t="shared" si="133"/>
        <v>0</v>
      </c>
      <c r="Y969" s="116">
        <f t="shared" si="134"/>
        <v>2021.181608233609</v>
      </c>
      <c r="Z969" s="117">
        <f t="shared" si="130"/>
        <v>0</v>
      </c>
      <c r="AA969" s="113">
        <f t="shared" si="131"/>
        <v>0</v>
      </c>
    </row>
    <row r="970" spans="2:27" s="2" customFormat="1" ht="12" x14ac:dyDescent="0.2">
      <c r="B970" s="75"/>
      <c r="C970" s="75"/>
      <c r="D970" s="75"/>
      <c r="E970" s="75"/>
      <c r="F970" s="75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96">
        <f t="shared" si="126"/>
        <v>0</v>
      </c>
      <c r="T970" s="112">
        <f t="shared" si="132"/>
        <v>-119.6</v>
      </c>
      <c r="U970" s="113">
        <f t="shared" si="127"/>
        <v>0</v>
      </c>
      <c r="V970" s="113">
        <f t="shared" si="128"/>
        <v>0</v>
      </c>
      <c r="W970" s="114">
        <f t="shared" si="129"/>
        <v>0</v>
      </c>
      <c r="X970" s="115">
        <f t="shared" si="133"/>
        <v>0</v>
      </c>
      <c r="Y970" s="116">
        <f t="shared" si="134"/>
        <v>2021.181608233609</v>
      </c>
      <c r="Z970" s="117">
        <f t="shared" si="130"/>
        <v>0</v>
      </c>
      <c r="AA970" s="113">
        <f t="shared" si="131"/>
        <v>0</v>
      </c>
    </row>
    <row r="971" spans="2:27" s="2" customFormat="1" ht="12" x14ac:dyDescent="0.2">
      <c r="B971" s="75"/>
      <c r="C971" s="75"/>
      <c r="D971" s="75"/>
      <c r="E971" s="75"/>
      <c r="F971" s="75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96">
        <f t="shared" si="126"/>
        <v>0</v>
      </c>
      <c r="T971" s="112">
        <f t="shared" si="132"/>
        <v>-119.6</v>
      </c>
      <c r="U971" s="113">
        <f t="shared" si="127"/>
        <v>0</v>
      </c>
      <c r="V971" s="113">
        <f t="shared" si="128"/>
        <v>0</v>
      </c>
      <c r="W971" s="114">
        <f t="shared" si="129"/>
        <v>0</v>
      </c>
      <c r="X971" s="115">
        <f t="shared" si="133"/>
        <v>0</v>
      </c>
      <c r="Y971" s="116">
        <f t="shared" si="134"/>
        <v>2021.181608233609</v>
      </c>
      <c r="Z971" s="117">
        <f t="shared" si="130"/>
        <v>0</v>
      </c>
      <c r="AA971" s="113">
        <f t="shared" si="131"/>
        <v>0</v>
      </c>
    </row>
    <row r="972" spans="2:27" s="2" customFormat="1" ht="12" x14ac:dyDescent="0.2">
      <c r="B972" s="75"/>
      <c r="C972" s="75"/>
      <c r="D972" s="75"/>
      <c r="E972" s="75"/>
      <c r="F972" s="75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96">
        <f t="shared" si="126"/>
        <v>0</v>
      </c>
      <c r="T972" s="112">
        <f t="shared" si="132"/>
        <v>-119.6</v>
      </c>
      <c r="U972" s="113">
        <f t="shared" si="127"/>
        <v>0</v>
      </c>
      <c r="V972" s="113">
        <f t="shared" si="128"/>
        <v>0</v>
      </c>
      <c r="W972" s="114">
        <f t="shared" si="129"/>
        <v>0</v>
      </c>
      <c r="X972" s="115">
        <f t="shared" si="133"/>
        <v>0</v>
      </c>
      <c r="Y972" s="116">
        <f t="shared" si="134"/>
        <v>2021.181608233609</v>
      </c>
      <c r="Z972" s="117">
        <f t="shared" si="130"/>
        <v>0</v>
      </c>
      <c r="AA972" s="113">
        <f t="shared" si="131"/>
        <v>0</v>
      </c>
    </row>
    <row r="973" spans="2:27" s="2" customFormat="1" ht="12" x14ac:dyDescent="0.2">
      <c r="B973" s="75"/>
      <c r="C973" s="75"/>
      <c r="D973" s="75"/>
      <c r="E973" s="75"/>
      <c r="F973" s="75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96">
        <f t="shared" si="126"/>
        <v>0</v>
      </c>
      <c r="T973" s="112">
        <f t="shared" si="132"/>
        <v>-119.6</v>
      </c>
      <c r="U973" s="113">
        <f t="shared" si="127"/>
        <v>0</v>
      </c>
      <c r="V973" s="113">
        <f t="shared" si="128"/>
        <v>0</v>
      </c>
      <c r="W973" s="114">
        <f t="shared" si="129"/>
        <v>0</v>
      </c>
      <c r="X973" s="115">
        <f t="shared" si="133"/>
        <v>0</v>
      </c>
      <c r="Y973" s="116">
        <f t="shared" si="134"/>
        <v>2021.181608233609</v>
      </c>
      <c r="Z973" s="117">
        <f t="shared" si="130"/>
        <v>0</v>
      </c>
      <c r="AA973" s="113">
        <f t="shared" si="131"/>
        <v>0</v>
      </c>
    </row>
    <row r="974" spans="2:27" s="2" customFormat="1" ht="12" x14ac:dyDescent="0.2">
      <c r="B974" s="75"/>
      <c r="C974" s="75"/>
      <c r="D974" s="75"/>
      <c r="E974" s="75"/>
      <c r="F974" s="75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96">
        <f t="shared" si="126"/>
        <v>0</v>
      </c>
      <c r="T974" s="112">
        <f t="shared" si="132"/>
        <v>-119.6</v>
      </c>
      <c r="U974" s="113">
        <f t="shared" si="127"/>
        <v>0</v>
      </c>
      <c r="V974" s="113">
        <f t="shared" si="128"/>
        <v>0</v>
      </c>
      <c r="W974" s="114">
        <f t="shared" si="129"/>
        <v>0</v>
      </c>
      <c r="X974" s="115">
        <f t="shared" si="133"/>
        <v>0</v>
      </c>
      <c r="Y974" s="116">
        <f t="shared" si="134"/>
        <v>2021.181608233609</v>
      </c>
      <c r="Z974" s="117">
        <f t="shared" si="130"/>
        <v>0</v>
      </c>
      <c r="AA974" s="113">
        <f t="shared" si="131"/>
        <v>0</v>
      </c>
    </row>
    <row r="975" spans="2:27" s="2" customFormat="1" ht="12" x14ac:dyDescent="0.2">
      <c r="B975" s="75"/>
      <c r="C975" s="75"/>
      <c r="D975" s="75"/>
      <c r="E975" s="75"/>
      <c r="F975" s="75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96">
        <f t="shared" si="126"/>
        <v>0</v>
      </c>
      <c r="T975" s="112">
        <f t="shared" si="132"/>
        <v>-119.6</v>
      </c>
      <c r="U975" s="113">
        <f t="shared" si="127"/>
        <v>0</v>
      </c>
      <c r="V975" s="113">
        <f t="shared" si="128"/>
        <v>0</v>
      </c>
      <c r="W975" s="114">
        <f t="shared" si="129"/>
        <v>0</v>
      </c>
      <c r="X975" s="115">
        <f t="shared" si="133"/>
        <v>0</v>
      </c>
      <c r="Y975" s="116">
        <f t="shared" si="134"/>
        <v>2021.181608233609</v>
      </c>
      <c r="Z975" s="117">
        <f t="shared" si="130"/>
        <v>0</v>
      </c>
      <c r="AA975" s="113">
        <f t="shared" si="131"/>
        <v>0</v>
      </c>
    </row>
    <row r="976" spans="2:27" s="2" customFormat="1" ht="12" x14ac:dyDescent="0.2">
      <c r="B976" s="75"/>
      <c r="C976" s="75"/>
      <c r="D976" s="75"/>
      <c r="E976" s="75"/>
      <c r="F976" s="75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96">
        <f t="shared" si="126"/>
        <v>0</v>
      </c>
      <c r="T976" s="112">
        <f t="shared" si="132"/>
        <v>-119.6</v>
      </c>
      <c r="U976" s="113">
        <f t="shared" si="127"/>
        <v>0</v>
      </c>
      <c r="V976" s="113">
        <f t="shared" si="128"/>
        <v>0</v>
      </c>
      <c r="W976" s="114">
        <f t="shared" si="129"/>
        <v>0</v>
      </c>
      <c r="X976" s="115">
        <f t="shared" si="133"/>
        <v>0</v>
      </c>
      <c r="Y976" s="116">
        <f t="shared" si="134"/>
        <v>2021.181608233609</v>
      </c>
      <c r="Z976" s="117">
        <f t="shared" si="130"/>
        <v>0</v>
      </c>
      <c r="AA976" s="113">
        <f t="shared" si="131"/>
        <v>0</v>
      </c>
    </row>
    <row r="977" spans="2:27" s="2" customFormat="1" ht="12" x14ac:dyDescent="0.2">
      <c r="B977" s="75"/>
      <c r="C977" s="75"/>
      <c r="D977" s="75"/>
      <c r="E977" s="75"/>
      <c r="F977" s="75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96">
        <f t="shared" si="126"/>
        <v>0</v>
      </c>
      <c r="T977" s="112">
        <f t="shared" si="132"/>
        <v>-119.6</v>
      </c>
      <c r="U977" s="113">
        <f t="shared" si="127"/>
        <v>0</v>
      </c>
      <c r="V977" s="113">
        <f t="shared" si="128"/>
        <v>0</v>
      </c>
      <c r="W977" s="114">
        <f t="shared" si="129"/>
        <v>0</v>
      </c>
      <c r="X977" s="115">
        <f t="shared" si="133"/>
        <v>0</v>
      </c>
      <c r="Y977" s="116">
        <f t="shared" si="134"/>
        <v>2021.181608233609</v>
      </c>
      <c r="Z977" s="117">
        <f t="shared" si="130"/>
        <v>0</v>
      </c>
      <c r="AA977" s="113">
        <f t="shared" si="131"/>
        <v>0</v>
      </c>
    </row>
    <row r="978" spans="2:27" s="2" customFormat="1" ht="12" x14ac:dyDescent="0.2">
      <c r="B978" s="75"/>
      <c r="C978" s="75"/>
      <c r="D978" s="75"/>
      <c r="E978" s="75"/>
      <c r="F978" s="75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96">
        <f t="shared" si="126"/>
        <v>0</v>
      </c>
      <c r="T978" s="112">
        <f t="shared" si="132"/>
        <v>-119.6</v>
      </c>
      <c r="U978" s="113">
        <f t="shared" si="127"/>
        <v>0</v>
      </c>
      <c r="V978" s="113">
        <f t="shared" si="128"/>
        <v>0</v>
      </c>
      <c r="W978" s="114">
        <f t="shared" si="129"/>
        <v>0</v>
      </c>
      <c r="X978" s="115">
        <f t="shared" si="133"/>
        <v>0</v>
      </c>
      <c r="Y978" s="116">
        <f t="shared" si="134"/>
        <v>2021.181608233609</v>
      </c>
      <c r="Z978" s="117">
        <f t="shared" si="130"/>
        <v>0</v>
      </c>
      <c r="AA978" s="113">
        <f t="shared" si="131"/>
        <v>0</v>
      </c>
    </row>
    <row r="979" spans="2:27" s="2" customFormat="1" ht="12" x14ac:dyDescent="0.2">
      <c r="B979" s="75"/>
      <c r="C979" s="75"/>
      <c r="D979" s="75"/>
      <c r="E979" s="75"/>
      <c r="F979" s="75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96">
        <f t="shared" si="126"/>
        <v>0</v>
      </c>
      <c r="T979" s="112">
        <f t="shared" si="132"/>
        <v>-119.6</v>
      </c>
      <c r="U979" s="113">
        <f t="shared" si="127"/>
        <v>0</v>
      </c>
      <c r="V979" s="113">
        <f t="shared" si="128"/>
        <v>0</v>
      </c>
      <c r="W979" s="114">
        <f t="shared" si="129"/>
        <v>0</v>
      </c>
      <c r="X979" s="115">
        <f t="shared" si="133"/>
        <v>0</v>
      </c>
      <c r="Y979" s="116">
        <f t="shared" si="134"/>
        <v>2021.181608233609</v>
      </c>
      <c r="Z979" s="117">
        <f t="shared" si="130"/>
        <v>0</v>
      </c>
      <c r="AA979" s="113">
        <f t="shared" si="131"/>
        <v>0</v>
      </c>
    </row>
    <row r="980" spans="2:27" s="2" customFormat="1" ht="12" x14ac:dyDescent="0.2">
      <c r="B980" s="75"/>
      <c r="C980" s="75"/>
      <c r="D980" s="75"/>
      <c r="E980" s="75"/>
      <c r="F980" s="75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96">
        <f t="shared" si="126"/>
        <v>0</v>
      </c>
      <c r="T980" s="112">
        <f t="shared" si="132"/>
        <v>-119.6</v>
      </c>
      <c r="U980" s="113">
        <f t="shared" si="127"/>
        <v>0</v>
      </c>
      <c r="V980" s="113">
        <f t="shared" si="128"/>
        <v>0</v>
      </c>
      <c r="W980" s="114">
        <f t="shared" si="129"/>
        <v>0</v>
      </c>
      <c r="X980" s="115">
        <f t="shared" si="133"/>
        <v>0</v>
      </c>
      <c r="Y980" s="116">
        <f t="shared" si="134"/>
        <v>2021.181608233609</v>
      </c>
      <c r="Z980" s="117">
        <f t="shared" si="130"/>
        <v>0</v>
      </c>
      <c r="AA980" s="113">
        <f t="shared" si="131"/>
        <v>0</v>
      </c>
    </row>
    <row r="981" spans="2:27" s="2" customFormat="1" ht="12" x14ac:dyDescent="0.2">
      <c r="B981" s="75"/>
      <c r="C981" s="75"/>
      <c r="D981" s="75"/>
      <c r="E981" s="75"/>
      <c r="F981" s="75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96">
        <f t="shared" si="126"/>
        <v>0</v>
      </c>
      <c r="T981" s="112">
        <f t="shared" si="132"/>
        <v>-119.6</v>
      </c>
      <c r="U981" s="113">
        <f t="shared" si="127"/>
        <v>0</v>
      </c>
      <c r="V981" s="113">
        <f t="shared" si="128"/>
        <v>0</v>
      </c>
      <c r="W981" s="114">
        <f t="shared" si="129"/>
        <v>0</v>
      </c>
      <c r="X981" s="115">
        <f t="shared" si="133"/>
        <v>0</v>
      </c>
      <c r="Y981" s="116">
        <f t="shared" si="134"/>
        <v>2021.181608233609</v>
      </c>
      <c r="Z981" s="117">
        <f t="shared" si="130"/>
        <v>0</v>
      </c>
      <c r="AA981" s="113">
        <f t="shared" si="131"/>
        <v>0</v>
      </c>
    </row>
    <row r="982" spans="2:27" s="2" customFormat="1" ht="12" x14ac:dyDescent="0.2">
      <c r="B982" s="75"/>
      <c r="C982" s="75"/>
      <c r="D982" s="75"/>
      <c r="E982" s="75"/>
      <c r="F982" s="75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96">
        <f t="shared" si="126"/>
        <v>0</v>
      </c>
      <c r="T982" s="112">
        <f t="shared" si="132"/>
        <v>-119.6</v>
      </c>
      <c r="U982" s="113">
        <f t="shared" si="127"/>
        <v>0</v>
      </c>
      <c r="V982" s="113">
        <f t="shared" si="128"/>
        <v>0</v>
      </c>
      <c r="W982" s="114">
        <f t="shared" si="129"/>
        <v>0</v>
      </c>
      <c r="X982" s="115">
        <f t="shared" si="133"/>
        <v>0</v>
      </c>
      <c r="Y982" s="116">
        <f t="shared" si="134"/>
        <v>2021.181608233609</v>
      </c>
      <c r="Z982" s="117">
        <f t="shared" si="130"/>
        <v>0</v>
      </c>
      <c r="AA982" s="113">
        <f t="shared" si="131"/>
        <v>0</v>
      </c>
    </row>
    <row r="983" spans="2:27" s="2" customFormat="1" ht="12" x14ac:dyDescent="0.2">
      <c r="B983" s="75"/>
      <c r="C983" s="75"/>
      <c r="D983" s="75"/>
      <c r="E983" s="75"/>
      <c r="F983" s="75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96">
        <f t="shared" si="126"/>
        <v>0</v>
      </c>
      <c r="T983" s="112">
        <f t="shared" si="132"/>
        <v>-119.6</v>
      </c>
      <c r="U983" s="113">
        <f t="shared" si="127"/>
        <v>0</v>
      </c>
      <c r="V983" s="113">
        <f t="shared" si="128"/>
        <v>0</v>
      </c>
      <c r="W983" s="114">
        <f t="shared" si="129"/>
        <v>0</v>
      </c>
      <c r="X983" s="115">
        <f t="shared" si="133"/>
        <v>0</v>
      </c>
      <c r="Y983" s="116">
        <f t="shared" si="134"/>
        <v>2021.181608233609</v>
      </c>
      <c r="Z983" s="117">
        <f t="shared" si="130"/>
        <v>0</v>
      </c>
      <c r="AA983" s="113">
        <f t="shared" si="131"/>
        <v>0</v>
      </c>
    </row>
    <row r="984" spans="2:27" s="2" customFormat="1" ht="12" x14ac:dyDescent="0.2">
      <c r="B984" s="75"/>
      <c r="C984" s="75"/>
      <c r="D984" s="75"/>
      <c r="E984" s="75"/>
      <c r="F984" s="75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96">
        <f t="shared" si="126"/>
        <v>0</v>
      </c>
      <c r="T984" s="112">
        <f t="shared" si="132"/>
        <v>-119.6</v>
      </c>
      <c r="U984" s="113">
        <f t="shared" si="127"/>
        <v>0</v>
      </c>
      <c r="V984" s="113">
        <f t="shared" si="128"/>
        <v>0</v>
      </c>
      <c r="W984" s="114">
        <f t="shared" si="129"/>
        <v>0</v>
      </c>
      <c r="X984" s="115">
        <f t="shared" si="133"/>
        <v>0</v>
      </c>
      <c r="Y984" s="116">
        <f t="shared" si="134"/>
        <v>2021.181608233609</v>
      </c>
      <c r="Z984" s="117">
        <f t="shared" si="130"/>
        <v>0</v>
      </c>
      <c r="AA984" s="113">
        <f t="shared" si="131"/>
        <v>0</v>
      </c>
    </row>
    <row r="985" spans="2:27" s="2" customFormat="1" ht="12" x14ac:dyDescent="0.2">
      <c r="B985" s="75"/>
      <c r="C985" s="75"/>
      <c r="D985" s="75"/>
      <c r="E985" s="75"/>
      <c r="F985" s="75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96">
        <f t="shared" si="126"/>
        <v>0</v>
      </c>
      <c r="T985" s="112">
        <f t="shared" si="132"/>
        <v>-119.6</v>
      </c>
      <c r="U985" s="113">
        <f t="shared" si="127"/>
        <v>0</v>
      </c>
      <c r="V985" s="113">
        <f t="shared" si="128"/>
        <v>0</v>
      </c>
      <c r="W985" s="114">
        <f t="shared" si="129"/>
        <v>0</v>
      </c>
      <c r="X985" s="115">
        <f t="shared" si="133"/>
        <v>0</v>
      </c>
      <c r="Y985" s="116">
        <f t="shared" si="134"/>
        <v>2021.181608233609</v>
      </c>
      <c r="Z985" s="117">
        <f t="shared" si="130"/>
        <v>0</v>
      </c>
      <c r="AA985" s="113">
        <f t="shared" si="131"/>
        <v>0</v>
      </c>
    </row>
    <row r="986" spans="2:27" s="2" customFormat="1" ht="12" x14ac:dyDescent="0.2">
      <c r="B986" s="75"/>
      <c r="C986" s="75"/>
      <c r="D986" s="75"/>
      <c r="E986" s="75"/>
      <c r="F986" s="75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96">
        <f t="shared" si="126"/>
        <v>0</v>
      </c>
      <c r="T986" s="112">
        <f t="shared" si="132"/>
        <v>-119.6</v>
      </c>
      <c r="U986" s="113">
        <f t="shared" si="127"/>
        <v>0</v>
      </c>
      <c r="V986" s="113">
        <f t="shared" si="128"/>
        <v>0</v>
      </c>
      <c r="W986" s="114">
        <f t="shared" si="129"/>
        <v>0</v>
      </c>
      <c r="X986" s="115">
        <f t="shared" si="133"/>
        <v>0</v>
      </c>
      <c r="Y986" s="116">
        <f t="shared" si="134"/>
        <v>2021.181608233609</v>
      </c>
      <c r="Z986" s="117">
        <f t="shared" si="130"/>
        <v>0</v>
      </c>
      <c r="AA986" s="113">
        <f t="shared" si="131"/>
        <v>0</v>
      </c>
    </row>
    <row r="987" spans="2:27" s="2" customFormat="1" ht="12" x14ac:dyDescent="0.2">
      <c r="B987" s="75"/>
      <c r="C987" s="75"/>
      <c r="D987" s="75"/>
      <c r="E987" s="75"/>
      <c r="F987" s="75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96">
        <f t="shared" si="126"/>
        <v>0</v>
      </c>
      <c r="T987" s="112">
        <f t="shared" si="132"/>
        <v>-119.6</v>
      </c>
      <c r="U987" s="113">
        <f t="shared" si="127"/>
        <v>0</v>
      </c>
      <c r="V987" s="113">
        <f t="shared" si="128"/>
        <v>0</v>
      </c>
      <c r="W987" s="114">
        <f t="shared" si="129"/>
        <v>0</v>
      </c>
      <c r="X987" s="115">
        <f t="shared" si="133"/>
        <v>0</v>
      </c>
      <c r="Y987" s="116">
        <f t="shared" si="134"/>
        <v>2021.181608233609</v>
      </c>
      <c r="Z987" s="117">
        <f t="shared" si="130"/>
        <v>0</v>
      </c>
      <c r="AA987" s="113">
        <f t="shared" si="131"/>
        <v>0</v>
      </c>
    </row>
    <row r="988" spans="2:27" s="2" customFormat="1" ht="12" x14ac:dyDescent="0.2">
      <c r="B988" s="75"/>
      <c r="C988" s="75"/>
      <c r="D988" s="75"/>
      <c r="E988" s="75"/>
      <c r="F988" s="75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96">
        <f t="shared" si="126"/>
        <v>0</v>
      </c>
      <c r="T988" s="112">
        <f t="shared" si="132"/>
        <v>-119.6</v>
      </c>
      <c r="U988" s="113">
        <f t="shared" si="127"/>
        <v>0</v>
      </c>
      <c r="V988" s="113">
        <f t="shared" si="128"/>
        <v>0</v>
      </c>
      <c r="W988" s="114">
        <f t="shared" si="129"/>
        <v>0</v>
      </c>
      <c r="X988" s="115">
        <f t="shared" si="133"/>
        <v>0</v>
      </c>
      <c r="Y988" s="116">
        <f t="shared" si="134"/>
        <v>2021.181608233609</v>
      </c>
      <c r="Z988" s="117">
        <f t="shared" si="130"/>
        <v>0</v>
      </c>
      <c r="AA988" s="113">
        <f t="shared" si="131"/>
        <v>0</v>
      </c>
    </row>
    <row r="989" spans="2:27" s="2" customFormat="1" ht="12" x14ac:dyDescent="0.2">
      <c r="B989" s="75"/>
      <c r="C989" s="75"/>
      <c r="D989" s="75"/>
      <c r="E989" s="75"/>
      <c r="F989" s="75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96">
        <f t="shared" si="126"/>
        <v>0</v>
      </c>
      <c r="T989" s="112">
        <f t="shared" si="132"/>
        <v>-119.6</v>
      </c>
      <c r="U989" s="113">
        <f t="shared" si="127"/>
        <v>0</v>
      </c>
      <c r="V989" s="113">
        <f t="shared" si="128"/>
        <v>0</v>
      </c>
      <c r="W989" s="114">
        <f t="shared" si="129"/>
        <v>0</v>
      </c>
      <c r="X989" s="115">
        <f t="shared" si="133"/>
        <v>0</v>
      </c>
      <c r="Y989" s="116">
        <f t="shared" si="134"/>
        <v>2021.181608233609</v>
      </c>
      <c r="Z989" s="117">
        <f t="shared" si="130"/>
        <v>0</v>
      </c>
      <c r="AA989" s="113">
        <f t="shared" si="131"/>
        <v>0</v>
      </c>
    </row>
    <row r="990" spans="2:27" s="2" customFormat="1" ht="12" x14ac:dyDescent="0.2">
      <c r="B990" s="75"/>
      <c r="C990" s="75"/>
      <c r="D990" s="75"/>
      <c r="E990" s="75"/>
      <c r="F990" s="75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96">
        <f t="shared" si="126"/>
        <v>0</v>
      </c>
      <c r="T990" s="112">
        <f t="shared" si="132"/>
        <v>-119.6</v>
      </c>
      <c r="U990" s="113">
        <f t="shared" si="127"/>
        <v>0</v>
      </c>
      <c r="V990" s="113">
        <f t="shared" si="128"/>
        <v>0</v>
      </c>
      <c r="W990" s="114">
        <f t="shared" si="129"/>
        <v>0</v>
      </c>
      <c r="X990" s="115">
        <f t="shared" si="133"/>
        <v>0</v>
      </c>
      <c r="Y990" s="116">
        <f t="shared" si="134"/>
        <v>2021.181608233609</v>
      </c>
      <c r="Z990" s="117">
        <f t="shared" si="130"/>
        <v>0</v>
      </c>
      <c r="AA990" s="113">
        <f t="shared" si="131"/>
        <v>0</v>
      </c>
    </row>
    <row r="991" spans="2:27" s="2" customFormat="1" ht="12" x14ac:dyDescent="0.2">
      <c r="B991" s="75"/>
      <c r="C991" s="75"/>
      <c r="D991" s="75"/>
      <c r="E991" s="75"/>
      <c r="F991" s="75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96">
        <f t="shared" si="126"/>
        <v>0</v>
      </c>
      <c r="T991" s="112">
        <f t="shared" si="132"/>
        <v>-119.6</v>
      </c>
      <c r="U991" s="113">
        <f t="shared" si="127"/>
        <v>0</v>
      </c>
      <c r="V991" s="113">
        <f t="shared" si="128"/>
        <v>0</v>
      </c>
      <c r="W991" s="114">
        <f t="shared" si="129"/>
        <v>0</v>
      </c>
      <c r="X991" s="115">
        <f t="shared" si="133"/>
        <v>0</v>
      </c>
      <c r="Y991" s="116">
        <f t="shared" si="134"/>
        <v>2021.181608233609</v>
      </c>
      <c r="Z991" s="117">
        <f t="shared" si="130"/>
        <v>0</v>
      </c>
      <c r="AA991" s="113">
        <f t="shared" si="131"/>
        <v>0</v>
      </c>
    </row>
    <row r="992" spans="2:27" s="2" customFormat="1" ht="12" x14ac:dyDescent="0.2">
      <c r="B992" s="75"/>
      <c r="C992" s="75"/>
      <c r="D992" s="75"/>
      <c r="E992" s="75"/>
      <c r="F992" s="75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96">
        <f t="shared" si="126"/>
        <v>0</v>
      </c>
      <c r="T992" s="112">
        <f t="shared" si="132"/>
        <v>-119.6</v>
      </c>
      <c r="U992" s="113">
        <f t="shared" si="127"/>
        <v>0</v>
      </c>
      <c r="V992" s="113">
        <f t="shared" si="128"/>
        <v>0</v>
      </c>
      <c r="W992" s="114">
        <f t="shared" si="129"/>
        <v>0</v>
      </c>
      <c r="X992" s="115">
        <f t="shared" si="133"/>
        <v>0</v>
      </c>
      <c r="Y992" s="116">
        <f t="shared" si="134"/>
        <v>2021.181608233609</v>
      </c>
      <c r="Z992" s="117">
        <f t="shared" si="130"/>
        <v>0</v>
      </c>
      <c r="AA992" s="113">
        <f t="shared" si="131"/>
        <v>0</v>
      </c>
    </row>
    <row r="993" spans="2:27" s="2" customFormat="1" ht="12" x14ac:dyDescent="0.2">
      <c r="B993" s="75"/>
      <c r="C993" s="75"/>
      <c r="D993" s="75"/>
      <c r="E993" s="75"/>
      <c r="F993" s="75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96">
        <f t="shared" si="126"/>
        <v>0</v>
      </c>
      <c r="T993" s="112">
        <f t="shared" si="132"/>
        <v>-119.6</v>
      </c>
      <c r="U993" s="113">
        <f t="shared" si="127"/>
        <v>0</v>
      </c>
      <c r="V993" s="113">
        <f t="shared" si="128"/>
        <v>0</v>
      </c>
      <c r="W993" s="114">
        <f t="shared" si="129"/>
        <v>0</v>
      </c>
      <c r="X993" s="115">
        <f t="shared" si="133"/>
        <v>0</v>
      </c>
      <c r="Y993" s="116">
        <f t="shared" si="134"/>
        <v>2021.181608233609</v>
      </c>
      <c r="Z993" s="117">
        <f t="shared" si="130"/>
        <v>0</v>
      </c>
      <c r="AA993" s="113">
        <f t="shared" si="131"/>
        <v>0</v>
      </c>
    </row>
    <row r="994" spans="2:27" s="2" customFormat="1" ht="12" x14ac:dyDescent="0.2">
      <c r="B994" s="75"/>
      <c r="C994" s="75"/>
      <c r="D994" s="75"/>
      <c r="E994" s="75"/>
      <c r="F994" s="75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96">
        <f t="shared" si="126"/>
        <v>0</v>
      </c>
      <c r="T994" s="112">
        <f t="shared" si="132"/>
        <v>-119.6</v>
      </c>
      <c r="U994" s="113">
        <f t="shared" si="127"/>
        <v>0</v>
      </c>
      <c r="V994" s="113">
        <f t="shared" si="128"/>
        <v>0</v>
      </c>
      <c r="W994" s="114">
        <f t="shared" si="129"/>
        <v>0</v>
      </c>
      <c r="X994" s="115">
        <f t="shared" si="133"/>
        <v>0</v>
      </c>
      <c r="Y994" s="116">
        <f t="shared" si="134"/>
        <v>2021.181608233609</v>
      </c>
      <c r="Z994" s="117">
        <f t="shared" si="130"/>
        <v>0</v>
      </c>
      <c r="AA994" s="113">
        <f t="shared" si="131"/>
        <v>0</v>
      </c>
    </row>
    <row r="995" spans="2:27" s="2" customFormat="1" ht="12" x14ac:dyDescent="0.2">
      <c r="B995" s="75"/>
      <c r="C995" s="75"/>
      <c r="D995" s="75"/>
      <c r="E995" s="75"/>
      <c r="F995" s="75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96">
        <f t="shared" si="126"/>
        <v>0</v>
      </c>
      <c r="T995" s="112">
        <f t="shared" si="132"/>
        <v>-119.6</v>
      </c>
      <c r="U995" s="113">
        <f t="shared" si="127"/>
        <v>0</v>
      </c>
      <c r="V995" s="113">
        <f t="shared" si="128"/>
        <v>0</v>
      </c>
      <c r="W995" s="114">
        <f t="shared" si="129"/>
        <v>0</v>
      </c>
      <c r="X995" s="115">
        <f t="shared" si="133"/>
        <v>0</v>
      </c>
      <c r="Y995" s="116">
        <f t="shared" si="134"/>
        <v>2021.181608233609</v>
      </c>
      <c r="Z995" s="117">
        <f t="shared" si="130"/>
        <v>0</v>
      </c>
      <c r="AA995" s="113">
        <f t="shared" si="131"/>
        <v>0</v>
      </c>
    </row>
    <row r="996" spans="2:27" s="2" customFormat="1" ht="12" x14ac:dyDescent="0.2">
      <c r="B996" s="75"/>
      <c r="C996" s="75"/>
      <c r="D996" s="75"/>
      <c r="E996" s="75"/>
      <c r="F996" s="75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96">
        <f t="shared" si="126"/>
        <v>0</v>
      </c>
      <c r="T996" s="112">
        <f t="shared" si="132"/>
        <v>-119.6</v>
      </c>
      <c r="U996" s="113">
        <f t="shared" si="127"/>
        <v>0</v>
      </c>
      <c r="V996" s="113">
        <f t="shared" si="128"/>
        <v>0</v>
      </c>
      <c r="W996" s="114">
        <f t="shared" si="129"/>
        <v>0</v>
      </c>
      <c r="X996" s="115">
        <f t="shared" si="133"/>
        <v>0</v>
      </c>
      <c r="Y996" s="116">
        <f t="shared" si="134"/>
        <v>2021.181608233609</v>
      </c>
      <c r="Z996" s="117">
        <f t="shared" si="130"/>
        <v>0</v>
      </c>
      <c r="AA996" s="113">
        <f t="shared" si="131"/>
        <v>0</v>
      </c>
    </row>
    <row r="997" spans="2:27" s="2" customFormat="1" ht="12" x14ac:dyDescent="0.2">
      <c r="B997" s="75"/>
      <c r="C997" s="75"/>
      <c r="D997" s="75"/>
      <c r="E997" s="75"/>
      <c r="F997" s="75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96">
        <f t="shared" si="126"/>
        <v>0</v>
      </c>
      <c r="T997" s="112">
        <f t="shared" si="132"/>
        <v>-119.6</v>
      </c>
      <c r="U997" s="113">
        <f t="shared" si="127"/>
        <v>0</v>
      </c>
      <c r="V997" s="113">
        <f t="shared" si="128"/>
        <v>0</v>
      </c>
      <c r="W997" s="114">
        <f t="shared" si="129"/>
        <v>0</v>
      </c>
      <c r="X997" s="115">
        <f t="shared" si="133"/>
        <v>0</v>
      </c>
      <c r="Y997" s="116">
        <f t="shared" si="134"/>
        <v>2021.181608233609</v>
      </c>
      <c r="Z997" s="117">
        <f t="shared" si="130"/>
        <v>0</v>
      </c>
      <c r="AA997" s="113">
        <f t="shared" si="131"/>
        <v>0</v>
      </c>
    </row>
    <row r="998" spans="2:27" s="2" customFormat="1" ht="12" x14ac:dyDescent="0.2">
      <c r="B998" s="75"/>
      <c r="C998" s="75"/>
      <c r="D998" s="75"/>
      <c r="E998" s="75"/>
      <c r="F998" s="75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96">
        <f t="shared" si="126"/>
        <v>0</v>
      </c>
      <c r="T998" s="112">
        <f t="shared" si="132"/>
        <v>-119.6</v>
      </c>
      <c r="U998" s="113">
        <f t="shared" si="127"/>
        <v>0</v>
      </c>
      <c r="V998" s="113">
        <f t="shared" si="128"/>
        <v>0</v>
      </c>
      <c r="W998" s="114">
        <f t="shared" si="129"/>
        <v>0</v>
      </c>
      <c r="X998" s="115">
        <f t="shared" si="133"/>
        <v>0</v>
      </c>
      <c r="Y998" s="116">
        <f t="shared" si="134"/>
        <v>2021.181608233609</v>
      </c>
      <c r="Z998" s="117">
        <f t="shared" si="130"/>
        <v>0</v>
      </c>
      <c r="AA998" s="113">
        <f t="shared" si="131"/>
        <v>0</v>
      </c>
    </row>
    <row r="999" spans="2:27" s="2" customFormat="1" ht="12" x14ac:dyDescent="0.2">
      <c r="B999" s="75"/>
      <c r="C999" s="75"/>
      <c r="D999" s="75"/>
      <c r="E999" s="75"/>
      <c r="F999" s="75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96">
        <f t="shared" si="126"/>
        <v>0</v>
      </c>
      <c r="T999" s="112">
        <f t="shared" si="132"/>
        <v>-119.6</v>
      </c>
      <c r="U999" s="113">
        <f t="shared" si="127"/>
        <v>0</v>
      </c>
      <c r="V999" s="113">
        <f t="shared" si="128"/>
        <v>0</v>
      </c>
      <c r="W999" s="114">
        <f t="shared" si="129"/>
        <v>0</v>
      </c>
      <c r="X999" s="115">
        <f t="shared" si="133"/>
        <v>0</v>
      </c>
      <c r="Y999" s="116">
        <f t="shared" si="134"/>
        <v>2021.181608233609</v>
      </c>
      <c r="Z999" s="117">
        <f t="shared" si="130"/>
        <v>0</v>
      </c>
      <c r="AA999" s="113">
        <f t="shared" si="131"/>
        <v>0</v>
      </c>
    </row>
    <row r="1000" spans="2:27" s="2" customFormat="1" ht="12" x14ac:dyDescent="0.2">
      <c r="B1000" s="75"/>
      <c r="C1000" s="75"/>
      <c r="D1000" s="75"/>
      <c r="E1000" s="75"/>
      <c r="F1000" s="75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96">
        <f t="shared" si="126"/>
        <v>0</v>
      </c>
      <c r="T1000" s="112">
        <f t="shared" si="132"/>
        <v>-119.6</v>
      </c>
      <c r="U1000" s="113">
        <f t="shared" si="127"/>
        <v>0</v>
      </c>
      <c r="V1000" s="113">
        <f t="shared" si="128"/>
        <v>0</v>
      </c>
      <c r="W1000" s="114">
        <f t="shared" si="129"/>
        <v>0</v>
      </c>
      <c r="X1000" s="115">
        <f t="shared" si="133"/>
        <v>0</v>
      </c>
      <c r="Y1000" s="116">
        <f t="shared" si="134"/>
        <v>2021.181608233609</v>
      </c>
      <c r="Z1000" s="117">
        <f t="shared" si="130"/>
        <v>0</v>
      </c>
      <c r="AA1000" s="113">
        <f t="shared" si="131"/>
        <v>0</v>
      </c>
    </row>
    <row r="1001" spans="2:27" s="2" customFormat="1" ht="12" x14ac:dyDescent="0.2">
      <c r="B1001" s="75"/>
      <c r="C1001" s="75"/>
      <c r="D1001" s="75"/>
      <c r="E1001" s="75"/>
      <c r="F1001" s="75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96">
        <f t="shared" si="126"/>
        <v>0</v>
      </c>
      <c r="T1001" s="112">
        <f t="shared" si="132"/>
        <v>-119.6</v>
      </c>
      <c r="U1001" s="113">
        <f t="shared" si="127"/>
        <v>0</v>
      </c>
      <c r="V1001" s="113">
        <f t="shared" si="128"/>
        <v>0</v>
      </c>
      <c r="W1001" s="114">
        <f t="shared" si="129"/>
        <v>0</v>
      </c>
      <c r="X1001" s="115">
        <f t="shared" si="133"/>
        <v>0</v>
      </c>
      <c r="Y1001" s="116">
        <f t="shared" si="134"/>
        <v>2021.181608233609</v>
      </c>
      <c r="Z1001" s="117">
        <f t="shared" si="130"/>
        <v>0</v>
      </c>
      <c r="AA1001" s="113">
        <f t="shared" si="131"/>
        <v>0</v>
      </c>
    </row>
    <row r="1002" spans="2:27" s="2" customFormat="1" ht="12" x14ac:dyDescent="0.2">
      <c r="B1002" s="75"/>
      <c r="C1002" s="75"/>
      <c r="D1002" s="75"/>
      <c r="E1002" s="75"/>
      <c r="F1002" s="75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96">
        <f t="shared" ref="S1002:S1053" si="135">B1003</f>
        <v>0</v>
      </c>
      <c r="T1002" s="112">
        <f t="shared" si="132"/>
        <v>-119.6</v>
      </c>
      <c r="U1002" s="113">
        <f t="shared" ref="U1002:U1053" si="136">D1003</f>
        <v>0</v>
      </c>
      <c r="V1002" s="113">
        <f t="shared" ref="V1002:V1053" si="137">F1003</f>
        <v>0</v>
      </c>
      <c r="W1002" s="114">
        <f t="shared" ref="W1002:W1053" si="138">+CONVERT(V1002,"mm","in")</f>
        <v>0</v>
      </c>
      <c r="X1002" s="115">
        <f t="shared" si="133"/>
        <v>0</v>
      </c>
      <c r="Y1002" s="116">
        <f t="shared" si="134"/>
        <v>2021.181608233609</v>
      </c>
      <c r="Z1002" s="117">
        <f t="shared" ref="Z1002:Z1053" si="139">+AA1002*0.010197</f>
        <v>0</v>
      </c>
      <c r="AA1002" s="113">
        <f t="shared" ref="AA1002:AA1053" si="140">+(U1002*1000/Y1002)*1000</f>
        <v>0</v>
      </c>
    </row>
    <row r="1003" spans="2:27" s="2" customFormat="1" ht="12" x14ac:dyDescent="0.2">
      <c r="B1003" s="75"/>
      <c r="C1003" s="75"/>
      <c r="D1003" s="75"/>
      <c r="E1003" s="75"/>
      <c r="F1003" s="75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96">
        <f t="shared" si="135"/>
        <v>0</v>
      </c>
      <c r="T1003" s="112">
        <f t="shared" ref="T1003:T1053" si="141">T1002+(C1004-C1003)</f>
        <v>-119.6</v>
      </c>
      <c r="U1003" s="113">
        <f t="shared" si="136"/>
        <v>0</v>
      </c>
      <c r="V1003" s="113">
        <f t="shared" si="137"/>
        <v>0</v>
      </c>
      <c r="W1003" s="114">
        <f t="shared" si="138"/>
        <v>0</v>
      </c>
      <c r="X1003" s="115">
        <f t="shared" ref="X1003:X1053" si="142">+V1003/($Q$24)</f>
        <v>0</v>
      </c>
      <c r="Y1003" s="116">
        <f t="shared" ref="Y1003:Y1053" si="143">$Q$26/((1-X1003))</f>
        <v>2021.181608233609</v>
      </c>
      <c r="Z1003" s="117">
        <f t="shared" si="139"/>
        <v>0</v>
      </c>
      <c r="AA1003" s="113">
        <f t="shared" si="140"/>
        <v>0</v>
      </c>
    </row>
    <row r="1004" spans="2:27" s="2" customFormat="1" ht="12" x14ac:dyDescent="0.2">
      <c r="B1004" s="75"/>
      <c r="C1004" s="75"/>
      <c r="D1004" s="75"/>
      <c r="E1004" s="75"/>
      <c r="F1004" s="75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96">
        <f t="shared" si="135"/>
        <v>0</v>
      </c>
      <c r="T1004" s="112">
        <f t="shared" si="141"/>
        <v>-119.6</v>
      </c>
      <c r="U1004" s="113">
        <f t="shared" si="136"/>
        <v>0</v>
      </c>
      <c r="V1004" s="113">
        <f t="shared" si="137"/>
        <v>0</v>
      </c>
      <c r="W1004" s="114">
        <f t="shared" si="138"/>
        <v>0</v>
      </c>
      <c r="X1004" s="115">
        <f t="shared" si="142"/>
        <v>0</v>
      </c>
      <c r="Y1004" s="116">
        <f t="shared" si="143"/>
        <v>2021.181608233609</v>
      </c>
      <c r="Z1004" s="117">
        <f t="shared" si="139"/>
        <v>0</v>
      </c>
      <c r="AA1004" s="113">
        <f t="shared" si="140"/>
        <v>0</v>
      </c>
    </row>
    <row r="1005" spans="2:27" s="2" customFormat="1" ht="12" x14ac:dyDescent="0.2">
      <c r="B1005" s="75"/>
      <c r="C1005" s="75"/>
      <c r="D1005" s="75"/>
      <c r="E1005" s="75"/>
      <c r="F1005" s="75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96">
        <f t="shared" si="135"/>
        <v>0</v>
      </c>
      <c r="T1005" s="112">
        <f t="shared" si="141"/>
        <v>-119.6</v>
      </c>
      <c r="U1005" s="113">
        <f t="shared" si="136"/>
        <v>0</v>
      </c>
      <c r="V1005" s="113">
        <f t="shared" si="137"/>
        <v>0</v>
      </c>
      <c r="W1005" s="114">
        <f t="shared" si="138"/>
        <v>0</v>
      </c>
      <c r="X1005" s="115">
        <f t="shared" si="142"/>
        <v>0</v>
      </c>
      <c r="Y1005" s="116">
        <f t="shared" si="143"/>
        <v>2021.181608233609</v>
      </c>
      <c r="Z1005" s="117">
        <f t="shared" si="139"/>
        <v>0</v>
      </c>
      <c r="AA1005" s="113">
        <f t="shared" si="140"/>
        <v>0</v>
      </c>
    </row>
    <row r="1006" spans="2:27" s="2" customFormat="1" ht="12" x14ac:dyDescent="0.2">
      <c r="B1006" s="75"/>
      <c r="C1006" s="75"/>
      <c r="D1006" s="75"/>
      <c r="E1006" s="75"/>
      <c r="F1006" s="75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96">
        <f t="shared" si="135"/>
        <v>0</v>
      </c>
      <c r="T1006" s="112">
        <f t="shared" si="141"/>
        <v>-119.6</v>
      </c>
      <c r="U1006" s="113">
        <f t="shared" si="136"/>
        <v>0</v>
      </c>
      <c r="V1006" s="113">
        <f t="shared" si="137"/>
        <v>0</v>
      </c>
      <c r="W1006" s="114">
        <f t="shared" si="138"/>
        <v>0</v>
      </c>
      <c r="X1006" s="115">
        <f t="shared" si="142"/>
        <v>0</v>
      </c>
      <c r="Y1006" s="116">
        <f t="shared" si="143"/>
        <v>2021.181608233609</v>
      </c>
      <c r="Z1006" s="117">
        <f t="shared" si="139"/>
        <v>0</v>
      </c>
      <c r="AA1006" s="113">
        <f t="shared" si="140"/>
        <v>0</v>
      </c>
    </row>
    <row r="1007" spans="2:27" s="2" customFormat="1" ht="12" x14ac:dyDescent="0.2">
      <c r="B1007" s="75"/>
      <c r="C1007" s="75"/>
      <c r="D1007" s="75"/>
      <c r="E1007" s="75"/>
      <c r="F1007" s="75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96">
        <f t="shared" si="135"/>
        <v>0</v>
      </c>
      <c r="T1007" s="112">
        <f t="shared" si="141"/>
        <v>-119.6</v>
      </c>
      <c r="U1007" s="113">
        <f t="shared" si="136"/>
        <v>0</v>
      </c>
      <c r="V1007" s="113">
        <f t="shared" si="137"/>
        <v>0</v>
      </c>
      <c r="W1007" s="114">
        <f t="shared" si="138"/>
        <v>0</v>
      </c>
      <c r="X1007" s="115">
        <f t="shared" si="142"/>
        <v>0</v>
      </c>
      <c r="Y1007" s="116">
        <f t="shared" si="143"/>
        <v>2021.181608233609</v>
      </c>
      <c r="Z1007" s="117">
        <f t="shared" si="139"/>
        <v>0</v>
      </c>
      <c r="AA1007" s="113">
        <f t="shared" si="140"/>
        <v>0</v>
      </c>
    </row>
    <row r="1008" spans="2:27" s="2" customFormat="1" ht="12" x14ac:dyDescent="0.2">
      <c r="B1008" s="75"/>
      <c r="C1008" s="75"/>
      <c r="D1008" s="75"/>
      <c r="E1008" s="75"/>
      <c r="F1008" s="75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96">
        <f t="shared" si="135"/>
        <v>0</v>
      </c>
      <c r="T1008" s="112">
        <f t="shared" si="141"/>
        <v>-119.6</v>
      </c>
      <c r="U1008" s="113">
        <f t="shared" si="136"/>
        <v>0</v>
      </c>
      <c r="V1008" s="113">
        <f t="shared" si="137"/>
        <v>0</v>
      </c>
      <c r="W1008" s="114">
        <f t="shared" si="138"/>
        <v>0</v>
      </c>
      <c r="X1008" s="115">
        <f t="shared" si="142"/>
        <v>0</v>
      </c>
      <c r="Y1008" s="116">
        <f t="shared" si="143"/>
        <v>2021.181608233609</v>
      </c>
      <c r="Z1008" s="117">
        <f t="shared" si="139"/>
        <v>0</v>
      </c>
      <c r="AA1008" s="113">
        <f t="shared" si="140"/>
        <v>0</v>
      </c>
    </row>
    <row r="1009" spans="2:27" s="2" customFormat="1" ht="12" x14ac:dyDescent="0.2">
      <c r="B1009" s="75"/>
      <c r="C1009" s="75"/>
      <c r="D1009" s="75"/>
      <c r="E1009" s="75"/>
      <c r="F1009" s="75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96">
        <f t="shared" si="135"/>
        <v>0</v>
      </c>
      <c r="T1009" s="112">
        <f t="shared" si="141"/>
        <v>-119.6</v>
      </c>
      <c r="U1009" s="113">
        <f t="shared" si="136"/>
        <v>0</v>
      </c>
      <c r="V1009" s="113">
        <f t="shared" si="137"/>
        <v>0</v>
      </c>
      <c r="W1009" s="114">
        <f t="shared" si="138"/>
        <v>0</v>
      </c>
      <c r="X1009" s="115">
        <f t="shared" si="142"/>
        <v>0</v>
      </c>
      <c r="Y1009" s="116">
        <f t="shared" si="143"/>
        <v>2021.181608233609</v>
      </c>
      <c r="Z1009" s="117">
        <f t="shared" si="139"/>
        <v>0</v>
      </c>
      <c r="AA1009" s="113">
        <f t="shared" si="140"/>
        <v>0</v>
      </c>
    </row>
    <row r="1010" spans="2:27" s="2" customFormat="1" ht="12" x14ac:dyDescent="0.2">
      <c r="B1010" s="75"/>
      <c r="C1010" s="75"/>
      <c r="D1010" s="75"/>
      <c r="E1010" s="75"/>
      <c r="F1010" s="75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96">
        <f t="shared" si="135"/>
        <v>0</v>
      </c>
      <c r="T1010" s="112">
        <f t="shared" si="141"/>
        <v>-119.6</v>
      </c>
      <c r="U1010" s="113">
        <f t="shared" si="136"/>
        <v>0</v>
      </c>
      <c r="V1010" s="113">
        <f t="shared" si="137"/>
        <v>0</v>
      </c>
      <c r="W1010" s="114">
        <f t="shared" si="138"/>
        <v>0</v>
      </c>
      <c r="X1010" s="115">
        <f t="shared" si="142"/>
        <v>0</v>
      </c>
      <c r="Y1010" s="116">
        <f t="shared" si="143"/>
        <v>2021.181608233609</v>
      </c>
      <c r="Z1010" s="117">
        <f t="shared" si="139"/>
        <v>0</v>
      </c>
      <c r="AA1010" s="113">
        <f t="shared" si="140"/>
        <v>0</v>
      </c>
    </row>
    <row r="1011" spans="2:27" s="2" customFormat="1" ht="12" x14ac:dyDescent="0.2">
      <c r="B1011" s="75"/>
      <c r="C1011" s="75"/>
      <c r="D1011" s="75"/>
      <c r="E1011" s="75"/>
      <c r="F1011" s="75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96">
        <f t="shared" si="135"/>
        <v>0</v>
      </c>
      <c r="T1011" s="112">
        <f t="shared" si="141"/>
        <v>-119.6</v>
      </c>
      <c r="U1011" s="113">
        <f t="shared" si="136"/>
        <v>0</v>
      </c>
      <c r="V1011" s="113">
        <f t="shared" si="137"/>
        <v>0</v>
      </c>
      <c r="W1011" s="114">
        <f t="shared" si="138"/>
        <v>0</v>
      </c>
      <c r="X1011" s="115">
        <f t="shared" si="142"/>
        <v>0</v>
      </c>
      <c r="Y1011" s="116">
        <f t="shared" si="143"/>
        <v>2021.181608233609</v>
      </c>
      <c r="Z1011" s="117">
        <f t="shared" si="139"/>
        <v>0</v>
      </c>
      <c r="AA1011" s="113">
        <f t="shared" si="140"/>
        <v>0</v>
      </c>
    </row>
    <row r="1012" spans="2:27" s="2" customFormat="1" ht="12" x14ac:dyDescent="0.2">
      <c r="B1012" s="75"/>
      <c r="C1012" s="75"/>
      <c r="D1012" s="75"/>
      <c r="E1012" s="75"/>
      <c r="F1012" s="75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96">
        <f t="shared" si="135"/>
        <v>0</v>
      </c>
      <c r="T1012" s="112">
        <f t="shared" si="141"/>
        <v>-119.6</v>
      </c>
      <c r="U1012" s="113">
        <f t="shared" si="136"/>
        <v>0</v>
      </c>
      <c r="V1012" s="113">
        <f t="shared" si="137"/>
        <v>0</v>
      </c>
      <c r="W1012" s="114">
        <f t="shared" si="138"/>
        <v>0</v>
      </c>
      <c r="X1012" s="115">
        <f t="shared" si="142"/>
        <v>0</v>
      </c>
      <c r="Y1012" s="116">
        <f t="shared" si="143"/>
        <v>2021.181608233609</v>
      </c>
      <c r="Z1012" s="117">
        <f t="shared" si="139"/>
        <v>0</v>
      </c>
      <c r="AA1012" s="113">
        <f t="shared" si="140"/>
        <v>0</v>
      </c>
    </row>
    <row r="1013" spans="2:27" s="2" customFormat="1" ht="12" x14ac:dyDescent="0.2">
      <c r="B1013" s="75"/>
      <c r="C1013" s="75"/>
      <c r="D1013" s="75"/>
      <c r="E1013" s="75"/>
      <c r="F1013" s="75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96">
        <f t="shared" si="135"/>
        <v>0</v>
      </c>
      <c r="T1013" s="112">
        <f t="shared" si="141"/>
        <v>-119.6</v>
      </c>
      <c r="U1013" s="113">
        <f t="shared" si="136"/>
        <v>0</v>
      </c>
      <c r="V1013" s="113">
        <f t="shared" si="137"/>
        <v>0</v>
      </c>
      <c r="W1013" s="114">
        <f t="shared" si="138"/>
        <v>0</v>
      </c>
      <c r="X1013" s="115">
        <f t="shared" si="142"/>
        <v>0</v>
      </c>
      <c r="Y1013" s="116">
        <f t="shared" si="143"/>
        <v>2021.181608233609</v>
      </c>
      <c r="Z1013" s="117">
        <f t="shared" si="139"/>
        <v>0</v>
      </c>
      <c r="AA1013" s="113">
        <f t="shared" si="140"/>
        <v>0</v>
      </c>
    </row>
    <row r="1014" spans="2:27" s="2" customFormat="1" ht="12" x14ac:dyDescent="0.2">
      <c r="B1014" s="75"/>
      <c r="C1014" s="75"/>
      <c r="D1014" s="75"/>
      <c r="E1014" s="75"/>
      <c r="F1014" s="75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96">
        <f t="shared" si="135"/>
        <v>0</v>
      </c>
      <c r="T1014" s="112">
        <f t="shared" si="141"/>
        <v>-119.6</v>
      </c>
      <c r="U1014" s="113">
        <f t="shared" si="136"/>
        <v>0</v>
      </c>
      <c r="V1014" s="113">
        <f t="shared" si="137"/>
        <v>0</v>
      </c>
      <c r="W1014" s="114">
        <f t="shared" si="138"/>
        <v>0</v>
      </c>
      <c r="X1014" s="115">
        <f t="shared" si="142"/>
        <v>0</v>
      </c>
      <c r="Y1014" s="116">
        <f t="shared" si="143"/>
        <v>2021.181608233609</v>
      </c>
      <c r="Z1014" s="117">
        <f t="shared" si="139"/>
        <v>0</v>
      </c>
      <c r="AA1014" s="113">
        <f t="shared" si="140"/>
        <v>0</v>
      </c>
    </row>
    <row r="1015" spans="2:27" s="2" customFormat="1" ht="12" x14ac:dyDescent="0.2">
      <c r="B1015" s="75"/>
      <c r="C1015" s="75"/>
      <c r="D1015" s="75"/>
      <c r="E1015" s="75"/>
      <c r="F1015" s="75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96">
        <f t="shared" si="135"/>
        <v>0</v>
      </c>
      <c r="T1015" s="112">
        <f t="shared" si="141"/>
        <v>-119.6</v>
      </c>
      <c r="U1015" s="113">
        <f t="shared" si="136"/>
        <v>0</v>
      </c>
      <c r="V1015" s="113">
        <f t="shared" si="137"/>
        <v>0</v>
      </c>
      <c r="W1015" s="114">
        <f t="shared" si="138"/>
        <v>0</v>
      </c>
      <c r="X1015" s="115">
        <f t="shared" si="142"/>
        <v>0</v>
      </c>
      <c r="Y1015" s="116">
        <f t="shared" si="143"/>
        <v>2021.181608233609</v>
      </c>
      <c r="Z1015" s="117">
        <f t="shared" si="139"/>
        <v>0</v>
      </c>
      <c r="AA1015" s="113">
        <f t="shared" si="140"/>
        <v>0</v>
      </c>
    </row>
    <row r="1016" spans="2:27" s="2" customFormat="1" ht="12" x14ac:dyDescent="0.2">
      <c r="B1016" s="75"/>
      <c r="C1016" s="75"/>
      <c r="D1016" s="75"/>
      <c r="E1016" s="75"/>
      <c r="F1016" s="75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96">
        <f t="shared" si="135"/>
        <v>0</v>
      </c>
      <c r="T1016" s="112">
        <f t="shared" si="141"/>
        <v>-119.6</v>
      </c>
      <c r="U1016" s="113">
        <f t="shared" si="136"/>
        <v>0</v>
      </c>
      <c r="V1016" s="113">
        <f t="shared" si="137"/>
        <v>0</v>
      </c>
      <c r="W1016" s="114">
        <f t="shared" si="138"/>
        <v>0</v>
      </c>
      <c r="X1016" s="115">
        <f t="shared" si="142"/>
        <v>0</v>
      </c>
      <c r="Y1016" s="116">
        <f t="shared" si="143"/>
        <v>2021.181608233609</v>
      </c>
      <c r="Z1016" s="117">
        <f t="shared" si="139"/>
        <v>0</v>
      </c>
      <c r="AA1016" s="113">
        <f t="shared" si="140"/>
        <v>0</v>
      </c>
    </row>
    <row r="1017" spans="2:27" s="2" customFormat="1" ht="12" x14ac:dyDescent="0.2">
      <c r="B1017" s="75"/>
      <c r="C1017" s="75"/>
      <c r="D1017" s="75"/>
      <c r="E1017" s="75"/>
      <c r="F1017" s="75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96">
        <f t="shared" si="135"/>
        <v>0</v>
      </c>
      <c r="T1017" s="112">
        <f t="shared" si="141"/>
        <v>-119.6</v>
      </c>
      <c r="U1017" s="113">
        <f t="shared" si="136"/>
        <v>0</v>
      </c>
      <c r="V1017" s="113">
        <f t="shared" si="137"/>
        <v>0</v>
      </c>
      <c r="W1017" s="114">
        <f t="shared" si="138"/>
        <v>0</v>
      </c>
      <c r="X1017" s="115">
        <f t="shared" si="142"/>
        <v>0</v>
      </c>
      <c r="Y1017" s="116">
        <f t="shared" si="143"/>
        <v>2021.181608233609</v>
      </c>
      <c r="Z1017" s="117">
        <f t="shared" si="139"/>
        <v>0</v>
      </c>
      <c r="AA1017" s="113">
        <f t="shared" si="140"/>
        <v>0</v>
      </c>
    </row>
    <row r="1018" spans="2:27" s="2" customFormat="1" ht="12" x14ac:dyDescent="0.2">
      <c r="B1018" s="75"/>
      <c r="C1018" s="75"/>
      <c r="D1018" s="75"/>
      <c r="E1018" s="75"/>
      <c r="F1018" s="75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96">
        <f t="shared" si="135"/>
        <v>0</v>
      </c>
      <c r="T1018" s="112">
        <f t="shared" si="141"/>
        <v>-119.6</v>
      </c>
      <c r="U1018" s="113">
        <f t="shared" si="136"/>
        <v>0</v>
      </c>
      <c r="V1018" s="113">
        <f t="shared" si="137"/>
        <v>0</v>
      </c>
      <c r="W1018" s="114">
        <f t="shared" si="138"/>
        <v>0</v>
      </c>
      <c r="X1018" s="115">
        <f t="shared" si="142"/>
        <v>0</v>
      </c>
      <c r="Y1018" s="116">
        <f t="shared" si="143"/>
        <v>2021.181608233609</v>
      </c>
      <c r="Z1018" s="117">
        <f t="shared" si="139"/>
        <v>0</v>
      </c>
      <c r="AA1018" s="113">
        <f t="shared" si="140"/>
        <v>0</v>
      </c>
    </row>
    <row r="1019" spans="2:27" s="2" customFormat="1" ht="12" x14ac:dyDescent="0.2">
      <c r="B1019" s="75"/>
      <c r="C1019" s="75"/>
      <c r="D1019" s="75"/>
      <c r="E1019" s="75"/>
      <c r="F1019" s="75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96">
        <f t="shared" si="135"/>
        <v>0</v>
      </c>
      <c r="T1019" s="112">
        <f t="shared" si="141"/>
        <v>-119.6</v>
      </c>
      <c r="U1019" s="113">
        <f t="shared" si="136"/>
        <v>0</v>
      </c>
      <c r="V1019" s="113">
        <f t="shared" si="137"/>
        <v>0</v>
      </c>
      <c r="W1019" s="114">
        <f t="shared" si="138"/>
        <v>0</v>
      </c>
      <c r="X1019" s="115">
        <f t="shared" si="142"/>
        <v>0</v>
      </c>
      <c r="Y1019" s="116">
        <f t="shared" si="143"/>
        <v>2021.181608233609</v>
      </c>
      <c r="Z1019" s="117">
        <f t="shared" si="139"/>
        <v>0</v>
      </c>
      <c r="AA1019" s="113">
        <f t="shared" si="140"/>
        <v>0</v>
      </c>
    </row>
    <row r="1020" spans="2:27" s="2" customFormat="1" ht="12" x14ac:dyDescent="0.2">
      <c r="B1020" s="75"/>
      <c r="C1020" s="75"/>
      <c r="D1020" s="75"/>
      <c r="E1020" s="75"/>
      <c r="F1020" s="75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96">
        <f t="shared" si="135"/>
        <v>0</v>
      </c>
      <c r="T1020" s="112">
        <f t="shared" si="141"/>
        <v>-119.6</v>
      </c>
      <c r="U1020" s="113">
        <f t="shared" si="136"/>
        <v>0</v>
      </c>
      <c r="V1020" s="113">
        <f t="shared" si="137"/>
        <v>0</v>
      </c>
      <c r="W1020" s="114">
        <f t="shared" si="138"/>
        <v>0</v>
      </c>
      <c r="X1020" s="115">
        <f t="shared" si="142"/>
        <v>0</v>
      </c>
      <c r="Y1020" s="116">
        <f t="shared" si="143"/>
        <v>2021.181608233609</v>
      </c>
      <c r="Z1020" s="117">
        <f t="shared" si="139"/>
        <v>0</v>
      </c>
      <c r="AA1020" s="113">
        <f t="shared" si="140"/>
        <v>0</v>
      </c>
    </row>
    <row r="1021" spans="2:27" s="2" customFormat="1" ht="12" x14ac:dyDescent="0.2">
      <c r="B1021" s="75"/>
      <c r="C1021" s="75"/>
      <c r="D1021" s="75"/>
      <c r="E1021" s="75"/>
      <c r="F1021" s="75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96">
        <f t="shared" si="135"/>
        <v>0</v>
      </c>
      <c r="T1021" s="112">
        <f t="shared" si="141"/>
        <v>-119.6</v>
      </c>
      <c r="U1021" s="113">
        <f t="shared" si="136"/>
        <v>0</v>
      </c>
      <c r="V1021" s="113">
        <f t="shared" si="137"/>
        <v>0</v>
      </c>
      <c r="W1021" s="114">
        <f t="shared" si="138"/>
        <v>0</v>
      </c>
      <c r="X1021" s="115">
        <f t="shared" si="142"/>
        <v>0</v>
      </c>
      <c r="Y1021" s="116">
        <f t="shared" si="143"/>
        <v>2021.181608233609</v>
      </c>
      <c r="Z1021" s="117">
        <f t="shared" si="139"/>
        <v>0</v>
      </c>
      <c r="AA1021" s="113">
        <f t="shared" si="140"/>
        <v>0</v>
      </c>
    </row>
    <row r="1022" spans="2:27" s="2" customFormat="1" ht="12" x14ac:dyDescent="0.2">
      <c r="B1022" s="75"/>
      <c r="C1022" s="75"/>
      <c r="D1022" s="75"/>
      <c r="E1022" s="75"/>
      <c r="F1022" s="75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96">
        <f t="shared" si="135"/>
        <v>0</v>
      </c>
      <c r="T1022" s="112">
        <f t="shared" si="141"/>
        <v>-119.6</v>
      </c>
      <c r="U1022" s="113">
        <f t="shared" si="136"/>
        <v>0</v>
      </c>
      <c r="V1022" s="113">
        <f t="shared" si="137"/>
        <v>0</v>
      </c>
      <c r="W1022" s="114">
        <f t="shared" si="138"/>
        <v>0</v>
      </c>
      <c r="X1022" s="115">
        <f t="shared" si="142"/>
        <v>0</v>
      </c>
      <c r="Y1022" s="116">
        <f t="shared" si="143"/>
        <v>2021.181608233609</v>
      </c>
      <c r="Z1022" s="117">
        <f t="shared" si="139"/>
        <v>0</v>
      </c>
      <c r="AA1022" s="113">
        <f t="shared" si="140"/>
        <v>0</v>
      </c>
    </row>
    <row r="1023" spans="2:27" s="2" customFormat="1" ht="12" x14ac:dyDescent="0.2">
      <c r="B1023" s="75"/>
      <c r="C1023" s="75"/>
      <c r="D1023" s="75"/>
      <c r="E1023" s="75"/>
      <c r="F1023" s="75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96">
        <f t="shared" si="135"/>
        <v>0</v>
      </c>
      <c r="T1023" s="112">
        <f t="shared" si="141"/>
        <v>-119.6</v>
      </c>
      <c r="U1023" s="113">
        <f t="shared" si="136"/>
        <v>0</v>
      </c>
      <c r="V1023" s="113">
        <f t="shared" si="137"/>
        <v>0</v>
      </c>
      <c r="W1023" s="114">
        <f t="shared" si="138"/>
        <v>0</v>
      </c>
      <c r="X1023" s="115">
        <f t="shared" si="142"/>
        <v>0</v>
      </c>
      <c r="Y1023" s="116">
        <f t="shared" si="143"/>
        <v>2021.181608233609</v>
      </c>
      <c r="Z1023" s="117">
        <f t="shared" si="139"/>
        <v>0</v>
      </c>
      <c r="AA1023" s="113">
        <f t="shared" si="140"/>
        <v>0</v>
      </c>
    </row>
    <row r="1024" spans="2:27" s="2" customFormat="1" ht="12" x14ac:dyDescent="0.2">
      <c r="B1024" s="75"/>
      <c r="C1024" s="75"/>
      <c r="D1024" s="75"/>
      <c r="E1024" s="75"/>
      <c r="F1024" s="75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96">
        <f t="shared" si="135"/>
        <v>0</v>
      </c>
      <c r="T1024" s="112">
        <f t="shared" si="141"/>
        <v>-119.6</v>
      </c>
      <c r="U1024" s="113">
        <f t="shared" si="136"/>
        <v>0</v>
      </c>
      <c r="V1024" s="113">
        <f t="shared" si="137"/>
        <v>0</v>
      </c>
      <c r="W1024" s="114">
        <f t="shared" si="138"/>
        <v>0</v>
      </c>
      <c r="X1024" s="115">
        <f t="shared" si="142"/>
        <v>0</v>
      </c>
      <c r="Y1024" s="116">
        <f t="shared" si="143"/>
        <v>2021.181608233609</v>
      </c>
      <c r="Z1024" s="117">
        <f t="shared" si="139"/>
        <v>0</v>
      </c>
      <c r="AA1024" s="113">
        <f t="shared" si="140"/>
        <v>0</v>
      </c>
    </row>
    <row r="1025" spans="2:27" s="2" customFormat="1" ht="12" x14ac:dyDescent="0.2">
      <c r="B1025" s="75"/>
      <c r="C1025" s="75"/>
      <c r="D1025" s="75"/>
      <c r="E1025" s="75"/>
      <c r="F1025" s="75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96">
        <f t="shared" si="135"/>
        <v>0</v>
      </c>
      <c r="T1025" s="112">
        <f t="shared" si="141"/>
        <v>-119.6</v>
      </c>
      <c r="U1025" s="113">
        <f t="shared" si="136"/>
        <v>0</v>
      </c>
      <c r="V1025" s="113">
        <f t="shared" si="137"/>
        <v>0</v>
      </c>
      <c r="W1025" s="114">
        <f t="shared" si="138"/>
        <v>0</v>
      </c>
      <c r="X1025" s="115">
        <f t="shared" si="142"/>
        <v>0</v>
      </c>
      <c r="Y1025" s="116">
        <f t="shared" si="143"/>
        <v>2021.181608233609</v>
      </c>
      <c r="Z1025" s="117">
        <f t="shared" si="139"/>
        <v>0</v>
      </c>
      <c r="AA1025" s="113">
        <f t="shared" si="140"/>
        <v>0</v>
      </c>
    </row>
    <row r="1026" spans="2:27" s="2" customFormat="1" ht="12" x14ac:dyDescent="0.2">
      <c r="B1026" s="75"/>
      <c r="C1026" s="75"/>
      <c r="D1026" s="75"/>
      <c r="E1026" s="75"/>
      <c r="F1026" s="75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96">
        <f t="shared" si="135"/>
        <v>0</v>
      </c>
      <c r="T1026" s="112">
        <f t="shared" si="141"/>
        <v>-119.6</v>
      </c>
      <c r="U1026" s="113">
        <f t="shared" si="136"/>
        <v>0</v>
      </c>
      <c r="V1026" s="113">
        <f t="shared" si="137"/>
        <v>0</v>
      </c>
      <c r="W1026" s="114">
        <f t="shared" si="138"/>
        <v>0</v>
      </c>
      <c r="X1026" s="115">
        <f t="shared" si="142"/>
        <v>0</v>
      </c>
      <c r="Y1026" s="116">
        <f t="shared" si="143"/>
        <v>2021.181608233609</v>
      </c>
      <c r="Z1026" s="117">
        <f t="shared" si="139"/>
        <v>0</v>
      </c>
      <c r="AA1026" s="113">
        <f t="shared" si="140"/>
        <v>0</v>
      </c>
    </row>
    <row r="1027" spans="2:27" s="2" customFormat="1" ht="12" x14ac:dyDescent="0.2">
      <c r="B1027" s="75"/>
      <c r="C1027" s="75"/>
      <c r="D1027" s="75"/>
      <c r="E1027" s="75"/>
      <c r="F1027" s="75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96">
        <f t="shared" si="135"/>
        <v>0</v>
      </c>
      <c r="T1027" s="112">
        <f t="shared" si="141"/>
        <v>-119.6</v>
      </c>
      <c r="U1027" s="113">
        <f t="shared" si="136"/>
        <v>0</v>
      </c>
      <c r="V1027" s="113">
        <f t="shared" si="137"/>
        <v>0</v>
      </c>
      <c r="W1027" s="114">
        <f t="shared" si="138"/>
        <v>0</v>
      </c>
      <c r="X1027" s="115">
        <f t="shared" si="142"/>
        <v>0</v>
      </c>
      <c r="Y1027" s="116">
        <f t="shared" si="143"/>
        <v>2021.181608233609</v>
      </c>
      <c r="Z1027" s="117">
        <f t="shared" si="139"/>
        <v>0</v>
      </c>
      <c r="AA1027" s="113">
        <f t="shared" si="140"/>
        <v>0</v>
      </c>
    </row>
    <row r="1028" spans="2:27" s="2" customFormat="1" ht="12" x14ac:dyDescent="0.2">
      <c r="B1028" s="75"/>
      <c r="C1028" s="75"/>
      <c r="D1028" s="75"/>
      <c r="E1028" s="75"/>
      <c r="F1028" s="75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96">
        <f t="shared" si="135"/>
        <v>0</v>
      </c>
      <c r="T1028" s="112">
        <f t="shared" si="141"/>
        <v>-119.6</v>
      </c>
      <c r="U1028" s="113">
        <f t="shared" si="136"/>
        <v>0</v>
      </c>
      <c r="V1028" s="113">
        <f t="shared" si="137"/>
        <v>0</v>
      </c>
      <c r="W1028" s="114">
        <f t="shared" si="138"/>
        <v>0</v>
      </c>
      <c r="X1028" s="115">
        <f t="shared" si="142"/>
        <v>0</v>
      </c>
      <c r="Y1028" s="116">
        <f t="shared" si="143"/>
        <v>2021.181608233609</v>
      </c>
      <c r="Z1028" s="117">
        <f t="shared" si="139"/>
        <v>0</v>
      </c>
      <c r="AA1028" s="113">
        <f t="shared" si="140"/>
        <v>0</v>
      </c>
    </row>
    <row r="1029" spans="2:27" s="2" customFormat="1" ht="12" x14ac:dyDescent="0.2">
      <c r="B1029" s="75"/>
      <c r="C1029" s="75"/>
      <c r="D1029" s="75"/>
      <c r="E1029" s="75"/>
      <c r="F1029" s="75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96">
        <f t="shared" si="135"/>
        <v>0</v>
      </c>
      <c r="T1029" s="112">
        <f t="shared" si="141"/>
        <v>-119.6</v>
      </c>
      <c r="U1029" s="113">
        <f t="shared" si="136"/>
        <v>0</v>
      </c>
      <c r="V1029" s="113">
        <f t="shared" si="137"/>
        <v>0</v>
      </c>
      <c r="W1029" s="114">
        <f t="shared" si="138"/>
        <v>0</v>
      </c>
      <c r="X1029" s="115">
        <f t="shared" si="142"/>
        <v>0</v>
      </c>
      <c r="Y1029" s="116">
        <f t="shared" si="143"/>
        <v>2021.181608233609</v>
      </c>
      <c r="Z1029" s="117">
        <f t="shared" si="139"/>
        <v>0</v>
      </c>
      <c r="AA1029" s="113">
        <f t="shared" si="140"/>
        <v>0</v>
      </c>
    </row>
    <row r="1030" spans="2:27" s="2" customFormat="1" ht="12" x14ac:dyDescent="0.2">
      <c r="B1030" s="75"/>
      <c r="C1030" s="75"/>
      <c r="D1030" s="75"/>
      <c r="E1030" s="75"/>
      <c r="F1030" s="75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96">
        <f t="shared" si="135"/>
        <v>0</v>
      </c>
      <c r="T1030" s="112">
        <f t="shared" si="141"/>
        <v>-119.6</v>
      </c>
      <c r="U1030" s="113">
        <f t="shared" si="136"/>
        <v>0</v>
      </c>
      <c r="V1030" s="113">
        <f t="shared" si="137"/>
        <v>0</v>
      </c>
      <c r="W1030" s="114">
        <f t="shared" si="138"/>
        <v>0</v>
      </c>
      <c r="X1030" s="115">
        <f t="shared" si="142"/>
        <v>0</v>
      </c>
      <c r="Y1030" s="116">
        <f t="shared" si="143"/>
        <v>2021.181608233609</v>
      </c>
      <c r="Z1030" s="117">
        <f t="shared" si="139"/>
        <v>0</v>
      </c>
      <c r="AA1030" s="113">
        <f t="shared" si="140"/>
        <v>0</v>
      </c>
    </row>
    <row r="1031" spans="2:27" s="2" customFormat="1" ht="12" x14ac:dyDescent="0.2">
      <c r="B1031" s="75"/>
      <c r="C1031" s="75"/>
      <c r="D1031" s="75"/>
      <c r="E1031" s="75"/>
      <c r="F1031" s="75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96">
        <f t="shared" si="135"/>
        <v>0</v>
      </c>
      <c r="T1031" s="112">
        <f t="shared" si="141"/>
        <v>-119.6</v>
      </c>
      <c r="U1031" s="113">
        <f t="shared" si="136"/>
        <v>0</v>
      </c>
      <c r="V1031" s="113">
        <f t="shared" si="137"/>
        <v>0</v>
      </c>
      <c r="W1031" s="114">
        <f t="shared" si="138"/>
        <v>0</v>
      </c>
      <c r="X1031" s="115">
        <f t="shared" si="142"/>
        <v>0</v>
      </c>
      <c r="Y1031" s="116">
        <f t="shared" si="143"/>
        <v>2021.181608233609</v>
      </c>
      <c r="Z1031" s="117">
        <f t="shared" si="139"/>
        <v>0</v>
      </c>
      <c r="AA1031" s="113">
        <f t="shared" si="140"/>
        <v>0</v>
      </c>
    </row>
    <row r="1032" spans="2:27" s="2" customFormat="1" ht="12" x14ac:dyDescent="0.2">
      <c r="B1032" s="75"/>
      <c r="C1032" s="75"/>
      <c r="D1032" s="75"/>
      <c r="E1032" s="75"/>
      <c r="F1032" s="75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96">
        <f t="shared" si="135"/>
        <v>0</v>
      </c>
      <c r="T1032" s="112">
        <f t="shared" si="141"/>
        <v>-119.6</v>
      </c>
      <c r="U1032" s="113">
        <f t="shared" si="136"/>
        <v>0</v>
      </c>
      <c r="V1032" s="113">
        <f t="shared" si="137"/>
        <v>0</v>
      </c>
      <c r="W1032" s="114">
        <f t="shared" si="138"/>
        <v>0</v>
      </c>
      <c r="X1032" s="115">
        <f t="shared" si="142"/>
        <v>0</v>
      </c>
      <c r="Y1032" s="116">
        <f t="shared" si="143"/>
        <v>2021.181608233609</v>
      </c>
      <c r="Z1032" s="117">
        <f t="shared" si="139"/>
        <v>0</v>
      </c>
      <c r="AA1032" s="113">
        <f t="shared" si="140"/>
        <v>0</v>
      </c>
    </row>
    <row r="1033" spans="2:27" s="2" customFormat="1" ht="12" x14ac:dyDescent="0.2">
      <c r="B1033" s="75"/>
      <c r="C1033" s="75"/>
      <c r="D1033" s="75"/>
      <c r="E1033" s="75"/>
      <c r="F1033" s="75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96">
        <f t="shared" si="135"/>
        <v>0</v>
      </c>
      <c r="T1033" s="112">
        <f t="shared" si="141"/>
        <v>-119.6</v>
      </c>
      <c r="U1033" s="113">
        <f t="shared" si="136"/>
        <v>0</v>
      </c>
      <c r="V1033" s="113">
        <f t="shared" si="137"/>
        <v>0</v>
      </c>
      <c r="W1033" s="114">
        <f t="shared" si="138"/>
        <v>0</v>
      </c>
      <c r="X1033" s="115">
        <f t="shared" si="142"/>
        <v>0</v>
      </c>
      <c r="Y1033" s="116">
        <f t="shared" si="143"/>
        <v>2021.181608233609</v>
      </c>
      <c r="Z1033" s="117">
        <f t="shared" si="139"/>
        <v>0</v>
      </c>
      <c r="AA1033" s="113">
        <f t="shared" si="140"/>
        <v>0</v>
      </c>
    </row>
    <row r="1034" spans="2:27" s="2" customFormat="1" ht="12" x14ac:dyDescent="0.2">
      <c r="B1034" s="75"/>
      <c r="C1034" s="75"/>
      <c r="D1034" s="75"/>
      <c r="E1034" s="75"/>
      <c r="F1034" s="75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96">
        <f t="shared" si="135"/>
        <v>0</v>
      </c>
      <c r="T1034" s="112">
        <f t="shared" si="141"/>
        <v>-119.6</v>
      </c>
      <c r="U1034" s="113">
        <f t="shared" si="136"/>
        <v>0</v>
      </c>
      <c r="V1034" s="113">
        <f t="shared" si="137"/>
        <v>0</v>
      </c>
      <c r="W1034" s="114">
        <f t="shared" si="138"/>
        <v>0</v>
      </c>
      <c r="X1034" s="115">
        <f t="shared" si="142"/>
        <v>0</v>
      </c>
      <c r="Y1034" s="116">
        <f t="shared" si="143"/>
        <v>2021.181608233609</v>
      </c>
      <c r="Z1034" s="117">
        <f t="shared" si="139"/>
        <v>0</v>
      </c>
      <c r="AA1034" s="113">
        <f t="shared" si="140"/>
        <v>0</v>
      </c>
    </row>
    <row r="1035" spans="2:27" s="2" customFormat="1" ht="12" x14ac:dyDescent="0.2">
      <c r="B1035" s="75"/>
      <c r="C1035" s="75"/>
      <c r="D1035" s="75"/>
      <c r="E1035" s="75"/>
      <c r="F1035" s="75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96">
        <f t="shared" si="135"/>
        <v>0</v>
      </c>
      <c r="T1035" s="112">
        <f t="shared" si="141"/>
        <v>-119.6</v>
      </c>
      <c r="U1035" s="113">
        <f t="shared" si="136"/>
        <v>0</v>
      </c>
      <c r="V1035" s="113">
        <f t="shared" si="137"/>
        <v>0</v>
      </c>
      <c r="W1035" s="114">
        <f t="shared" si="138"/>
        <v>0</v>
      </c>
      <c r="X1035" s="115">
        <f t="shared" si="142"/>
        <v>0</v>
      </c>
      <c r="Y1035" s="116">
        <f t="shared" si="143"/>
        <v>2021.181608233609</v>
      </c>
      <c r="Z1035" s="117">
        <f t="shared" si="139"/>
        <v>0</v>
      </c>
      <c r="AA1035" s="113">
        <f t="shared" si="140"/>
        <v>0</v>
      </c>
    </row>
    <row r="1036" spans="2:27" s="2" customFormat="1" ht="12" x14ac:dyDescent="0.2">
      <c r="B1036" s="75"/>
      <c r="C1036" s="75"/>
      <c r="D1036" s="75"/>
      <c r="E1036" s="75"/>
      <c r="F1036" s="75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96">
        <f t="shared" si="135"/>
        <v>0</v>
      </c>
      <c r="T1036" s="112">
        <f t="shared" si="141"/>
        <v>-119.6</v>
      </c>
      <c r="U1036" s="113">
        <f t="shared" si="136"/>
        <v>0</v>
      </c>
      <c r="V1036" s="113">
        <f t="shared" si="137"/>
        <v>0</v>
      </c>
      <c r="W1036" s="114">
        <f t="shared" si="138"/>
        <v>0</v>
      </c>
      <c r="X1036" s="115">
        <f t="shared" si="142"/>
        <v>0</v>
      </c>
      <c r="Y1036" s="116">
        <f t="shared" si="143"/>
        <v>2021.181608233609</v>
      </c>
      <c r="Z1036" s="117">
        <f t="shared" si="139"/>
        <v>0</v>
      </c>
      <c r="AA1036" s="113">
        <f t="shared" si="140"/>
        <v>0</v>
      </c>
    </row>
    <row r="1037" spans="2:27" s="2" customFormat="1" ht="12" x14ac:dyDescent="0.2">
      <c r="B1037" s="75"/>
      <c r="C1037" s="75"/>
      <c r="D1037" s="75"/>
      <c r="E1037" s="75"/>
      <c r="F1037" s="75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96">
        <f t="shared" si="135"/>
        <v>0</v>
      </c>
      <c r="T1037" s="112">
        <f t="shared" si="141"/>
        <v>-119.6</v>
      </c>
      <c r="U1037" s="113">
        <f t="shared" si="136"/>
        <v>0</v>
      </c>
      <c r="V1037" s="113">
        <f t="shared" si="137"/>
        <v>0</v>
      </c>
      <c r="W1037" s="114">
        <f t="shared" si="138"/>
        <v>0</v>
      </c>
      <c r="X1037" s="115">
        <f t="shared" si="142"/>
        <v>0</v>
      </c>
      <c r="Y1037" s="116">
        <f t="shared" si="143"/>
        <v>2021.181608233609</v>
      </c>
      <c r="Z1037" s="117">
        <f t="shared" si="139"/>
        <v>0</v>
      </c>
      <c r="AA1037" s="113">
        <f t="shared" si="140"/>
        <v>0</v>
      </c>
    </row>
    <row r="1038" spans="2:27" s="2" customFormat="1" ht="12" x14ac:dyDescent="0.2">
      <c r="B1038" s="75"/>
      <c r="C1038" s="75"/>
      <c r="D1038" s="75"/>
      <c r="E1038" s="75"/>
      <c r="F1038" s="75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96">
        <f t="shared" si="135"/>
        <v>0</v>
      </c>
      <c r="T1038" s="112">
        <f t="shared" si="141"/>
        <v>-119.6</v>
      </c>
      <c r="U1038" s="113">
        <f t="shared" si="136"/>
        <v>0</v>
      </c>
      <c r="V1038" s="113">
        <f t="shared" si="137"/>
        <v>0</v>
      </c>
      <c r="W1038" s="114">
        <f t="shared" si="138"/>
        <v>0</v>
      </c>
      <c r="X1038" s="115">
        <f t="shared" si="142"/>
        <v>0</v>
      </c>
      <c r="Y1038" s="116">
        <f t="shared" si="143"/>
        <v>2021.181608233609</v>
      </c>
      <c r="Z1038" s="117">
        <f t="shared" si="139"/>
        <v>0</v>
      </c>
      <c r="AA1038" s="113">
        <f t="shared" si="140"/>
        <v>0</v>
      </c>
    </row>
    <row r="1039" spans="2:27" s="2" customFormat="1" ht="12" x14ac:dyDescent="0.2">
      <c r="B1039" s="75"/>
      <c r="C1039" s="75"/>
      <c r="D1039" s="75"/>
      <c r="E1039" s="75"/>
      <c r="F1039" s="75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96">
        <f t="shared" si="135"/>
        <v>0</v>
      </c>
      <c r="T1039" s="112">
        <f t="shared" si="141"/>
        <v>-119.6</v>
      </c>
      <c r="U1039" s="113">
        <f t="shared" si="136"/>
        <v>0</v>
      </c>
      <c r="V1039" s="113">
        <f t="shared" si="137"/>
        <v>0</v>
      </c>
      <c r="W1039" s="114">
        <f t="shared" si="138"/>
        <v>0</v>
      </c>
      <c r="X1039" s="115">
        <f t="shared" si="142"/>
        <v>0</v>
      </c>
      <c r="Y1039" s="116">
        <f t="shared" si="143"/>
        <v>2021.181608233609</v>
      </c>
      <c r="Z1039" s="117">
        <f t="shared" si="139"/>
        <v>0</v>
      </c>
      <c r="AA1039" s="113">
        <f t="shared" si="140"/>
        <v>0</v>
      </c>
    </row>
    <row r="1040" spans="2:27" s="2" customFormat="1" ht="12" x14ac:dyDescent="0.2">
      <c r="B1040" s="75"/>
      <c r="C1040" s="75"/>
      <c r="D1040" s="75"/>
      <c r="E1040" s="75"/>
      <c r="F1040" s="75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96">
        <f t="shared" si="135"/>
        <v>0</v>
      </c>
      <c r="T1040" s="112">
        <f t="shared" si="141"/>
        <v>-119.6</v>
      </c>
      <c r="U1040" s="113">
        <f t="shared" si="136"/>
        <v>0</v>
      </c>
      <c r="V1040" s="113">
        <f t="shared" si="137"/>
        <v>0</v>
      </c>
      <c r="W1040" s="114">
        <f t="shared" si="138"/>
        <v>0</v>
      </c>
      <c r="X1040" s="115">
        <f t="shared" si="142"/>
        <v>0</v>
      </c>
      <c r="Y1040" s="116">
        <f t="shared" si="143"/>
        <v>2021.181608233609</v>
      </c>
      <c r="Z1040" s="117">
        <f t="shared" si="139"/>
        <v>0</v>
      </c>
      <c r="AA1040" s="113">
        <f t="shared" si="140"/>
        <v>0</v>
      </c>
    </row>
    <row r="1041" spans="2:27" s="2" customFormat="1" ht="12" x14ac:dyDescent="0.2">
      <c r="B1041" s="75"/>
      <c r="C1041" s="75"/>
      <c r="D1041" s="75"/>
      <c r="E1041" s="75"/>
      <c r="F1041" s="75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96">
        <f t="shared" si="135"/>
        <v>0</v>
      </c>
      <c r="T1041" s="112">
        <f t="shared" si="141"/>
        <v>-119.6</v>
      </c>
      <c r="U1041" s="113">
        <f t="shared" si="136"/>
        <v>0</v>
      </c>
      <c r="V1041" s="113">
        <f t="shared" si="137"/>
        <v>0</v>
      </c>
      <c r="W1041" s="114">
        <f t="shared" si="138"/>
        <v>0</v>
      </c>
      <c r="X1041" s="115">
        <f t="shared" si="142"/>
        <v>0</v>
      </c>
      <c r="Y1041" s="116">
        <f t="shared" si="143"/>
        <v>2021.181608233609</v>
      </c>
      <c r="Z1041" s="117">
        <f t="shared" si="139"/>
        <v>0</v>
      </c>
      <c r="AA1041" s="113">
        <f t="shared" si="140"/>
        <v>0</v>
      </c>
    </row>
    <row r="1042" spans="2:27" s="2" customFormat="1" ht="12" x14ac:dyDescent="0.2">
      <c r="B1042" s="75"/>
      <c r="C1042" s="75"/>
      <c r="D1042" s="75"/>
      <c r="E1042" s="75"/>
      <c r="F1042" s="75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96">
        <f t="shared" si="135"/>
        <v>0</v>
      </c>
      <c r="T1042" s="112">
        <f t="shared" si="141"/>
        <v>-119.6</v>
      </c>
      <c r="U1042" s="113">
        <f t="shared" si="136"/>
        <v>0</v>
      </c>
      <c r="V1042" s="113">
        <f t="shared" si="137"/>
        <v>0</v>
      </c>
      <c r="W1042" s="114">
        <f t="shared" si="138"/>
        <v>0</v>
      </c>
      <c r="X1042" s="115">
        <f t="shared" si="142"/>
        <v>0</v>
      </c>
      <c r="Y1042" s="116">
        <f t="shared" si="143"/>
        <v>2021.181608233609</v>
      </c>
      <c r="Z1042" s="117">
        <f t="shared" si="139"/>
        <v>0</v>
      </c>
      <c r="AA1042" s="113">
        <f t="shared" si="140"/>
        <v>0</v>
      </c>
    </row>
    <row r="1043" spans="2:27" s="2" customFormat="1" ht="12" x14ac:dyDescent="0.2">
      <c r="B1043" s="75"/>
      <c r="C1043" s="75"/>
      <c r="D1043" s="75"/>
      <c r="E1043" s="75"/>
      <c r="F1043" s="75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96">
        <f t="shared" si="135"/>
        <v>0</v>
      </c>
      <c r="T1043" s="112">
        <f t="shared" si="141"/>
        <v>-119.6</v>
      </c>
      <c r="U1043" s="113">
        <f t="shared" si="136"/>
        <v>0</v>
      </c>
      <c r="V1043" s="113">
        <f t="shared" si="137"/>
        <v>0</v>
      </c>
      <c r="W1043" s="114">
        <f t="shared" si="138"/>
        <v>0</v>
      </c>
      <c r="X1043" s="115">
        <f t="shared" si="142"/>
        <v>0</v>
      </c>
      <c r="Y1043" s="116">
        <f t="shared" si="143"/>
        <v>2021.181608233609</v>
      </c>
      <c r="Z1043" s="117">
        <f t="shared" si="139"/>
        <v>0</v>
      </c>
      <c r="AA1043" s="113">
        <f t="shared" si="140"/>
        <v>0</v>
      </c>
    </row>
    <row r="1044" spans="2:27" s="2" customFormat="1" ht="12" x14ac:dyDescent="0.2">
      <c r="B1044" s="75"/>
      <c r="C1044" s="75"/>
      <c r="D1044" s="75"/>
      <c r="E1044" s="75"/>
      <c r="F1044" s="75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96">
        <f t="shared" si="135"/>
        <v>0</v>
      </c>
      <c r="T1044" s="112">
        <f t="shared" si="141"/>
        <v>-119.6</v>
      </c>
      <c r="U1044" s="113">
        <f t="shared" si="136"/>
        <v>0</v>
      </c>
      <c r="V1044" s="113">
        <f t="shared" si="137"/>
        <v>0</v>
      </c>
      <c r="W1044" s="114">
        <f t="shared" si="138"/>
        <v>0</v>
      </c>
      <c r="X1044" s="115">
        <f t="shared" si="142"/>
        <v>0</v>
      </c>
      <c r="Y1044" s="116">
        <f t="shared" si="143"/>
        <v>2021.181608233609</v>
      </c>
      <c r="Z1044" s="117">
        <f t="shared" si="139"/>
        <v>0</v>
      </c>
      <c r="AA1044" s="113">
        <f t="shared" si="140"/>
        <v>0</v>
      </c>
    </row>
    <row r="1045" spans="2:27" s="2" customFormat="1" ht="12" x14ac:dyDescent="0.2">
      <c r="B1045" s="75"/>
      <c r="C1045" s="75"/>
      <c r="D1045" s="75"/>
      <c r="E1045" s="75"/>
      <c r="F1045" s="75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96">
        <f t="shared" si="135"/>
        <v>0</v>
      </c>
      <c r="T1045" s="112">
        <f t="shared" si="141"/>
        <v>-119.6</v>
      </c>
      <c r="U1045" s="113">
        <f t="shared" si="136"/>
        <v>0</v>
      </c>
      <c r="V1045" s="113">
        <f t="shared" si="137"/>
        <v>0</v>
      </c>
      <c r="W1045" s="114">
        <f t="shared" si="138"/>
        <v>0</v>
      </c>
      <c r="X1045" s="115">
        <f t="shared" si="142"/>
        <v>0</v>
      </c>
      <c r="Y1045" s="116">
        <f t="shared" si="143"/>
        <v>2021.181608233609</v>
      </c>
      <c r="Z1045" s="117">
        <f t="shared" si="139"/>
        <v>0</v>
      </c>
      <c r="AA1045" s="113">
        <f t="shared" si="140"/>
        <v>0</v>
      </c>
    </row>
    <row r="1046" spans="2:27" s="2" customFormat="1" ht="12" x14ac:dyDescent="0.2">
      <c r="B1046" s="75"/>
      <c r="C1046" s="75"/>
      <c r="D1046" s="75"/>
      <c r="E1046" s="75"/>
      <c r="F1046" s="75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96">
        <f t="shared" si="135"/>
        <v>0</v>
      </c>
      <c r="T1046" s="112">
        <f t="shared" si="141"/>
        <v>-119.6</v>
      </c>
      <c r="U1046" s="113">
        <f t="shared" si="136"/>
        <v>0</v>
      </c>
      <c r="V1046" s="113">
        <f t="shared" si="137"/>
        <v>0</v>
      </c>
      <c r="W1046" s="114">
        <f t="shared" si="138"/>
        <v>0</v>
      </c>
      <c r="X1046" s="115">
        <f t="shared" si="142"/>
        <v>0</v>
      </c>
      <c r="Y1046" s="116">
        <f t="shared" si="143"/>
        <v>2021.181608233609</v>
      </c>
      <c r="Z1046" s="117">
        <f t="shared" si="139"/>
        <v>0</v>
      </c>
      <c r="AA1046" s="113">
        <f t="shared" si="140"/>
        <v>0</v>
      </c>
    </row>
    <row r="1047" spans="2:27" s="2" customFormat="1" ht="12" x14ac:dyDescent="0.2">
      <c r="B1047" s="75"/>
      <c r="C1047" s="75"/>
      <c r="D1047" s="75"/>
      <c r="E1047" s="75"/>
      <c r="F1047" s="75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96">
        <f t="shared" si="135"/>
        <v>0</v>
      </c>
      <c r="T1047" s="112">
        <f t="shared" si="141"/>
        <v>-119.6</v>
      </c>
      <c r="U1047" s="113">
        <f t="shared" si="136"/>
        <v>0</v>
      </c>
      <c r="V1047" s="113">
        <f t="shared" si="137"/>
        <v>0</v>
      </c>
      <c r="W1047" s="114">
        <f t="shared" si="138"/>
        <v>0</v>
      </c>
      <c r="X1047" s="115">
        <f t="shared" si="142"/>
        <v>0</v>
      </c>
      <c r="Y1047" s="116">
        <f t="shared" si="143"/>
        <v>2021.181608233609</v>
      </c>
      <c r="Z1047" s="117">
        <f t="shared" si="139"/>
        <v>0</v>
      </c>
      <c r="AA1047" s="113">
        <f t="shared" si="140"/>
        <v>0</v>
      </c>
    </row>
    <row r="1048" spans="2:27" s="2" customFormat="1" ht="12" x14ac:dyDescent="0.2">
      <c r="B1048" s="75"/>
      <c r="C1048" s="75"/>
      <c r="D1048" s="75"/>
      <c r="E1048" s="75"/>
      <c r="F1048" s="75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96">
        <f t="shared" si="135"/>
        <v>0</v>
      </c>
      <c r="T1048" s="112">
        <f t="shared" si="141"/>
        <v>-119.6</v>
      </c>
      <c r="U1048" s="113">
        <f t="shared" si="136"/>
        <v>0</v>
      </c>
      <c r="V1048" s="113">
        <f t="shared" si="137"/>
        <v>0</v>
      </c>
      <c r="W1048" s="114">
        <f t="shared" si="138"/>
        <v>0</v>
      </c>
      <c r="X1048" s="115">
        <f t="shared" si="142"/>
        <v>0</v>
      </c>
      <c r="Y1048" s="116">
        <f t="shared" si="143"/>
        <v>2021.181608233609</v>
      </c>
      <c r="Z1048" s="117">
        <f t="shared" si="139"/>
        <v>0</v>
      </c>
      <c r="AA1048" s="113">
        <f t="shared" si="140"/>
        <v>0</v>
      </c>
    </row>
    <row r="1049" spans="2:27" s="2" customFormat="1" ht="12" x14ac:dyDescent="0.2">
      <c r="B1049" s="75"/>
      <c r="C1049" s="75"/>
      <c r="D1049" s="75"/>
      <c r="E1049" s="75"/>
      <c r="F1049" s="75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96">
        <f t="shared" si="135"/>
        <v>0</v>
      </c>
      <c r="T1049" s="112">
        <f t="shared" si="141"/>
        <v>-119.6</v>
      </c>
      <c r="U1049" s="113">
        <f t="shared" si="136"/>
        <v>0</v>
      </c>
      <c r="V1049" s="113">
        <f t="shared" si="137"/>
        <v>0</v>
      </c>
      <c r="W1049" s="114">
        <f t="shared" si="138"/>
        <v>0</v>
      </c>
      <c r="X1049" s="115">
        <f t="shared" si="142"/>
        <v>0</v>
      </c>
      <c r="Y1049" s="116">
        <f t="shared" si="143"/>
        <v>2021.181608233609</v>
      </c>
      <c r="Z1049" s="117">
        <f t="shared" si="139"/>
        <v>0</v>
      </c>
      <c r="AA1049" s="113">
        <f t="shared" si="140"/>
        <v>0</v>
      </c>
    </row>
    <row r="1050" spans="2:27" s="2" customFormat="1" ht="12" x14ac:dyDescent="0.2">
      <c r="B1050" s="75"/>
      <c r="C1050" s="75"/>
      <c r="D1050" s="75"/>
      <c r="E1050" s="75"/>
      <c r="F1050" s="75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96">
        <f t="shared" si="135"/>
        <v>0</v>
      </c>
      <c r="T1050" s="112">
        <f t="shared" si="141"/>
        <v>-119.6</v>
      </c>
      <c r="U1050" s="113">
        <f t="shared" si="136"/>
        <v>0</v>
      </c>
      <c r="V1050" s="113">
        <f t="shared" si="137"/>
        <v>0</v>
      </c>
      <c r="W1050" s="114">
        <f t="shared" si="138"/>
        <v>0</v>
      </c>
      <c r="X1050" s="115">
        <f t="shared" si="142"/>
        <v>0</v>
      </c>
      <c r="Y1050" s="116">
        <f t="shared" si="143"/>
        <v>2021.181608233609</v>
      </c>
      <c r="Z1050" s="117">
        <f t="shared" si="139"/>
        <v>0</v>
      </c>
      <c r="AA1050" s="113">
        <f t="shared" si="140"/>
        <v>0</v>
      </c>
    </row>
    <row r="1051" spans="2:27" s="2" customFormat="1" ht="12" x14ac:dyDescent="0.2">
      <c r="B1051" s="75"/>
      <c r="C1051" s="75"/>
      <c r="D1051" s="75"/>
      <c r="E1051" s="75"/>
      <c r="F1051" s="75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96">
        <f t="shared" si="135"/>
        <v>0</v>
      </c>
      <c r="T1051" s="112">
        <f t="shared" si="141"/>
        <v>-119.6</v>
      </c>
      <c r="U1051" s="113">
        <f t="shared" si="136"/>
        <v>0</v>
      </c>
      <c r="V1051" s="113">
        <f t="shared" si="137"/>
        <v>0</v>
      </c>
      <c r="W1051" s="114">
        <f t="shared" si="138"/>
        <v>0</v>
      </c>
      <c r="X1051" s="115">
        <f t="shared" si="142"/>
        <v>0</v>
      </c>
      <c r="Y1051" s="116">
        <f t="shared" si="143"/>
        <v>2021.181608233609</v>
      </c>
      <c r="Z1051" s="117">
        <f t="shared" si="139"/>
        <v>0</v>
      </c>
      <c r="AA1051" s="113">
        <f t="shared" si="140"/>
        <v>0</v>
      </c>
    </row>
    <row r="1052" spans="2:27" s="2" customFormat="1" ht="12" x14ac:dyDescent="0.2">
      <c r="B1052" s="75"/>
      <c r="C1052" s="75"/>
      <c r="D1052" s="75"/>
      <c r="E1052" s="75"/>
      <c r="F1052" s="75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118">
        <f t="shared" si="135"/>
        <v>0</v>
      </c>
      <c r="T1052" s="119">
        <f t="shared" si="141"/>
        <v>-119.6</v>
      </c>
      <c r="U1052" s="120">
        <f t="shared" si="136"/>
        <v>0</v>
      </c>
      <c r="V1052" s="120">
        <f t="shared" si="137"/>
        <v>0</v>
      </c>
      <c r="W1052" s="121">
        <f t="shared" si="138"/>
        <v>0</v>
      </c>
      <c r="X1052" s="115">
        <f t="shared" si="142"/>
        <v>0</v>
      </c>
      <c r="Y1052" s="116">
        <f t="shared" si="143"/>
        <v>2021.181608233609</v>
      </c>
      <c r="Z1052" s="122">
        <f t="shared" si="139"/>
        <v>0</v>
      </c>
      <c r="AA1052" s="113">
        <f t="shared" si="140"/>
        <v>0</v>
      </c>
    </row>
    <row r="1053" spans="2:27" s="2" customFormat="1" ht="12" x14ac:dyDescent="0.2">
      <c r="B1053" s="75"/>
      <c r="C1053" s="75"/>
      <c r="D1053" s="75"/>
      <c r="E1053" s="75"/>
      <c r="F1053" s="75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123">
        <f t="shared" si="135"/>
        <v>0</v>
      </c>
      <c r="T1053" s="124">
        <f t="shared" si="141"/>
        <v>-119.6</v>
      </c>
      <c r="U1053" s="125">
        <f t="shared" si="136"/>
        <v>0</v>
      </c>
      <c r="V1053" s="125">
        <f t="shared" si="137"/>
        <v>0</v>
      </c>
      <c r="W1053" s="126">
        <f t="shared" si="138"/>
        <v>0</v>
      </c>
      <c r="X1053" s="115">
        <f t="shared" si="142"/>
        <v>0</v>
      </c>
      <c r="Y1053" s="116">
        <f t="shared" si="143"/>
        <v>2021.181608233609</v>
      </c>
      <c r="Z1053" s="127">
        <f t="shared" si="139"/>
        <v>0</v>
      </c>
      <c r="AA1053" s="113">
        <f t="shared" si="140"/>
        <v>0</v>
      </c>
    </row>
    <row r="1054" spans="2:27" s="2" customFormat="1" ht="12" x14ac:dyDescent="0.2">
      <c r="B1054" s="75"/>
      <c r="C1054" s="75"/>
      <c r="D1054" s="75"/>
      <c r="E1054" s="75"/>
      <c r="F1054" s="75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</row>
    <row r="1055" spans="2:27" s="2" customFormat="1" ht="12" x14ac:dyDescent="0.2">
      <c r="B1055" s="154"/>
      <c r="C1055" s="154"/>
      <c r="D1055" s="155"/>
      <c r="E1055" s="155"/>
      <c r="F1055" s="155"/>
      <c r="G1055" s="22"/>
      <c r="H1055" s="22"/>
      <c r="I1055" s="22"/>
      <c r="J1055" s="22"/>
      <c r="K1055" s="22"/>
      <c r="L1055" s="22"/>
      <c r="R1055" s="22"/>
    </row>
    <row r="1056" spans="2:27" s="91" customFormat="1" ht="12.75" x14ac:dyDescent="0.2">
      <c r="B1056" s="130"/>
      <c r="C1056" s="130"/>
      <c r="D1056" s="131"/>
      <c r="E1056" s="131"/>
      <c r="F1056" s="131"/>
      <c r="G1056" s="128"/>
      <c r="H1056" s="128"/>
      <c r="I1056" s="128"/>
      <c r="J1056" s="128"/>
      <c r="K1056" s="128"/>
      <c r="L1056" s="128"/>
      <c r="R1056" s="128"/>
    </row>
    <row r="1057" spans="2:27" s="91" customFormat="1" ht="12.75" x14ac:dyDescent="0.2">
      <c r="B1057" s="128"/>
      <c r="C1057" s="128"/>
      <c r="D1057" s="128"/>
      <c r="E1057" s="128"/>
      <c r="F1057" s="128"/>
      <c r="H1057" s="128"/>
      <c r="I1057" s="128"/>
      <c r="J1057" s="128"/>
      <c r="K1057" s="128"/>
      <c r="L1057" s="128"/>
      <c r="R1057" s="128"/>
    </row>
    <row r="1058" spans="2:27" s="91" customFormat="1" ht="12.75" x14ac:dyDescent="0.2">
      <c r="B1058" s="128"/>
      <c r="C1058" s="128"/>
      <c r="D1058" s="128"/>
      <c r="E1058" s="128"/>
      <c r="F1058" s="128"/>
      <c r="H1058" s="128"/>
      <c r="I1058" s="128"/>
      <c r="J1058" s="128"/>
      <c r="K1058" s="128"/>
      <c r="L1058" s="128"/>
      <c r="R1058" s="128"/>
    </row>
    <row r="1059" spans="2:27" s="91" customFormat="1" ht="12.75" x14ac:dyDescent="0.2">
      <c r="B1059" s="128"/>
      <c r="C1059" s="128"/>
      <c r="D1059" s="128"/>
      <c r="E1059" s="128"/>
      <c r="F1059" s="128"/>
      <c r="R1059" s="128"/>
    </row>
    <row r="1060" spans="2:27" s="91" customFormat="1" ht="12.75" x14ac:dyDescent="0.2">
      <c r="B1060" s="128"/>
      <c r="C1060" s="128"/>
      <c r="D1060" s="128"/>
      <c r="E1060" s="128"/>
      <c r="F1060" s="128"/>
      <c r="R1060" s="128"/>
    </row>
    <row r="1061" spans="2:27" s="91" customFormat="1" ht="12.75" x14ac:dyDescent="0.2">
      <c r="B1061" s="128"/>
      <c r="C1061" s="128"/>
      <c r="D1061" s="128"/>
      <c r="E1061" s="128"/>
      <c r="F1061" s="128"/>
      <c r="R1061" s="128"/>
    </row>
    <row r="1062" spans="2:27" s="91" customFormat="1" ht="12.75" x14ac:dyDescent="0.2">
      <c r="B1062" s="128"/>
      <c r="C1062" s="128"/>
      <c r="D1062" s="128"/>
      <c r="E1062" s="128"/>
      <c r="F1062" s="128"/>
      <c r="R1062" s="128"/>
    </row>
    <row r="1063" spans="2:27" s="91" customFormat="1" x14ac:dyDescent="0.25">
      <c r="B1063" s="128"/>
      <c r="C1063" s="128"/>
      <c r="D1063" s="128"/>
      <c r="E1063" s="128"/>
      <c r="F1063" s="128"/>
      <c r="M1063"/>
      <c r="N1063"/>
      <c r="O1063"/>
      <c r="P1063"/>
      <c r="Q1063"/>
      <c r="R1063" s="128"/>
    </row>
    <row r="1064" spans="2:27" s="91" customFormat="1" x14ac:dyDescent="0.25">
      <c r="B1064" s="128"/>
      <c r="C1064" s="128"/>
      <c r="D1064" s="128"/>
      <c r="E1064" s="128"/>
      <c r="F1064" s="128"/>
      <c r="M1064"/>
      <c r="N1064"/>
      <c r="O1064"/>
      <c r="P1064"/>
      <c r="Q1064"/>
      <c r="R1064" s="128"/>
      <c r="S1064"/>
      <c r="T1064"/>
      <c r="U1064"/>
      <c r="V1064"/>
      <c r="W1064"/>
      <c r="X1064"/>
      <c r="Y1064"/>
      <c r="Z1064"/>
      <c r="AA1064"/>
    </row>
    <row r="1065" spans="2:27" s="91" customFormat="1" x14ac:dyDescent="0.25">
      <c r="B1065" s="128"/>
      <c r="C1065" s="128"/>
      <c r="D1065" s="128"/>
      <c r="E1065" s="128"/>
      <c r="F1065" s="128"/>
      <c r="M1065"/>
      <c r="N1065"/>
      <c r="O1065"/>
      <c r="P1065"/>
      <c r="Q1065"/>
      <c r="R1065" s="128"/>
      <c r="S1065"/>
      <c r="T1065"/>
      <c r="U1065"/>
      <c r="V1065"/>
      <c r="W1065"/>
      <c r="X1065"/>
      <c r="Y1065"/>
      <c r="Z1065"/>
      <c r="AA1065"/>
    </row>
    <row r="1066" spans="2:27" s="91" customFormat="1" x14ac:dyDescent="0.25">
      <c r="B1066" s="128"/>
      <c r="C1066" s="128"/>
      <c r="D1066" s="128"/>
      <c r="E1066" s="128"/>
      <c r="F1066" s="128"/>
      <c r="M1066"/>
      <c r="N1066"/>
      <c r="O1066"/>
      <c r="P1066"/>
      <c r="Q1066"/>
      <c r="R1066" s="128"/>
      <c r="S1066"/>
      <c r="T1066"/>
      <c r="U1066"/>
      <c r="V1066"/>
      <c r="W1066"/>
      <c r="X1066"/>
      <c r="Y1066"/>
      <c r="Z1066"/>
      <c r="AA1066"/>
    </row>
    <row r="1067" spans="2:27" x14ac:dyDescent="0.25">
      <c r="B1067" s="129"/>
      <c r="C1067" s="129"/>
      <c r="D1067" s="129"/>
      <c r="E1067" s="129"/>
      <c r="F1067" s="129"/>
      <c r="R1067" s="129"/>
    </row>
    <row r="1068" spans="2:27" x14ac:dyDescent="0.25">
      <c r="B1068" s="129"/>
      <c r="C1068" s="129"/>
      <c r="D1068" s="129"/>
      <c r="E1068" s="129"/>
      <c r="F1068" s="129"/>
      <c r="R1068" s="129"/>
    </row>
    <row r="1069" spans="2:27" x14ac:dyDescent="0.25">
      <c r="B1069" s="129"/>
      <c r="C1069" s="129"/>
      <c r="D1069" s="129"/>
      <c r="E1069" s="129"/>
      <c r="F1069" s="129"/>
      <c r="R1069" s="129"/>
    </row>
    <row r="1070" spans="2:27" x14ac:dyDescent="0.25">
      <c r="B1070" s="129"/>
      <c r="C1070" s="129"/>
      <c r="D1070" s="129"/>
      <c r="E1070" s="129"/>
      <c r="F1070" s="129"/>
      <c r="R1070" s="129"/>
    </row>
    <row r="1071" spans="2:27" x14ac:dyDescent="0.25">
      <c r="B1071" s="129"/>
      <c r="C1071" s="129"/>
      <c r="D1071" s="129"/>
      <c r="E1071" s="129"/>
      <c r="F1071" s="129"/>
      <c r="R1071" s="129"/>
    </row>
    <row r="1072" spans="2:27" x14ac:dyDescent="0.25">
      <c r="B1072" s="129"/>
      <c r="C1072" s="129"/>
      <c r="D1072" s="129"/>
      <c r="E1072" s="129"/>
      <c r="F1072" s="129"/>
      <c r="R1072" s="129"/>
    </row>
    <row r="1073" spans="2:6" x14ac:dyDescent="0.25">
      <c r="B1073" s="129"/>
      <c r="C1073" s="129"/>
      <c r="D1073" s="129"/>
      <c r="E1073" s="129"/>
      <c r="F1073" s="129"/>
    </row>
    <row r="1074" spans="2:6" x14ac:dyDescent="0.25">
      <c r="B1074" s="129"/>
      <c r="C1074" s="129"/>
      <c r="D1074" s="129"/>
      <c r="E1074" s="129"/>
      <c r="F1074" s="129"/>
    </row>
    <row r="1075" spans="2:6" x14ac:dyDescent="0.25">
      <c r="B1075" s="129"/>
      <c r="C1075" s="129"/>
      <c r="D1075" s="129"/>
      <c r="E1075" s="129"/>
      <c r="F1075" s="129"/>
    </row>
    <row r="1076" spans="2:6" x14ac:dyDescent="0.25">
      <c r="B1076" s="129"/>
      <c r="C1076" s="129"/>
      <c r="D1076" s="129"/>
      <c r="E1076" s="129"/>
      <c r="F1076" s="129"/>
    </row>
    <row r="1077" spans="2:6" x14ac:dyDescent="0.25">
      <c r="B1077" s="129"/>
      <c r="C1077" s="129"/>
      <c r="D1077" s="129"/>
      <c r="E1077" s="129"/>
      <c r="F1077" s="129"/>
    </row>
    <row r="1078" spans="2:6" x14ac:dyDescent="0.25">
      <c r="B1078" s="129"/>
      <c r="C1078" s="129"/>
      <c r="D1078" s="129"/>
      <c r="E1078" s="129"/>
      <c r="F1078" s="129"/>
    </row>
    <row r="1079" spans="2:6" x14ac:dyDescent="0.25">
      <c r="B1079" s="129"/>
      <c r="C1079" s="129"/>
      <c r="D1079" s="129"/>
      <c r="E1079" s="129"/>
      <c r="F1079" s="129"/>
    </row>
    <row r="1080" spans="2:6" x14ac:dyDescent="0.25">
      <c r="B1080" s="129"/>
      <c r="C1080" s="129"/>
      <c r="D1080" s="129"/>
      <c r="E1080" s="129"/>
      <c r="F1080" s="129"/>
    </row>
  </sheetData>
  <mergeCells count="66">
    <mergeCell ref="S19:X19"/>
    <mergeCell ref="H19:J19"/>
    <mergeCell ref="B2:AB6"/>
    <mergeCell ref="B8:D8"/>
    <mergeCell ref="B15:AA16"/>
    <mergeCell ref="B18:F18"/>
    <mergeCell ref="H18:K18"/>
    <mergeCell ref="M18:Q18"/>
    <mergeCell ref="B9:D9"/>
    <mergeCell ref="B10:D10"/>
    <mergeCell ref="B11:D11"/>
    <mergeCell ref="B12:D12"/>
    <mergeCell ref="L8:AB12"/>
    <mergeCell ref="S18:Z18"/>
    <mergeCell ref="E8:K8"/>
    <mergeCell ref="E9:K9"/>
    <mergeCell ref="E10:K10"/>
    <mergeCell ref="E11:K11"/>
    <mergeCell ref="M23:O23"/>
    <mergeCell ref="E12:K12"/>
    <mergeCell ref="M19:O19"/>
    <mergeCell ref="M24:O24"/>
    <mergeCell ref="H20:I20"/>
    <mergeCell ref="S20:X20"/>
    <mergeCell ref="H21:I24"/>
    <mergeCell ref="S21:X21"/>
    <mergeCell ref="M20:O20"/>
    <mergeCell ref="S22:X22"/>
    <mergeCell ref="M21:O21"/>
    <mergeCell ref="S23:X23"/>
    <mergeCell ref="M22:O22"/>
    <mergeCell ref="S24:X24"/>
    <mergeCell ref="M29:Q29"/>
    <mergeCell ref="M30:O30"/>
    <mergeCell ref="H29:I32"/>
    <mergeCell ref="M25:O25"/>
    <mergeCell ref="S27:X27"/>
    <mergeCell ref="M26:O26"/>
    <mergeCell ref="M27:O27"/>
    <mergeCell ref="S28:X28"/>
    <mergeCell ref="H25:I28"/>
    <mergeCell ref="S25:X25"/>
    <mergeCell ref="S26:X26"/>
    <mergeCell ref="M31:O31"/>
    <mergeCell ref="M32:O32"/>
    <mergeCell ref="M33:O33"/>
    <mergeCell ref="B40:F40"/>
    <mergeCell ref="M36:O36"/>
    <mergeCell ref="H33:I38"/>
    <mergeCell ref="M34:O34"/>
    <mergeCell ref="M35:O35"/>
    <mergeCell ref="B41:B42"/>
    <mergeCell ref="C41:C42"/>
    <mergeCell ref="D41:D42"/>
    <mergeCell ref="E41:E42"/>
    <mergeCell ref="F41:F42"/>
    <mergeCell ref="M41:P41"/>
    <mergeCell ref="M42:P42"/>
    <mergeCell ref="M38:Q38"/>
    <mergeCell ref="Z40:AA40"/>
    <mergeCell ref="M43:P43"/>
    <mergeCell ref="S39:AA39"/>
    <mergeCell ref="M39:P39"/>
    <mergeCell ref="S40:S41"/>
    <mergeCell ref="V40:W40"/>
    <mergeCell ref="M40:P40"/>
  </mergeCells>
  <conditionalFormatting sqref="S40:S41">
    <cfRule type="cellIs" dxfId="2" priority="1" operator="equal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2E44C-0769-491D-B946-A1114D4CD3BB}">
  <dimension ref="A2:AC1228"/>
  <sheetViews>
    <sheetView topLeftCell="G40" zoomScale="86" zoomScaleNormal="86" workbookViewId="0">
      <selection activeCell="U37" sqref="U37"/>
    </sheetView>
  </sheetViews>
  <sheetFormatPr baseColWidth="10" defaultRowHeight="15" x14ac:dyDescent="0.25"/>
  <cols>
    <col min="5" max="5" width="18.140625" customWidth="1"/>
    <col min="6" max="6" width="12.85546875" customWidth="1"/>
    <col min="9" max="9" width="13.85546875" customWidth="1"/>
    <col min="11" max="11" width="14.5703125" customWidth="1"/>
    <col min="16" max="16" width="17.140625" customWidth="1"/>
    <col min="17" max="17" width="14.5703125" customWidth="1"/>
    <col min="25" max="25" width="12.85546875" customWidth="1"/>
  </cols>
  <sheetData>
    <row r="2" spans="1:28" s="3" customFormat="1" x14ac:dyDescent="0.25">
      <c r="A2" s="2"/>
      <c r="B2" s="218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20"/>
    </row>
    <row r="3" spans="1:28" s="3" customFormat="1" x14ac:dyDescent="0.25">
      <c r="A3" s="2"/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3"/>
    </row>
    <row r="4" spans="1:28" s="3" customFormat="1" x14ac:dyDescent="0.25">
      <c r="A4" s="2"/>
      <c r="B4" s="221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3"/>
    </row>
    <row r="5" spans="1:28" s="3" customFormat="1" x14ac:dyDescent="0.25">
      <c r="A5" s="2"/>
      <c r="B5" s="221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3"/>
    </row>
    <row r="6" spans="1:28" s="3" customFormat="1" x14ac:dyDescent="0.25">
      <c r="A6" s="4"/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6"/>
    </row>
    <row r="7" spans="1:28" s="3" customForma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28" s="19" customFormat="1" ht="44.25" customHeight="1" x14ac:dyDescent="0.25">
      <c r="A8" s="17"/>
      <c r="B8" s="303" t="s">
        <v>0</v>
      </c>
      <c r="C8" s="303"/>
      <c r="D8" s="303"/>
      <c r="E8" s="227" t="s">
        <v>1</v>
      </c>
      <c r="F8" s="227"/>
      <c r="G8" s="227"/>
      <c r="H8" s="227"/>
      <c r="I8" s="227"/>
      <c r="J8" s="227"/>
      <c r="K8" s="227"/>
      <c r="L8" s="307" t="s">
        <v>205</v>
      </c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</row>
    <row r="9" spans="1:28" s="19" customFormat="1" ht="17.25" customHeight="1" x14ac:dyDescent="0.25">
      <c r="A9" s="17"/>
      <c r="B9" s="303" t="s">
        <v>2</v>
      </c>
      <c r="C9" s="303"/>
      <c r="D9" s="303"/>
      <c r="E9" s="228" t="s">
        <v>3</v>
      </c>
      <c r="F9" s="228"/>
      <c r="G9" s="228"/>
      <c r="H9" s="228"/>
      <c r="I9" s="228"/>
      <c r="J9" s="228"/>
      <c r="K9" s="228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</row>
    <row r="10" spans="1:28" s="19" customFormat="1" ht="15.75" x14ac:dyDescent="0.25">
      <c r="A10" s="17"/>
      <c r="B10" s="303" t="s">
        <v>2</v>
      </c>
      <c r="C10" s="303"/>
      <c r="D10" s="303"/>
      <c r="E10" s="228" t="s">
        <v>4</v>
      </c>
      <c r="F10" s="228"/>
      <c r="G10" s="228"/>
      <c r="H10" s="228"/>
      <c r="I10" s="228"/>
      <c r="J10" s="228"/>
      <c r="K10" s="228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</row>
    <row r="11" spans="1:28" s="19" customFormat="1" ht="15.75" x14ac:dyDescent="0.25">
      <c r="A11" s="17"/>
      <c r="B11" s="303" t="s">
        <v>5</v>
      </c>
      <c r="C11" s="303"/>
      <c r="D11" s="303"/>
      <c r="E11" s="228" t="s">
        <v>6</v>
      </c>
      <c r="F11" s="228"/>
      <c r="G11" s="228"/>
      <c r="H11" s="228"/>
      <c r="I11" s="228"/>
      <c r="J11" s="228"/>
      <c r="K11" s="228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</row>
    <row r="12" spans="1:28" s="19" customFormat="1" ht="15.75" x14ac:dyDescent="0.25">
      <c r="B12" s="303" t="s">
        <v>7</v>
      </c>
      <c r="C12" s="303"/>
      <c r="D12" s="303"/>
      <c r="E12" s="228" t="s">
        <v>8</v>
      </c>
      <c r="F12" s="228"/>
      <c r="G12" s="228"/>
      <c r="H12" s="228"/>
      <c r="I12" s="228"/>
      <c r="J12" s="228"/>
      <c r="K12" s="228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  <c r="AA12" s="307"/>
      <c r="AB12" s="307"/>
    </row>
    <row r="15" spans="1:28" s="2" customFormat="1" ht="12" x14ac:dyDescent="0.2">
      <c r="B15" s="327" t="s">
        <v>117</v>
      </c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7"/>
      <c r="U15" s="327"/>
      <c r="V15" s="327"/>
      <c r="W15" s="327"/>
      <c r="X15" s="327"/>
      <c r="Y15" s="327"/>
      <c r="Z15" s="327"/>
      <c r="AA15" s="327"/>
    </row>
    <row r="16" spans="1:28" s="2" customFormat="1" ht="12" x14ac:dyDescent="0.2"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</row>
    <row r="17" spans="2:29" s="2" customFormat="1" ht="12" x14ac:dyDescent="0.2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</row>
    <row r="18" spans="2:29" s="2" customFormat="1" ht="12" x14ac:dyDescent="0.2">
      <c r="B18" s="328" t="s">
        <v>118</v>
      </c>
      <c r="C18" s="329"/>
      <c r="D18" s="329"/>
      <c r="E18" s="329"/>
      <c r="F18" s="330"/>
      <c r="G18" s="22"/>
      <c r="H18" s="331" t="s">
        <v>119</v>
      </c>
      <c r="I18" s="331"/>
      <c r="J18" s="331"/>
      <c r="K18" s="331"/>
      <c r="L18" s="132"/>
      <c r="M18" s="306" t="s">
        <v>120</v>
      </c>
      <c r="N18" s="306"/>
      <c r="O18" s="306"/>
      <c r="P18" s="306"/>
      <c r="Q18" s="306"/>
      <c r="R18" s="22"/>
      <c r="S18" s="258" t="s">
        <v>121</v>
      </c>
      <c r="T18" s="258"/>
      <c r="U18" s="258"/>
      <c r="V18" s="258"/>
      <c r="W18" s="258"/>
      <c r="X18" s="258"/>
      <c r="Y18" s="258"/>
      <c r="Z18" s="258"/>
      <c r="AA18" s="166"/>
    </row>
    <row r="19" spans="2:29" s="2" customFormat="1" ht="12" x14ac:dyDescent="0.2">
      <c r="B19" s="332" t="s">
        <v>249</v>
      </c>
      <c r="C19" s="333"/>
      <c r="D19" s="333"/>
      <c r="E19" s="333"/>
      <c r="F19" s="334"/>
      <c r="G19" s="22"/>
      <c r="H19" s="325" t="s">
        <v>122</v>
      </c>
      <c r="I19" s="325"/>
      <c r="J19" s="325"/>
      <c r="K19" s="123" t="s">
        <v>123</v>
      </c>
      <c r="L19" s="22"/>
      <c r="M19" s="326" t="s">
        <v>124</v>
      </c>
      <c r="N19" s="326"/>
      <c r="O19" s="326"/>
      <c r="P19" s="157" t="s">
        <v>125</v>
      </c>
      <c r="Q19" s="157" t="s">
        <v>126</v>
      </c>
      <c r="R19" s="22"/>
      <c r="S19" s="326" t="s">
        <v>124</v>
      </c>
      <c r="T19" s="326"/>
      <c r="U19" s="326"/>
      <c r="V19" s="326"/>
      <c r="W19" s="326"/>
      <c r="X19" s="326"/>
      <c r="Y19" s="165" t="s">
        <v>125</v>
      </c>
      <c r="Z19" s="157" t="s">
        <v>126</v>
      </c>
    </row>
    <row r="20" spans="2:29" s="2" customFormat="1" ht="12" x14ac:dyDescent="0.2">
      <c r="B20" s="321" t="s">
        <v>250</v>
      </c>
      <c r="C20" s="322"/>
      <c r="D20" s="322"/>
      <c r="E20" s="322"/>
      <c r="F20" s="323"/>
      <c r="G20" s="22"/>
      <c r="H20" s="301" t="s">
        <v>124</v>
      </c>
      <c r="I20" s="301"/>
      <c r="J20" s="133" t="s">
        <v>125</v>
      </c>
      <c r="K20" s="133" t="s">
        <v>126</v>
      </c>
      <c r="L20" s="22"/>
      <c r="M20" s="288" t="s">
        <v>132</v>
      </c>
      <c r="N20" s="288"/>
      <c r="O20" s="288"/>
      <c r="P20" s="75" t="s">
        <v>133</v>
      </c>
      <c r="Q20" s="134">
        <f>+AVERAGE(K21:K24)</f>
        <v>50.747500000000002</v>
      </c>
      <c r="R20" s="22"/>
      <c r="S20" s="292" t="s">
        <v>127</v>
      </c>
      <c r="T20" s="292"/>
      <c r="U20" s="292"/>
      <c r="V20" s="292"/>
      <c r="W20" s="292"/>
      <c r="X20" s="292"/>
      <c r="Y20" s="100" t="s">
        <v>128</v>
      </c>
      <c r="Z20" s="135">
        <f>Q24/10</f>
        <v>10.090999999999998</v>
      </c>
    </row>
    <row r="21" spans="2:29" s="2" customFormat="1" ht="13.5" x14ac:dyDescent="0.2">
      <c r="B21" s="321" t="s">
        <v>231</v>
      </c>
      <c r="C21" s="322"/>
      <c r="D21" s="322"/>
      <c r="E21" s="322"/>
      <c r="F21" s="323"/>
      <c r="G21" s="22"/>
      <c r="H21" s="298" t="s">
        <v>129</v>
      </c>
      <c r="I21" s="298"/>
      <c r="J21" s="136" t="s">
        <v>207</v>
      </c>
      <c r="K21" s="137">
        <v>50.55</v>
      </c>
      <c r="L21" s="22"/>
      <c r="M21" s="288" t="s">
        <v>136</v>
      </c>
      <c r="N21" s="288"/>
      <c r="O21" s="288"/>
      <c r="P21" s="75" t="s">
        <v>137</v>
      </c>
      <c r="Q21" s="134">
        <f>+AVERAGE(K25:K28)</f>
        <v>50.847500000000004</v>
      </c>
      <c r="R21" s="22"/>
      <c r="S21" s="292" t="s">
        <v>130</v>
      </c>
      <c r="T21" s="292" t="s">
        <v>130</v>
      </c>
      <c r="U21" s="292" t="s">
        <v>130</v>
      </c>
      <c r="V21" s="292" t="s">
        <v>130</v>
      </c>
      <c r="W21" s="292" t="s">
        <v>130</v>
      </c>
      <c r="X21" s="292" t="s">
        <v>130</v>
      </c>
      <c r="Y21" s="100" t="s">
        <v>131</v>
      </c>
      <c r="Z21" s="135">
        <f>Q23/10</f>
        <v>5.0804999999999998</v>
      </c>
    </row>
    <row r="22" spans="2:29" s="2" customFormat="1" ht="13.5" x14ac:dyDescent="0.2">
      <c r="B22" s="321" t="s">
        <v>232</v>
      </c>
      <c r="C22" s="322"/>
      <c r="D22" s="322"/>
      <c r="E22" s="322"/>
      <c r="F22" s="323"/>
      <c r="G22" s="22"/>
      <c r="H22" s="298"/>
      <c r="I22" s="298"/>
      <c r="J22" s="136" t="s">
        <v>208</v>
      </c>
      <c r="K22" s="137">
        <v>50.8</v>
      </c>
      <c r="L22" s="22"/>
      <c r="M22" s="288" t="s">
        <v>140</v>
      </c>
      <c r="N22" s="288"/>
      <c r="O22" s="288"/>
      <c r="P22" s="75" t="s">
        <v>141</v>
      </c>
      <c r="Q22" s="134">
        <f>+AVERAGE(K29:K32)</f>
        <v>50.82</v>
      </c>
      <c r="R22" s="22"/>
      <c r="S22" s="292" t="s">
        <v>134</v>
      </c>
      <c r="T22" s="292" t="s">
        <v>134</v>
      </c>
      <c r="U22" s="292" t="s">
        <v>134</v>
      </c>
      <c r="V22" s="292" t="s">
        <v>134</v>
      </c>
      <c r="W22" s="292" t="s">
        <v>134</v>
      </c>
      <c r="X22" s="292" t="s">
        <v>134</v>
      </c>
      <c r="Y22" s="100" t="s">
        <v>135</v>
      </c>
      <c r="Z22" s="138">
        <f>+PI()*(Z21/2)^2</f>
        <v>20.272289182919508</v>
      </c>
    </row>
    <row r="23" spans="2:29" s="2" customFormat="1" ht="13.5" x14ac:dyDescent="0.2">
      <c r="B23" s="321" t="s">
        <v>251</v>
      </c>
      <c r="C23" s="322"/>
      <c r="D23" s="322"/>
      <c r="E23" s="322"/>
      <c r="F23" s="323"/>
      <c r="G23" s="22"/>
      <c r="H23" s="298"/>
      <c r="I23" s="298"/>
      <c r="J23" s="136" t="s">
        <v>209</v>
      </c>
      <c r="K23" s="137">
        <v>50.83</v>
      </c>
      <c r="L23" s="22"/>
      <c r="M23" s="288" t="s">
        <v>147</v>
      </c>
      <c r="N23" s="288"/>
      <c r="O23" s="288"/>
      <c r="P23" s="75" t="s">
        <v>148</v>
      </c>
      <c r="Q23" s="134">
        <f>+AVERAGE(Q20:Q22)</f>
        <v>50.805</v>
      </c>
      <c r="R23" s="22"/>
      <c r="S23" s="292" t="s">
        <v>138</v>
      </c>
      <c r="T23" s="292" t="s">
        <v>138</v>
      </c>
      <c r="U23" s="292" t="s">
        <v>138</v>
      </c>
      <c r="V23" s="292" t="s">
        <v>138</v>
      </c>
      <c r="W23" s="292" t="s">
        <v>138</v>
      </c>
      <c r="X23" s="292" t="s">
        <v>138</v>
      </c>
      <c r="Y23" s="100" t="s">
        <v>139</v>
      </c>
      <c r="Z23" s="141">
        <f>+Z22*Z20</f>
        <v>204.56767014484069</v>
      </c>
    </row>
    <row r="24" spans="2:29" s="2" customFormat="1" ht="13.5" x14ac:dyDescent="0.2">
      <c r="B24" s="321" t="s">
        <v>252</v>
      </c>
      <c r="C24" s="322"/>
      <c r="D24" s="322"/>
      <c r="E24" s="322"/>
      <c r="F24" s="323"/>
      <c r="G24" s="22"/>
      <c r="H24" s="298"/>
      <c r="I24" s="298"/>
      <c r="J24" s="136" t="s">
        <v>210</v>
      </c>
      <c r="K24" s="137">
        <v>50.81</v>
      </c>
      <c r="L24" s="22"/>
      <c r="M24" s="288" t="s">
        <v>127</v>
      </c>
      <c r="N24" s="288"/>
      <c r="O24" s="288"/>
      <c r="P24" s="75" t="s">
        <v>149</v>
      </c>
      <c r="Q24" s="134">
        <f>+AVERAGE(K33:K38)</f>
        <v>100.90999999999998</v>
      </c>
      <c r="R24" s="22"/>
      <c r="S24" s="288" t="s">
        <v>142</v>
      </c>
      <c r="T24" s="288" t="s">
        <v>142</v>
      </c>
      <c r="U24" s="288" t="s">
        <v>142</v>
      </c>
      <c r="V24" s="288" t="s">
        <v>142</v>
      </c>
      <c r="W24" s="288" t="s">
        <v>142</v>
      </c>
      <c r="X24" s="288" t="s">
        <v>142</v>
      </c>
      <c r="Y24" s="190" t="s">
        <v>143</v>
      </c>
      <c r="Z24" s="188">
        <f>+Q25</f>
        <v>408.94</v>
      </c>
    </row>
    <row r="25" spans="2:29" s="2" customFormat="1" ht="13.5" x14ac:dyDescent="0.2">
      <c r="B25" s="321" t="s">
        <v>235</v>
      </c>
      <c r="C25" s="322"/>
      <c r="D25" s="322"/>
      <c r="E25" s="322"/>
      <c r="F25" s="323"/>
      <c r="G25" s="22"/>
      <c r="H25" s="290" t="s">
        <v>144</v>
      </c>
      <c r="I25" s="290"/>
      <c r="J25" s="136" t="s">
        <v>207</v>
      </c>
      <c r="K25" s="137">
        <v>50.71</v>
      </c>
      <c r="L25" s="22"/>
      <c r="M25" s="288" t="s">
        <v>153</v>
      </c>
      <c r="N25" s="288"/>
      <c r="O25" s="288"/>
      <c r="P25" s="75" t="s">
        <v>154</v>
      </c>
      <c r="Q25" s="188">
        <v>408.94</v>
      </c>
      <c r="R25" s="22"/>
      <c r="S25" s="292" t="s">
        <v>145</v>
      </c>
      <c r="T25" s="292" t="s">
        <v>145</v>
      </c>
      <c r="U25" s="292" t="s">
        <v>145</v>
      </c>
      <c r="V25" s="292" t="s">
        <v>145</v>
      </c>
      <c r="W25" s="292" t="s">
        <v>145</v>
      </c>
      <c r="X25" s="292" t="s">
        <v>145</v>
      </c>
      <c r="Y25" s="100" t="s">
        <v>146</v>
      </c>
      <c r="Z25" s="115">
        <f>+Q34</f>
        <v>0.1545</v>
      </c>
    </row>
    <row r="26" spans="2:29" s="2" customFormat="1" ht="13.5" x14ac:dyDescent="0.2">
      <c r="B26" s="321" t="s">
        <v>236</v>
      </c>
      <c r="C26" s="322"/>
      <c r="D26" s="322"/>
      <c r="E26" s="322"/>
      <c r="F26" s="323"/>
      <c r="G26" s="22"/>
      <c r="H26" s="290"/>
      <c r="I26" s="290"/>
      <c r="J26" s="136" t="s">
        <v>208</v>
      </c>
      <c r="K26" s="137">
        <v>50.87</v>
      </c>
      <c r="L26" s="22"/>
      <c r="M26" s="292" t="s">
        <v>157</v>
      </c>
      <c r="N26" s="292"/>
      <c r="O26" s="292"/>
      <c r="P26" s="123" t="s">
        <v>158</v>
      </c>
      <c r="Q26" s="138">
        <f>+PI()*POWER(Q23,2)/4</f>
        <v>2027.2289182919508</v>
      </c>
      <c r="R26" s="22"/>
      <c r="S26" s="293" t="s">
        <v>150</v>
      </c>
      <c r="T26" s="294"/>
      <c r="U26" s="294"/>
      <c r="V26" s="294"/>
      <c r="W26" s="294"/>
      <c r="X26" s="295"/>
      <c r="Y26" s="190" t="s">
        <v>151</v>
      </c>
      <c r="Z26" s="188">
        <f>+Z24/(1+Z25)</f>
        <v>354.21394543092242</v>
      </c>
    </row>
    <row r="27" spans="2:29" s="2" customFormat="1" ht="13.5" x14ac:dyDescent="0.2">
      <c r="B27" s="321" t="s">
        <v>253</v>
      </c>
      <c r="C27" s="322"/>
      <c r="D27" s="322"/>
      <c r="E27" s="322"/>
      <c r="F27" s="323"/>
      <c r="G27" s="22"/>
      <c r="H27" s="290"/>
      <c r="I27" s="290"/>
      <c r="J27" s="136" t="s">
        <v>209</v>
      </c>
      <c r="K27" s="137">
        <v>50.97</v>
      </c>
      <c r="L27" s="22"/>
      <c r="M27" s="292" t="s">
        <v>138</v>
      </c>
      <c r="N27" s="292"/>
      <c r="O27" s="292"/>
      <c r="P27" s="123" t="s">
        <v>159</v>
      </c>
      <c r="Q27" s="141">
        <f>Q24*Q26*POWER(1/10,3)</f>
        <v>204.56767014484078</v>
      </c>
      <c r="R27" s="22"/>
      <c r="S27" s="293" t="s">
        <v>155</v>
      </c>
      <c r="T27" s="294"/>
      <c r="U27" s="294"/>
      <c r="V27" s="294"/>
      <c r="W27" s="294"/>
      <c r="X27" s="295"/>
      <c r="Y27" s="190" t="s">
        <v>156</v>
      </c>
      <c r="Z27" s="188">
        <f>+Z24-Z26</f>
        <v>54.726054569077576</v>
      </c>
    </row>
    <row r="28" spans="2:29" s="2" customFormat="1" ht="13.5" x14ac:dyDescent="0.2">
      <c r="B28" s="321" t="s">
        <v>238</v>
      </c>
      <c r="C28" s="322"/>
      <c r="D28" s="322"/>
      <c r="E28" s="322"/>
      <c r="F28" s="323"/>
      <c r="G28" s="22"/>
      <c r="H28" s="290"/>
      <c r="I28" s="290"/>
      <c r="J28" s="136" t="s">
        <v>210</v>
      </c>
      <c r="K28" s="137">
        <v>50.84</v>
      </c>
      <c r="L28" s="22"/>
      <c r="M28" s="92"/>
      <c r="N28" s="92"/>
      <c r="O28" s="92"/>
      <c r="P28" s="92"/>
      <c r="Q28" s="92"/>
      <c r="R28" s="22"/>
      <c r="S28" s="288" t="s">
        <v>160</v>
      </c>
      <c r="T28" s="288" t="s">
        <v>160</v>
      </c>
      <c r="U28" s="288" t="s">
        <v>160</v>
      </c>
      <c r="V28" s="288" t="s">
        <v>160</v>
      </c>
      <c r="W28" s="288" t="s">
        <v>160</v>
      </c>
      <c r="X28" s="288" t="s">
        <v>160</v>
      </c>
      <c r="Y28" s="190" t="s">
        <v>224</v>
      </c>
      <c r="Z28" s="209">
        <f>+Z26/Z23</f>
        <v>1.7315245619218678</v>
      </c>
    </row>
    <row r="29" spans="2:29" s="2" customFormat="1" ht="13.5" x14ac:dyDescent="0.2">
      <c r="B29" s="321" t="s">
        <v>254</v>
      </c>
      <c r="C29" s="322"/>
      <c r="D29" s="322"/>
      <c r="E29" s="322"/>
      <c r="F29" s="323"/>
      <c r="G29" s="22"/>
      <c r="H29" s="290" t="s">
        <v>152</v>
      </c>
      <c r="I29" s="290"/>
      <c r="J29" s="136" t="s">
        <v>207</v>
      </c>
      <c r="K29" s="137">
        <v>50.75</v>
      </c>
      <c r="L29" s="22"/>
      <c r="M29" s="289" t="s">
        <v>121</v>
      </c>
      <c r="N29" s="289"/>
      <c r="O29" s="289"/>
      <c r="P29" s="289"/>
      <c r="Q29" s="289"/>
      <c r="R29" s="22"/>
    </row>
    <row r="30" spans="2:29" s="2" customFormat="1" ht="13.5" x14ac:dyDescent="0.2">
      <c r="B30" s="321" t="s">
        <v>255</v>
      </c>
      <c r="C30" s="322"/>
      <c r="D30" s="322"/>
      <c r="E30" s="322"/>
      <c r="F30" s="323"/>
      <c r="G30" s="22"/>
      <c r="H30" s="290"/>
      <c r="I30" s="290"/>
      <c r="J30" s="136" t="s">
        <v>208</v>
      </c>
      <c r="K30" s="137">
        <v>50.76</v>
      </c>
      <c r="L30" s="22"/>
      <c r="M30" s="324" t="s">
        <v>124</v>
      </c>
      <c r="N30" s="324"/>
      <c r="O30" s="324"/>
      <c r="P30" s="158" t="s">
        <v>125</v>
      </c>
      <c r="Q30" s="158" t="s">
        <v>126</v>
      </c>
      <c r="R30" s="22"/>
    </row>
    <row r="31" spans="2:29" s="2" customFormat="1" ht="13.5" x14ac:dyDescent="0.2">
      <c r="B31" s="321" t="s">
        <v>256</v>
      </c>
      <c r="C31" s="322"/>
      <c r="D31" s="322"/>
      <c r="E31" s="322"/>
      <c r="F31" s="323"/>
      <c r="G31" s="22"/>
      <c r="H31" s="290"/>
      <c r="I31" s="290"/>
      <c r="J31" s="136" t="s">
        <v>209</v>
      </c>
      <c r="K31" s="137">
        <v>50.87</v>
      </c>
      <c r="L31" s="22"/>
      <c r="M31" s="316" t="s">
        <v>163</v>
      </c>
      <c r="N31" s="316"/>
      <c r="O31" s="316"/>
      <c r="P31" s="107" t="s">
        <v>214</v>
      </c>
      <c r="Q31" s="159">
        <f>+'C.E- 1% ceniza'!H83</f>
        <v>80.75</v>
      </c>
      <c r="R31" s="22"/>
    </row>
    <row r="32" spans="2:29" s="2" customFormat="1" ht="13.5" x14ac:dyDescent="0.2">
      <c r="B32" s="321" t="s">
        <v>242</v>
      </c>
      <c r="C32" s="322"/>
      <c r="D32" s="322"/>
      <c r="E32" s="322"/>
      <c r="F32" s="323"/>
      <c r="G32" s="22"/>
      <c r="H32" s="290"/>
      <c r="I32" s="290"/>
      <c r="J32" s="136" t="s">
        <v>210</v>
      </c>
      <c r="K32" s="137">
        <v>50.9</v>
      </c>
      <c r="L32" s="22"/>
      <c r="M32" s="316" t="s">
        <v>164</v>
      </c>
      <c r="N32" s="316"/>
      <c r="O32" s="316"/>
      <c r="P32" s="107" t="s">
        <v>216</v>
      </c>
      <c r="Q32" s="159" cm="1">
        <f t="array" ref="Q32:R32">+'C.E- 1% ceniza'!I83:J83</f>
        <v>69.81</v>
      </c>
      <c r="R32" s="22">
        <v>0</v>
      </c>
      <c r="S32" s="191"/>
      <c r="T32" s="191"/>
      <c r="U32" s="191"/>
      <c r="V32" s="191"/>
      <c r="W32" s="191"/>
      <c r="X32" s="191"/>
      <c r="Y32" s="191"/>
      <c r="Z32" s="196"/>
    </row>
    <row r="33" spans="2:27" s="2" customFormat="1" ht="16.149999999999999" customHeight="1" x14ac:dyDescent="0.2">
      <c r="B33" s="321" t="s">
        <v>257</v>
      </c>
      <c r="C33" s="322"/>
      <c r="D33" s="322"/>
      <c r="E33" s="322"/>
      <c r="F33" s="323"/>
      <c r="G33" s="22"/>
      <c r="H33" s="290" t="s">
        <v>162</v>
      </c>
      <c r="I33" s="290"/>
      <c r="J33" s="136" t="s">
        <v>211</v>
      </c>
      <c r="K33" s="137">
        <v>100.94</v>
      </c>
      <c r="L33" s="22"/>
      <c r="M33" s="316" t="s">
        <v>165</v>
      </c>
      <c r="N33" s="316"/>
      <c r="O33" s="316"/>
      <c r="P33" s="96" t="s">
        <v>166</v>
      </c>
      <c r="Q33" s="159">
        <f>+'C.E- 1% ceniza'!G83</f>
        <v>15.04</v>
      </c>
      <c r="R33" s="22"/>
      <c r="S33" s="191"/>
      <c r="T33" s="191"/>
      <c r="U33" s="191"/>
      <c r="V33" s="191"/>
      <c r="W33" s="191"/>
      <c r="X33" s="191"/>
      <c r="Y33" s="191"/>
      <c r="Z33" s="192"/>
    </row>
    <row r="34" spans="2:27" s="2" customFormat="1" ht="13.5" x14ac:dyDescent="0.2">
      <c r="B34" s="321" t="s">
        <v>244</v>
      </c>
      <c r="C34" s="322"/>
      <c r="D34" s="322"/>
      <c r="E34" s="322"/>
      <c r="F34" s="323"/>
      <c r="G34" s="22"/>
      <c r="H34" s="290"/>
      <c r="I34" s="290"/>
      <c r="J34" s="136" t="s">
        <v>212</v>
      </c>
      <c r="K34" s="137">
        <v>100.85</v>
      </c>
      <c r="L34" s="22"/>
      <c r="M34" s="316" t="s">
        <v>167</v>
      </c>
      <c r="N34" s="316"/>
      <c r="O34" s="316"/>
      <c r="P34" s="96" t="s">
        <v>168</v>
      </c>
      <c r="Q34" s="160">
        <v>0.1545</v>
      </c>
      <c r="S34" s="191"/>
      <c r="T34" s="191"/>
      <c r="U34" s="191"/>
      <c r="V34" s="191"/>
      <c r="W34" s="191"/>
      <c r="X34" s="191"/>
      <c r="Y34" s="191"/>
      <c r="Z34" s="192"/>
    </row>
    <row r="35" spans="2:27" s="2" customFormat="1" ht="13.5" x14ac:dyDescent="0.2">
      <c r="B35" s="321" t="s">
        <v>258</v>
      </c>
      <c r="C35" s="322"/>
      <c r="D35" s="322"/>
      <c r="E35" s="322"/>
      <c r="F35" s="323"/>
      <c r="G35" s="22"/>
      <c r="H35" s="290"/>
      <c r="I35" s="290"/>
      <c r="J35" s="136" t="s">
        <v>213</v>
      </c>
      <c r="K35" s="137">
        <v>100.87</v>
      </c>
      <c r="L35" s="22"/>
      <c r="M35" s="316" t="s">
        <v>170</v>
      </c>
      <c r="N35" s="316"/>
      <c r="O35" s="316"/>
      <c r="P35" s="96" t="s">
        <v>171</v>
      </c>
      <c r="Q35" s="159">
        <f>+Q31-Q32</f>
        <v>10.939999999999998</v>
      </c>
      <c r="S35" s="72"/>
      <c r="T35" s="72"/>
      <c r="U35" s="72"/>
      <c r="V35" s="72"/>
      <c r="W35" s="72"/>
      <c r="X35" s="72"/>
      <c r="Y35" s="191"/>
      <c r="Z35" s="73"/>
    </row>
    <row r="36" spans="2:27" s="2" customFormat="1" ht="13.5" x14ac:dyDescent="0.2">
      <c r="B36" s="321" t="s">
        <v>246</v>
      </c>
      <c r="C36" s="322"/>
      <c r="D36" s="322"/>
      <c r="E36" s="322"/>
      <c r="F36" s="323"/>
      <c r="G36" s="22"/>
      <c r="H36" s="290"/>
      <c r="I36" s="290"/>
      <c r="J36" s="136" t="s">
        <v>215</v>
      </c>
      <c r="K36" s="137">
        <v>101</v>
      </c>
      <c r="L36" s="22"/>
      <c r="M36" s="316" t="s">
        <v>173</v>
      </c>
      <c r="N36" s="316"/>
      <c r="O36" s="316"/>
      <c r="P36" s="96" t="s">
        <v>174</v>
      </c>
      <c r="Q36" s="111">
        <f>+Q32-Q33</f>
        <v>54.77</v>
      </c>
      <c r="S36" s="72"/>
      <c r="T36" s="72"/>
      <c r="U36" s="72"/>
      <c r="V36" s="72"/>
      <c r="W36" s="72"/>
      <c r="X36" s="72"/>
      <c r="Y36" s="191"/>
      <c r="Z36" s="193"/>
    </row>
    <row r="37" spans="2:27" s="2" customFormat="1" ht="13.5" x14ac:dyDescent="0.2">
      <c r="B37" s="321" t="s">
        <v>259</v>
      </c>
      <c r="C37" s="322"/>
      <c r="D37" s="322"/>
      <c r="E37" s="322"/>
      <c r="F37" s="323"/>
      <c r="G37" s="22"/>
      <c r="H37" s="290"/>
      <c r="I37" s="290"/>
      <c r="J37" s="136" t="s">
        <v>217</v>
      </c>
      <c r="K37" s="137">
        <v>100.88</v>
      </c>
      <c r="L37" s="22"/>
      <c r="M37" s="22"/>
      <c r="N37" s="22"/>
      <c r="O37" s="22"/>
      <c r="P37" s="22"/>
      <c r="Q37" s="22"/>
      <c r="S37" s="72"/>
      <c r="T37" s="72"/>
      <c r="U37" s="72"/>
      <c r="V37" s="72"/>
      <c r="W37" s="72"/>
      <c r="X37" s="72"/>
      <c r="Y37" s="191"/>
      <c r="Z37" s="193"/>
    </row>
    <row r="38" spans="2:27" s="2" customFormat="1" ht="13.5" x14ac:dyDescent="0.2">
      <c r="B38" s="335" t="s">
        <v>248</v>
      </c>
      <c r="C38" s="336"/>
      <c r="D38" s="336"/>
      <c r="E38" s="336"/>
      <c r="F38" s="337"/>
      <c r="G38" s="22"/>
      <c r="H38" s="290"/>
      <c r="I38" s="290"/>
      <c r="J38" s="136" t="s">
        <v>218</v>
      </c>
      <c r="K38" s="137">
        <v>100.92</v>
      </c>
      <c r="L38" s="22"/>
      <c r="M38" s="275" t="s">
        <v>181</v>
      </c>
      <c r="N38" s="275"/>
      <c r="O38" s="275"/>
      <c r="P38" s="275"/>
      <c r="Q38" s="275"/>
      <c r="S38" s="72"/>
      <c r="T38" s="72"/>
      <c r="U38" s="72"/>
      <c r="V38" s="72"/>
      <c r="W38" s="72"/>
      <c r="X38" s="72"/>
      <c r="Y38" s="191" t="s">
        <v>169</v>
      </c>
      <c r="Z38" s="193"/>
    </row>
    <row r="39" spans="2:27" s="2" customFormat="1" ht="12" x14ac:dyDescent="0.2">
      <c r="B39" s="92"/>
      <c r="C39" s="92"/>
      <c r="D39" s="92"/>
      <c r="E39" s="92"/>
      <c r="F39" s="92"/>
      <c r="G39" s="22"/>
      <c r="H39" s="145"/>
      <c r="I39" s="145"/>
      <c r="J39" s="145"/>
      <c r="K39" s="22"/>
      <c r="L39" s="22"/>
      <c r="M39" s="312" t="s">
        <v>183</v>
      </c>
      <c r="N39" s="312"/>
      <c r="O39" s="312"/>
      <c r="P39" s="312"/>
      <c r="Q39" s="161">
        <f>+_xlfn.XLOOKUP(Q42,AA45:AA1214,U45:U1214,0,0,1)</f>
        <v>1.093</v>
      </c>
      <c r="R39" s="22"/>
      <c r="S39" s="72"/>
      <c r="T39" s="72"/>
      <c r="U39" s="72"/>
      <c r="V39" s="72"/>
      <c r="W39" s="72"/>
      <c r="X39" s="72"/>
      <c r="Y39" s="191" t="s">
        <v>156</v>
      </c>
      <c r="Z39" s="194"/>
    </row>
    <row r="40" spans="2:27" s="2" customFormat="1" ht="12" x14ac:dyDescent="0.2">
      <c r="B40" s="258" t="s">
        <v>172</v>
      </c>
      <c r="C40" s="258"/>
      <c r="D40" s="258"/>
      <c r="E40" s="258"/>
      <c r="F40" s="258"/>
      <c r="G40" s="22"/>
      <c r="H40" s="145"/>
      <c r="I40" s="145"/>
      <c r="J40" s="145"/>
      <c r="K40" s="22"/>
      <c r="L40" s="22"/>
      <c r="M40" s="313" t="s">
        <v>191</v>
      </c>
      <c r="N40" s="314"/>
      <c r="O40" s="314"/>
      <c r="P40" s="315"/>
      <c r="Q40" s="162">
        <f>+_xlfn.XLOOKUP(Q42,AA45:AA1214,V45:V1214,0,0,1)</f>
        <v>1.4879</v>
      </c>
      <c r="R40" s="22"/>
      <c r="S40" s="308"/>
      <c r="T40" s="308" t="s">
        <v>175</v>
      </c>
      <c r="U40" s="308" t="s">
        <v>175</v>
      </c>
      <c r="V40" s="308" t="s">
        <v>175</v>
      </c>
      <c r="W40" s="308" t="s">
        <v>175</v>
      </c>
      <c r="X40" s="308" t="s">
        <v>175</v>
      </c>
      <c r="Y40" s="191"/>
      <c r="Z40" s="195"/>
      <c r="AA40" s="22"/>
    </row>
    <row r="41" spans="2:27" s="2" customFormat="1" ht="13.9" customHeight="1" x14ac:dyDescent="0.2">
      <c r="B41" s="317" t="s">
        <v>176</v>
      </c>
      <c r="C41" s="301" t="s">
        <v>177</v>
      </c>
      <c r="D41" s="301" t="s">
        <v>178</v>
      </c>
      <c r="E41" s="301" t="s">
        <v>179</v>
      </c>
      <c r="F41" s="301" t="s">
        <v>180</v>
      </c>
      <c r="G41" s="22"/>
      <c r="H41" s="145"/>
      <c r="I41" s="145"/>
      <c r="J41" s="145"/>
      <c r="K41" s="22"/>
      <c r="L41" s="22"/>
      <c r="M41" s="318" t="s">
        <v>199</v>
      </c>
      <c r="N41" s="319"/>
      <c r="O41" s="319"/>
      <c r="P41" s="320"/>
      <c r="Q41" s="163">
        <f>+_xlfn.XLOOKUP(Q42,AA45:AA1214,X45:X1214,0,0,1)</f>
        <v>1.4744822118719653E-2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</row>
    <row r="42" spans="2:27" s="2" customFormat="1" ht="12" x14ac:dyDescent="0.2">
      <c r="B42" s="317"/>
      <c r="C42" s="301"/>
      <c r="D42" s="301"/>
      <c r="E42" s="301"/>
      <c r="F42" s="301"/>
      <c r="G42" s="22"/>
      <c r="H42" s="145"/>
      <c r="I42" s="145"/>
      <c r="J42" s="145"/>
      <c r="K42" s="22"/>
      <c r="L42" s="22"/>
      <c r="M42" s="313" t="s">
        <v>200</v>
      </c>
      <c r="N42" s="314"/>
      <c r="O42" s="314"/>
      <c r="P42" s="315"/>
      <c r="Q42" s="164">
        <f>+MAX(AA45:AA1214)</f>
        <v>531.20982031549352</v>
      </c>
      <c r="R42" s="22"/>
      <c r="S42" s="243" t="s">
        <v>182</v>
      </c>
      <c r="T42" s="244"/>
      <c r="U42" s="244"/>
      <c r="V42" s="244"/>
      <c r="W42" s="244"/>
      <c r="X42" s="244"/>
      <c r="Y42" s="244"/>
      <c r="Z42" s="244"/>
      <c r="AA42" s="245"/>
    </row>
    <row r="43" spans="2:27" s="2" customFormat="1" ht="12" x14ac:dyDescent="0.2">
      <c r="B43" s="75">
        <v>1</v>
      </c>
      <c r="C43" s="75">
        <v>65.7</v>
      </c>
      <c r="D43" s="75">
        <v>7.9000000000000001E-2</v>
      </c>
      <c r="E43" s="75">
        <v>0</v>
      </c>
      <c r="F43" s="75">
        <v>0</v>
      </c>
      <c r="G43" s="22"/>
      <c r="H43" s="145"/>
      <c r="I43" s="145"/>
      <c r="J43" s="145"/>
      <c r="K43" s="22"/>
      <c r="L43" s="22"/>
      <c r="M43" s="309" t="s">
        <v>221</v>
      </c>
      <c r="N43" s="310"/>
      <c r="O43" s="310"/>
      <c r="P43" s="311"/>
      <c r="Q43" s="66">
        <f>+_xlfn.XLOOKUP(Q42,AA45:AA1214,Y45:Y1214,0,0,1)</f>
        <v>2057.5673833568267</v>
      </c>
      <c r="R43" s="22"/>
      <c r="S43" s="301" t="s">
        <v>184</v>
      </c>
      <c r="T43" s="133" t="s">
        <v>185</v>
      </c>
      <c r="U43" s="133" t="s">
        <v>186</v>
      </c>
      <c r="V43" s="301" t="s">
        <v>187</v>
      </c>
      <c r="W43" s="301"/>
      <c r="X43" s="133" t="s">
        <v>188</v>
      </c>
      <c r="Y43" s="133" t="s">
        <v>189</v>
      </c>
      <c r="Z43" s="276" t="s">
        <v>190</v>
      </c>
      <c r="AA43" s="277"/>
    </row>
    <row r="44" spans="2:27" s="2" customFormat="1" ht="12" x14ac:dyDescent="0.2">
      <c r="B44" s="75">
        <v>2</v>
      </c>
      <c r="C44" s="75">
        <v>65.8</v>
      </c>
      <c r="D44" s="75">
        <v>7.9000000000000001E-2</v>
      </c>
      <c r="E44" s="75">
        <v>0</v>
      </c>
      <c r="F44" s="75">
        <v>0</v>
      </c>
      <c r="G44" s="22"/>
      <c r="H44" s="145"/>
      <c r="I44" s="145"/>
      <c r="J44" s="145"/>
      <c r="K44" s="22"/>
      <c r="L44" s="22"/>
      <c r="M44" s="22"/>
      <c r="N44" s="22"/>
      <c r="O44" s="22"/>
      <c r="P44" s="22"/>
      <c r="Q44" s="22"/>
      <c r="R44" s="22"/>
      <c r="S44" s="301"/>
      <c r="T44" s="133" t="s">
        <v>192</v>
      </c>
      <c r="U44" s="133" t="s">
        <v>193</v>
      </c>
      <c r="V44" s="133" t="s">
        <v>97</v>
      </c>
      <c r="W44" s="133" t="s">
        <v>194</v>
      </c>
      <c r="X44" s="133" t="s">
        <v>195</v>
      </c>
      <c r="Y44" s="133" t="s">
        <v>196</v>
      </c>
      <c r="Z44" s="133" t="s">
        <v>197</v>
      </c>
      <c r="AA44" s="133" t="s">
        <v>198</v>
      </c>
    </row>
    <row r="45" spans="2:27" s="2" customFormat="1" ht="12" x14ac:dyDescent="0.2">
      <c r="B45" s="75">
        <v>3</v>
      </c>
      <c r="C45" s="75">
        <v>65.900000000000006</v>
      </c>
      <c r="D45" s="75">
        <v>7.9000000000000001E-2</v>
      </c>
      <c r="E45" s="75">
        <v>0</v>
      </c>
      <c r="F45" s="75">
        <v>1E-4</v>
      </c>
      <c r="G45" s="22"/>
      <c r="H45" s="145"/>
      <c r="I45" s="145"/>
      <c r="J45" s="145"/>
      <c r="K45" s="22"/>
      <c r="L45" s="22"/>
      <c r="M45" s="22"/>
      <c r="N45" s="22"/>
      <c r="O45" s="22"/>
      <c r="P45" s="22"/>
      <c r="Q45" s="22"/>
      <c r="R45" s="22"/>
      <c r="S45" s="123">
        <f t="shared" ref="S45:S108" si="0">B43</f>
        <v>1</v>
      </c>
      <c r="T45" s="124">
        <v>0</v>
      </c>
      <c r="U45" s="125">
        <f t="shared" ref="U45:U108" si="1">D43</f>
        <v>7.9000000000000001E-2</v>
      </c>
      <c r="V45" s="125">
        <f t="shared" ref="V45:V108" si="2">F43</f>
        <v>0</v>
      </c>
      <c r="W45" s="126">
        <f t="shared" ref="W45:W108" si="3">+CONVERT(V45,"mm","in")</f>
        <v>0</v>
      </c>
      <c r="X45" s="115">
        <f>+V45/($Q$24)</f>
        <v>0</v>
      </c>
      <c r="Y45" s="116">
        <f>$Q$26/((1-X45))</f>
        <v>2027.2289182919508</v>
      </c>
      <c r="Z45" s="125">
        <f t="shared" ref="Z45:Z108" si="4">+AA45*0.010197</f>
        <v>0.39737150192131737</v>
      </c>
      <c r="AA45" s="125">
        <f t="shared" ref="AA45:AA108" si="5">+(U45*1000/Y45)*1000</f>
        <v>38.969451987968753</v>
      </c>
    </row>
    <row r="46" spans="2:27" s="2" customFormat="1" ht="12" x14ac:dyDescent="0.2">
      <c r="B46" s="75">
        <v>4</v>
      </c>
      <c r="C46" s="75">
        <v>66</v>
      </c>
      <c r="D46" s="75">
        <v>7.9000000000000001E-2</v>
      </c>
      <c r="E46" s="75">
        <v>0</v>
      </c>
      <c r="F46" s="75">
        <v>1E-4</v>
      </c>
      <c r="G46" s="22"/>
      <c r="H46" s="145"/>
      <c r="I46" s="145"/>
      <c r="J46" s="145"/>
      <c r="K46" s="22"/>
      <c r="L46" s="22"/>
      <c r="M46" s="22"/>
      <c r="N46" s="22"/>
      <c r="O46" s="22"/>
      <c r="P46" s="22"/>
      <c r="Q46" s="22"/>
      <c r="R46" s="22"/>
      <c r="S46" s="123">
        <f t="shared" si="0"/>
        <v>2</v>
      </c>
      <c r="T46" s="124">
        <f t="shared" ref="T46:T109" si="6">T45+(C44-C43)</f>
        <v>9.9999999999994316E-2</v>
      </c>
      <c r="U46" s="125">
        <f t="shared" si="1"/>
        <v>7.9000000000000001E-2</v>
      </c>
      <c r="V46" s="125">
        <f t="shared" si="2"/>
        <v>0</v>
      </c>
      <c r="W46" s="126">
        <f t="shared" si="3"/>
        <v>0</v>
      </c>
      <c r="X46" s="115">
        <f t="shared" ref="X46:X109" si="7">+V46/($Q$24)</f>
        <v>0</v>
      </c>
      <c r="Y46" s="116">
        <f t="shared" ref="Y46:Y109" si="8">$Q$26/((1-X46))</f>
        <v>2027.2289182919508</v>
      </c>
      <c r="Z46" s="125">
        <f t="shared" si="4"/>
        <v>0.39737150192131737</v>
      </c>
      <c r="AA46" s="125">
        <f t="shared" si="5"/>
        <v>38.969451987968753</v>
      </c>
    </row>
    <row r="47" spans="2:27" s="2" customFormat="1" ht="12" x14ac:dyDescent="0.2">
      <c r="B47" s="75">
        <v>5</v>
      </c>
      <c r="C47" s="75">
        <v>66.099999999999994</v>
      </c>
      <c r="D47" s="75">
        <v>0.08</v>
      </c>
      <c r="E47" s="75">
        <v>0</v>
      </c>
      <c r="F47" s="75">
        <v>0</v>
      </c>
      <c r="G47" s="22"/>
      <c r="H47" s="145"/>
      <c r="I47" s="145"/>
      <c r="J47" s="145"/>
      <c r="K47" s="22"/>
      <c r="L47" s="22"/>
      <c r="M47" s="22"/>
      <c r="N47" s="22"/>
      <c r="O47" s="22"/>
      <c r="P47" s="22"/>
      <c r="Q47" s="22"/>
      <c r="R47" s="22"/>
      <c r="S47" s="123">
        <f t="shared" si="0"/>
        <v>3</v>
      </c>
      <c r="T47" s="124">
        <f t="shared" si="6"/>
        <v>0.20000000000000284</v>
      </c>
      <c r="U47" s="125">
        <f t="shared" si="1"/>
        <v>7.9000000000000001E-2</v>
      </c>
      <c r="V47" s="125">
        <f t="shared" si="2"/>
        <v>1E-4</v>
      </c>
      <c r="W47" s="126">
        <f t="shared" si="3"/>
        <v>3.9370078740157482E-6</v>
      </c>
      <c r="X47" s="115">
        <f t="shared" si="7"/>
        <v>9.9098206322465576E-7</v>
      </c>
      <c r="Y47" s="116">
        <f t="shared" si="8"/>
        <v>2027.2309272414377</v>
      </c>
      <c r="Z47" s="125">
        <f t="shared" si="4"/>
        <v>0.39737110813328647</v>
      </c>
      <c r="AA47" s="125">
        <f t="shared" si="5"/>
        <v>38.969413369940817</v>
      </c>
    </row>
    <row r="48" spans="2:27" s="2" customFormat="1" ht="12" x14ac:dyDescent="0.2">
      <c r="B48" s="75">
        <v>6</v>
      </c>
      <c r="C48" s="75">
        <v>66.2</v>
      </c>
      <c r="D48" s="75">
        <v>9.0999999999999998E-2</v>
      </c>
      <c r="E48" s="75">
        <v>0.01</v>
      </c>
      <c r="F48" s="75">
        <v>2.0000000000000001E-4</v>
      </c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123">
        <f t="shared" si="0"/>
        <v>4</v>
      </c>
      <c r="T48" s="124">
        <f t="shared" si="6"/>
        <v>0.29999999999999716</v>
      </c>
      <c r="U48" s="125">
        <f t="shared" si="1"/>
        <v>7.9000000000000001E-2</v>
      </c>
      <c r="V48" s="125">
        <f t="shared" si="2"/>
        <v>1E-4</v>
      </c>
      <c r="W48" s="126">
        <f t="shared" si="3"/>
        <v>3.9370078740157482E-6</v>
      </c>
      <c r="X48" s="115">
        <f t="shared" si="7"/>
        <v>9.9098206322465576E-7</v>
      </c>
      <c r="Y48" s="116">
        <f t="shared" si="8"/>
        <v>2027.2309272414377</v>
      </c>
      <c r="Z48" s="125">
        <f t="shared" si="4"/>
        <v>0.39737110813328647</v>
      </c>
      <c r="AA48" s="125">
        <f t="shared" si="5"/>
        <v>38.969413369940817</v>
      </c>
    </row>
    <row r="49" spans="2:27" s="2" customFormat="1" ht="12" x14ac:dyDescent="0.2">
      <c r="B49" s="75">
        <v>7</v>
      </c>
      <c r="C49" s="75">
        <v>66.3</v>
      </c>
      <c r="D49" s="75">
        <v>0.10100000000000001</v>
      </c>
      <c r="E49" s="75">
        <v>0.01</v>
      </c>
      <c r="F49" s="75">
        <v>1.1999999999999999E-3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123">
        <f t="shared" si="0"/>
        <v>5</v>
      </c>
      <c r="T49" s="124">
        <f t="shared" si="6"/>
        <v>0.39999999999999147</v>
      </c>
      <c r="U49" s="125">
        <f t="shared" si="1"/>
        <v>0.08</v>
      </c>
      <c r="V49" s="125">
        <f t="shared" si="2"/>
        <v>0</v>
      </c>
      <c r="W49" s="126">
        <f t="shared" si="3"/>
        <v>0</v>
      </c>
      <c r="X49" s="115">
        <f t="shared" si="7"/>
        <v>0</v>
      </c>
      <c r="Y49" s="116">
        <f t="shared" si="8"/>
        <v>2027.2289182919508</v>
      </c>
      <c r="Z49" s="125">
        <f t="shared" si="4"/>
        <v>0.4024015209329796</v>
      </c>
      <c r="AA49" s="125">
        <f t="shared" si="5"/>
        <v>39.462736190348103</v>
      </c>
    </row>
    <row r="50" spans="2:27" s="2" customFormat="1" ht="12" x14ac:dyDescent="0.2">
      <c r="B50" s="75">
        <v>8</v>
      </c>
      <c r="C50" s="75">
        <v>66.400000000000006</v>
      </c>
      <c r="D50" s="75">
        <v>0.108</v>
      </c>
      <c r="E50" s="75">
        <v>0.01</v>
      </c>
      <c r="F50" s="75">
        <v>3.3999999999999998E-3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123">
        <f t="shared" si="0"/>
        <v>6</v>
      </c>
      <c r="T50" s="124">
        <f t="shared" si="6"/>
        <v>0.5</v>
      </c>
      <c r="U50" s="125">
        <f t="shared" si="1"/>
        <v>9.0999999999999998E-2</v>
      </c>
      <c r="V50" s="125">
        <f t="shared" si="2"/>
        <v>2.0000000000000001E-4</v>
      </c>
      <c r="W50" s="126">
        <f t="shared" si="3"/>
        <v>7.8740157480314964E-6</v>
      </c>
      <c r="X50" s="115">
        <f t="shared" si="7"/>
        <v>1.9819641264493115E-6</v>
      </c>
      <c r="Y50" s="116">
        <f t="shared" si="8"/>
        <v>2027.2329361949064</v>
      </c>
      <c r="Z50" s="125">
        <f t="shared" si="4"/>
        <v>0.45773082285339572</v>
      </c>
      <c r="AA50" s="125">
        <f t="shared" si="5"/>
        <v>44.888773448405978</v>
      </c>
    </row>
    <row r="51" spans="2:27" s="2" customFormat="1" ht="12" x14ac:dyDescent="0.2">
      <c r="B51" s="75">
        <v>9</v>
      </c>
      <c r="C51" s="75">
        <v>66.5</v>
      </c>
      <c r="D51" s="75">
        <v>0.114</v>
      </c>
      <c r="E51" s="75">
        <v>0.01</v>
      </c>
      <c r="F51" s="75">
        <v>6.7000000000000002E-3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123">
        <f t="shared" si="0"/>
        <v>7</v>
      </c>
      <c r="T51" s="124">
        <f t="shared" si="6"/>
        <v>0.59999999999999432</v>
      </c>
      <c r="U51" s="125">
        <f t="shared" si="1"/>
        <v>0.10100000000000001</v>
      </c>
      <c r="V51" s="125">
        <f t="shared" si="2"/>
        <v>1.1999999999999999E-3</v>
      </c>
      <c r="W51" s="126">
        <f t="shared" si="3"/>
        <v>4.7244094488188971E-5</v>
      </c>
      <c r="X51" s="115">
        <f>+V51/($Q$24)</f>
        <v>1.1891784758695869E-5</v>
      </c>
      <c r="Y51" s="116">
        <f>$Q$26/((1-X51))</f>
        <v>2027.2530259485868</v>
      </c>
      <c r="Z51" s="125">
        <f t="shared" si="4"/>
        <v>0.5080258787716414</v>
      </c>
      <c r="AA51" s="125">
        <f t="shared" si="5"/>
        <v>49.821111971328961</v>
      </c>
    </row>
    <row r="52" spans="2:27" s="2" customFormat="1" ht="12" x14ac:dyDescent="0.2">
      <c r="B52" s="75">
        <v>10</v>
      </c>
      <c r="C52" s="75">
        <v>66.599999999999994</v>
      </c>
      <c r="D52" s="75">
        <v>0.11799999999999999</v>
      </c>
      <c r="E52" s="75">
        <v>0.01</v>
      </c>
      <c r="F52" s="75">
        <v>1.0800000000000001E-2</v>
      </c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167">
        <f t="shared" si="0"/>
        <v>8</v>
      </c>
      <c r="T52" s="168">
        <f t="shared" si="6"/>
        <v>0.70000000000000284</v>
      </c>
      <c r="U52" s="169">
        <f t="shared" si="1"/>
        <v>0.108</v>
      </c>
      <c r="V52" s="169">
        <f t="shared" si="2"/>
        <v>3.3999999999999998E-3</v>
      </c>
      <c r="W52" s="170">
        <f t="shared" si="3"/>
        <v>1.3385826771653546E-4</v>
      </c>
      <c r="X52" s="171">
        <f t="shared" si="7"/>
        <v>3.3693390149638295E-5</v>
      </c>
      <c r="Y52" s="172">
        <f t="shared" si="8"/>
        <v>2027.2972248082956</v>
      </c>
      <c r="Z52" s="173">
        <f t="shared" si="4"/>
        <v>0.54322374959307618</v>
      </c>
      <c r="AA52" s="169">
        <f t="shared" si="5"/>
        <v>53.272898851924708</v>
      </c>
    </row>
    <row r="53" spans="2:27" s="2" customFormat="1" ht="12" x14ac:dyDescent="0.2">
      <c r="B53" s="75">
        <v>11</v>
      </c>
      <c r="C53" s="75">
        <v>66.7</v>
      </c>
      <c r="D53" s="75">
        <v>0.122</v>
      </c>
      <c r="E53" s="75">
        <v>0.01</v>
      </c>
      <c r="F53" s="75">
        <v>1.5100000000000001E-2</v>
      </c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96">
        <f t="shared" si="0"/>
        <v>9</v>
      </c>
      <c r="T53" s="112">
        <f t="shared" si="6"/>
        <v>0.79999999999999716</v>
      </c>
      <c r="U53" s="113">
        <f t="shared" si="1"/>
        <v>0.114</v>
      </c>
      <c r="V53" s="113">
        <f t="shared" si="2"/>
        <v>6.7000000000000002E-3</v>
      </c>
      <c r="W53" s="114">
        <f t="shared" si="3"/>
        <v>2.637795275590551E-4</v>
      </c>
      <c r="X53" s="115">
        <f t="shared" si="7"/>
        <v>6.6395798236051941E-5</v>
      </c>
      <c r="Y53" s="116">
        <f t="shared" si="8"/>
        <v>2027.3635267116215</v>
      </c>
      <c r="Z53" s="117">
        <f t="shared" si="4"/>
        <v>0.57338409450696981</v>
      </c>
      <c r="AA53" s="113">
        <f t="shared" si="5"/>
        <v>56.23066534343139</v>
      </c>
    </row>
    <row r="54" spans="2:27" s="2" customFormat="1" ht="12" x14ac:dyDescent="0.2">
      <c r="B54" s="75">
        <v>12</v>
      </c>
      <c r="C54" s="75">
        <v>66.8</v>
      </c>
      <c r="D54" s="75">
        <v>0.127</v>
      </c>
      <c r="E54" s="75">
        <v>0.01</v>
      </c>
      <c r="F54" s="75">
        <v>1.9400000000000001E-2</v>
      </c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96">
        <f t="shared" si="0"/>
        <v>10</v>
      </c>
      <c r="T54" s="112">
        <f t="shared" si="6"/>
        <v>0.89999999999999147</v>
      </c>
      <c r="U54" s="113">
        <f t="shared" si="1"/>
        <v>0.11799999999999999</v>
      </c>
      <c r="V54" s="113">
        <f t="shared" si="2"/>
        <v>1.0800000000000001E-2</v>
      </c>
      <c r="W54" s="114">
        <f t="shared" si="3"/>
        <v>4.251968503937008E-4</v>
      </c>
      <c r="X54" s="115">
        <f t="shared" si="7"/>
        <v>1.0702606282826283E-4</v>
      </c>
      <c r="Y54" s="116">
        <f t="shared" si="8"/>
        <v>2027.4459078450648</v>
      </c>
      <c r="Z54" s="117">
        <f t="shared" si="4"/>
        <v>0.593478718886714</v>
      </c>
      <c r="AA54" s="113">
        <f t="shared" si="5"/>
        <v>58.201306157371192</v>
      </c>
    </row>
    <row r="55" spans="2:27" s="2" customFormat="1" ht="12" x14ac:dyDescent="0.2">
      <c r="B55" s="75">
        <v>13</v>
      </c>
      <c r="C55" s="75">
        <v>66.900000000000006</v>
      </c>
      <c r="D55" s="75">
        <v>0.13100000000000001</v>
      </c>
      <c r="E55" s="75">
        <v>0.01</v>
      </c>
      <c r="F55" s="75">
        <v>2.4199999999999999E-2</v>
      </c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96">
        <f t="shared" si="0"/>
        <v>11</v>
      </c>
      <c r="T55" s="112">
        <f t="shared" si="6"/>
        <v>1</v>
      </c>
      <c r="U55" s="113">
        <f t="shared" si="1"/>
        <v>0.122</v>
      </c>
      <c r="V55" s="113">
        <f t="shared" si="2"/>
        <v>1.5100000000000001E-2</v>
      </c>
      <c r="W55" s="114">
        <f t="shared" si="3"/>
        <v>5.9448818897637806E-4</v>
      </c>
      <c r="X55" s="115">
        <f t="shared" si="7"/>
        <v>1.4963829154692303E-4</v>
      </c>
      <c r="Y55" s="116">
        <f t="shared" si="8"/>
        <v>2027.5323147635881</v>
      </c>
      <c r="Z55" s="117">
        <f t="shared" si="4"/>
        <v>0.61357049204172864</v>
      </c>
      <c r="AA55" s="113">
        <f t="shared" si="5"/>
        <v>60.171667357235336</v>
      </c>
    </row>
    <row r="56" spans="2:27" s="2" customFormat="1" ht="12" x14ac:dyDescent="0.2">
      <c r="B56" s="75">
        <v>14</v>
      </c>
      <c r="C56" s="75">
        <v>67</v>
      </c>
      <c r="D56" s="75">
        <v>0.13300000000000001</v>
      </c>
      <c r="E56" s="75">
        <v>0.01</v>
      </c>
      <c r="F56" s="75">
        <v>2.8899999999999999E-2</v>
      </c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96">
        <f t="shared" si="0"/>
        <v>12</v>
      </c>
      <c r="T56" s="112">
        <f t="shared" si="6"/>
        <v>1.0999999999999943</v>
      </c>
      <c r="U56" s="113">
        <f t="shared" si="1"/>
        <v>0.127</v>
      </c>
      <c r="V56" s="113">
        <f t="shared" si="2"/>
        <v>1.9400000000000001E-2</v>
      </c>
      <c r="W56" s="114">
        <f t="shared" si="3"/>
        <v>7.6377952755905506E-4</v>
      </c>
      <c r="X56" s="115">
        <f t="shared" si="7"/>
        <v>1.9225052026558323E-4</v>
      </c>
      <c r="Y56" s="116">
        <f t="shared" si="8"/>
        <v>2027.6187290475104</v>
      </c>
      <c r="Z56" s="117">
        <f t="shared" si="4"/>
        <v>0.63868960246206896</v>
      </c>
      <c r="AA56" s="113">
        <f t="shared" si="5"/>
        <v>62.635049765820241</v>
      </c>
    </row>
    <row r="57" spans="2:27" s="2" customFormat="1" ht="12" x14ac:dyDescent="0.2">
      <c r="B57" s="75">
        <v>15</v>
      </c>
      <c r="C57" s="75">
        <v>67.099999999999994</v>
      </c>
      <c r="D57" s="75">
        <v>0.13700000000000001</v>
      </c>
      <c r="E57" s="75">
        <v>0.01</v>
      </c>
      <c r="F57" s="75">
        <v>3.39E-2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96">
        <f t="shared" si="0"/>
        <v>13</v>
      </c>
      <c r="T57" s="112">
        <f t="shared" si="6"/>
        <v>1.2000000000000028</v>
      </c>
      <c r="U57" s="113">
        <f t="shared" si="1"/>
        <v>0.13100000000000001</v>
      </c>
      <c r="V57" s="113">
        <f t="shared" si="2"/>
        <v>2.4199999999999999E-2</v>
      </c>
      <c r="W57" s="114">
        <f t="shared" si="3"/>
        <v>9.5275590551181105E-4</v>
      </c>
      <c r="X57" s="115">
        <f t="shared" si="7"/>
        <v>2.3981765930036669E-4</v>
      </c>
      <c r="Y57" s="116">
        <f t="shared" si="8"/>
        <v>2027.7152002049918</v>
      </c>
      <c r="Z57" s="117">
        <f t="shared" si="4"/>
        <v>0.65877446688023866</v>
      </c>
      <c r="AA57" s="113">
        <f t="shared" si="5"/>
        <v>64.604733439270248</v>
      </c>
    </row>
    <row r="58" spans="2:27" s="2" customFormat="1" ht="12" x14ac:dyDescent="0.2">
      <c r="B58" s="75">
        <v>16</v>
      </c>
      <c r="C58" s="75">
        <v>67.2</v>
      </c>
      <c r="D58" s="75">
        <v>0.14000000000000001</v>
      </c>
      <c r="E58" s="75">
        <v>0.01</v>
      </c>
      <c r="F58" s="75">
        <v>3.8899999999999997E-2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96">
        <f t="shared" si="0"/>
        <v>14</v>
      </c>
      <c r="T58" s="112">
        <f t="shared" si="6"/>
        <v>1.2999999999999972</v>
      </c>
      <c r="U58" s="113">
        <f t="shared" si="1"/>
        <v>0.13300000000000001</v>
      </c>
      <c r="V58" s="113">
        <f t="shared" si="2"/>
        <v>2.8899999999999999E-2</v>
      </c>
      <c r="W58" s="114">
        <f t="shared" si="3"/>
        <v>1.1377952755905513E-3</v>
      </c>
      <c r="X58" s="115">
        <f t="shared" si="7"/>
        <v>2.8639381627192551E-4</v>
      </c>
      <c r="Y58" s="116">
        <f t="shared" si="8"/>
        <v>2027.8096704421419</v>
      </c>
      <c r="Z58" s="117">
        <f t="shared" si="4"/>
        <v>0.66880093322776935</v>
      </c>
      <c r="AA58" s="113">
        <f t="shared" si="5"/>
        <v>65.588009534938649</v>
      </c>
    </row>
    <row r="59" spans="2:27" s="2" customFormat="1" ht="12" x14ac:dyDescent="0.2">
      <c r="B59" s="75">
        <v>17</v>
      </c>
      <c r="C59" s="75">
        <v>67.3</v>
      </c>
      <c r="D59" s="75">
        <v>0.14399999999999999</v>
      </c>
      <c r="E59" s="75">
        <v>0.01</v>
      </c>
      <c r="F59" s="75">
        <v>4.3999999999999997E-2</v>
      </c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96">
        <f t="shared" si="0"/>
        <v>15</v>
      </c>
      <c r="T59" s="112">
        <f t="shared" si="6"/>
        <v>1.3999999999999915</v>
      </c>
      <c r="U59" s="113">
        <f t="shared" si="1"/>
        <v>0.13700000000000001</v>
      </c>
      <c r="V59" s="113">
        <f t="shared" si="2"/>
        <v>3.39E-2</v>
      </c>
      <c r="W59" s="114">
        <f t="shared" si="3"/>
        <v>1.3346456692913387E-3</v>
      </c>
      <c r="X59" s="115">
        <f t="shared" si="7"/>
        <v>3.3594291943315829E-4</v>
      </c>
      <c r="Y59" s="116">
        <f t="shared" si="8"/>
        <v>2027.9101803582887</v>
      </c>
      <c r="Z59" s="117">
        <f t="shared" si="4"/>
        <v>0.68888110209752074</v>
      </c>
      <c r="AA59" s="113">
        <f t="shared" si="5"/>
        <v>67.557232725068232</v>
      </c>
    </row>
    <row r="60" spans="2:27" s="2" customFormat="1" ht="12" x14ac:dyDescent="0.2">
      <c r="B60" s="75">
        <v>18</v>
      </c>
      <c r="C60" s="75">
        <v>67.400000000000006</v>
      </c>
      <c r="D60" s="75">
        <v>0.14799999999999999</v>
      </c>
      <c r="E60" s="75">
        <v>0.01</v>
      </c>
      <c r="F60" s="75">
        <v>4.8399999999999999E-2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96">
        <f t="shared" si="0"/>
        <v>16</v>
      </c>
      <c r="T60" s="112">
        <f t="shared" si="6"/>
        <v>1.5</v>
      </c>
      <c r="U60" s="113">
        <f t="shared" si="1"/>
        <v>0.14000000000000001</v>
      </c>
      <c r="V60" s="113">
        <f t="shared" si="2"/>
        <v>3.8899999999999997E-2</v>
      </c>
      <c r="W60" s="114">
        <f t="shared" si="3"/>
        <v>1.5314960629921259E-3</v>
      </c>
      <c r="X60" s="115">
        <f t="shared" si="7"/>
        <v>3.8549202259439107E-4</v>
      </c>
      <c r="Y60" s="116">
        <f t="shared" si="8"/>
        <v>2028.0107002386289</v>
      </c>
      <c r="Z60" s="117">
        <f t="shared" si="4"/>
        <v>0.70393119712436503</v>
      </c>
      <c r="AA60" s="113">
        <f t="shared" si="5"/>
        <v>69.033166335624699</v>
      </c>
    </row>
    <row r="61" spans="2:27" s="2" customFormat="1" ht="12" x14ac:dyDescent="0.2">
      <c r="B61" s="75">
        <v>19</v>
      </c>
      <c r="C61" s="75">
        <v>67.5</v>
      </c>
      <c r="D61" s="75">
        <v>0.151</v>
      </c>
      <c r="E61" s="75">
        <v>0.01</v>
      </c>
      <c r="F61" s="75">
        <v>5.2499999999999998E-2</v>
      </c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96">
        <f t="shared" si="0"/>
        <v>17</v>
      </c>
      <c r="T61" s="112">
        <f t="shared" si="6"/>
        <v>1.5999999999999943</v>
      </c>
      <c r="U61" s="113">
        <f t="shared" si="1"/>
        <v>0.14399999999999999</v>
      </c>
      <c r="V61" s="113">
        <f t="shared" si="2"/>
        <v>4.3999999999999997E-2</v>
      </c>
      <c r="W61" s="114">
        <f t="shared" si="3"/>
        <v>1.7322834645669292E-3</v>
      </c>
      <c r="X61" s="115">
        <f t="shared" si="7"/>
        <v>4.3603210781884851E-4</v>
      </c>
      <c r="Y61" s="116">
        <f t="shared" si="8"/>
        <v>2028.1132407832247</v>
      </c>
      <c r="Z61" s="117">
        <f t="shared" si="4"/>
        <v>0.72400690970931192</v>
      </c>
      <c r="AA61" s="113">
        <f t="shared" si="5"/>
        <v>71.001952506552115</v>
      </c>
    </row>
    <row r="62" spans="2:27" s="2" customFormat="1" ht="12" x14ac:dyDescent="0.2">
      <c r="B62" s="75">
        <v>20</v>
      </c>
      <c r="C62" s="75">
        <v>67.599999999999994</v>
      </c>
      <c r="D62" s="75">
        <v>0.155</v>
      </c>
      <c r="E62" s="75">
        <v>0.01</v>
      </c>
      <c r="F62" s="75">
        <v>5.67E-2</v>
      </c>
      <c r="G62" s="22"/>
      <c r="H62" s="22"/>
      <c r="I62" s="22"/>
      <c r="J62" s="22"/>
      <c r="K62" s="22"/>
      <c r="L62" s="22"/>
      <c r="M62" s="152"/>
      <c r="N62" s="152"/>
      <c r="O62" s="152"/>
      <c r="P62" s="152"/>
      <c r="Q62" s="152"/>
      <c r="R62" s="22"/>
      <c r="S62" s="96">
        <f t="shared" si="0"/>
        <v>18</v>
      </c>
      <c r="T62" s="112">
        <f t="shared" si="6"/>
        <v>1.7000000000000028</v>
      </c>
      <c r="U62" s="113">
        <f t="shared" si="1"/>
        <v>0.14799999999999999</v>
      </c>
      <c r="V62" s="113">
        <f t="shared" si="2"/>
        <v>4.8399999999999999E-2</v>
      </c>
      <c r="W62" s="114">
        <f t="shared" si="3"/>
        <v>1.9055118110236221E-3</v>
      </c>
      <c r="X62" s="115">
        <f t="shared" si="7"/>
        <v>4.7963531860073337E-4</v>
      </c>
      <c r="Y62" s="116">
        <f t="shared" si="8"/>
        <v>2028.2017154679359</v>
      </c>
      <c r="Z62" s="117">
        <f t="shared" si="4"/>
        <v>0.74408575265987065</v>
      </c>
      <c r="AA62" s="113">
        <f t="shared" si="5"/>
        <v>72.971045666359785</v>
      </c>
    </row>
    <row r="63" spans="2:27" s="2" customFormat="1" ht="12" x14ac:dyDescent="0.2">
      <c r="B63" s="75">
        <v>21</v>
      </c>
      <c r="C63" s="75">
        <v>67.7</v>
      </c>
      <c r="D63" s="75">
        <v>0.158</v>
      </c>
      <c r="E63" s="75">
        <v>0.01</v>
      </c>
      <c r="F63" s="75">
        <v>6.0600000000000001E-2</v>
      </c>
      <c r="G63" s="22"/>
      <c r="H63" s="22"/>
      <c r="I63" s="22"/>
      <c r="J63" s="22"/>
      <c r="K63" s="22"/>
      <c r="L63" s="22"/>
      <c r="M63" s="153"/>
      <c r="N63" s="153"/>
      <c r="O63" s="153"/>
      <c r="P63" s="153"/>
      <c r="Q63" s="153"/>
      <c r="R63" s="22"/>
      <c r="S63" s="96">
        <f t="shared" si="0"/>
        <v>19</v>
      </c>
      <c r="T63" s="112">
        <f t="shared" si="6"/>
        <v>1.7999999999999972</v>
      </c>
      <c r="U63" s="113">
        <f t="shared" si="1"/>
        <v>0.151</v>
      </c>
      <c r="V63" s="113">
        <f t="shared" si="2"/>
        <v>5.2499999999999998E-2</v>
      </c>
      <c r="W63" s="114">
        <f t="shared" si="3"/>
        <v>2.0669291338582677E-3</v>
      </c>
      <c r="X63" s="115">
        <f t="shared" si="7"/>
        <v>5.2026558319294425E-4</v>
      </c>
      <c r="Y63" s="116">
        <f t="shared" si="8"/>
        <v>2028.2841647357982</v>
      </c>
      <c r="Z63" s="117">
        <f t="shared" si="4"/>
        <v>0.75913771194903823</v>
      </c>
      <c r="AA63" s="113">
        <f t="shared" si="5"/>
        <v>74.44716210150419</v>
      </c>
    </row>
    <row r="64" spans="2:27" s="2" customFormat="1" ht="12" x14ac:dyDescent="0.2">
      <c r="B64" s="75">
        <v>22</v>
      </c>
      <c r="C64" s="75">
        <v>67.8</v>
      </c>
      <c r="D64" s="75">
        <v>0.16200000000000001</v>
      </c>
      <c r="E64" s="75">
        <v>0.01</v>
      </c>
      <c r="F64" s="75">
        <v>6.4600000000000005E-2</v>
      </c>
      <c r="G64" s="22"/>
      <c r="H64" s="152"/>
      <c r="I64" s="152"/>
      <c r="J64" s="152"/>
      <c r="K64" s="152"/>
      <c r="L64" s="152"/>
      <c r="M64" s="153"/>
      <c r="N64" s="153"/>
      <c r="O64" s="153"/>
      <c r="P64" s="153"/>
      <c r="Q64" s="153"/>
      <c r="R64" s="22"/>
      <c r="S64" s="96">
        <f t="shared" si="0"/>
        <v>20</v>
      </c>
      <c r="T64" s="112">
        <f t="shared" si="6"/>
        <v>1.8999999999999915</v>
      </c>
      <c r="U64" s="113">
        <f t="shared" si="1"/>
        <v>0.155</v>
      </c>
      <c r="V64" s="113">
        <f t="shared" si="2"/>
        <v>5.67E-2</v>
      </c>
      <c r="W64" s="114">
        <f t="shared" si="3"/>
        <v>2.232283464566929E-3</v>
      </c>
      <c r="X64" s="115">
        <f t="shared" si="7"/>
        <v>5.6188682984837984E-4</v>
      </c>
      <c r="Y64" s="116">
        <f t="shared" si="8"/>
        <v>2028.3686319122999</v>
      </c>
      <c r="Z64" s="117">
        <f t="shared" si="4"/>
        <v>0.77921487008498413</v>
      </c>
      <c r="AA64" s="113">
        <f t="shared" si="5"/>
        <v>76.416090034812612</v>
      </c>
    </row>
    <row r="65" spans="2:27" s="2" customFormat="1" ht="12" x14ac:dyDescent="0.2">
      <c r="B65" s="75">
        <v>23</v>
      </c>
      <c r="C65" s="75">
        <v>67.900000000000006</v>
      </c>
      <c r="D65" s="75">
        <v>0.16500000000000001</v>
      </c>
      <c r="E65" s="75">
        <v>0.01</v>
      </c>
      <c r="F65" s="75">
        <v>6.88E-2</v>
      </c>
      <c r="G65" s="2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22"/>
      <c r="S65" s="96">
        <f t="shared" si="0"/>
        <v>21</v>
      </c>
      <c r="T65" s="112">
        <f t="shared" si="6"/>
        <v>2</v>
      </c>
      <c r="U65" s="113">
        <f t="shared" si="1"/>
        <v>0.158</v>
      </c>
      <c r="V65" s="113">
        <f t="shared" si="2"/>
        <v>6.0600000000000001E-2</v>
      </c>
      <c r="W65" s="114">
        <f t="shared" si="3"/>
        <v>2.3858267716535438E-3</v>
      </c>
      <c r="X65" s="115">
        <f t="shared" si="7"/>
        <v>6.0053513031414144E-4</v>
      </c>
      <c r="Y65" s="116">
        <f t="shared" si="8"/>
        <v>2028.4470720186807</v>
      </c>
      <c r="Z65" s="117">
        <f t="shared" si="4"/>
        <v>0.79426573274925583</v>
      </c>
      <c r="AA65" s="113">
        <f t="shared" si="5"/>
        <v>77.892098926081772</v>
      </c>
    </row>
    <row r="66" spans="2:27" s="2" customFormat="1" ht="12" x14ac:dyDescent="0.2">
      <c r="B66" s="75">
        <v>24</v>
      </c>
      <c r="C66" s="75">
        <v>68</v>
      </c>
      <c r="D66" s="75">
        <v>0.16900000000000001</v>
      </c>
      <c r="E66" s="75">
        <v>0.01</v>
      </c>
      <c r="F66" s="75">
        <v>7.2800000000000004E-2</v>
      </c>
      <c r="G66" s="2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22"/>
      <c r="S66" s="96">
        <f t="shared" si="0"/>
        <v>22</v>
      </c>
      <c r="T66" s="112">
        <f t="shared" si="6"/>
        <v>2.0999999999999943</v>
      </c>
      <c r="U66" s="113">
        <f t="shared" si="1"/>
        <v>0.16200000000000001</v>
      </c>
      <c r="V66" s="113">
        <f t="shared" si="2"/>
        <v>6.4600000000000005E-2</v>
      </c>
      <c r="W66" s="114">
        <f t="shared" si="3"/>
        <v>2.5433070866141732E-3</v>
      </c>
      <c r="X66" s="115">
        <f t="shared" si="7"/>
        <v>6.4017441284312771E-4</v>
      </c>
      <c r="Y66" s="116">
        <f t="shared" si="8"/>
        <v>2028.5275297122205</v>
      </c>
      <c r="Z66" s="117">
        <f t="shared" si="4"/>
        <v>0.81434142539556797</v>
      </c>
      <c r="AA66" s="113">
        <f t="shared" si="5"/>
        <v>79.86088314166598</v>
      </c>
    </row>
    <row r="67" spans="2:27" s="2" customFormat="1" ht="12" x14ac:dyDescent="0.2">
      <c r="B67" s="75">
        <v>25</v>
      </c>
      <c r="C67" s="75">
        <v>68.099999999999994</v>
      </c>
      <c r="D67" s="75">
        <v>0.17199999999999999</v>
      </c>
      <c r="E67" s="75">
        <v>0.01</v>
      </c>
      <c r="F67" s="75">
        <v>7.6700000000000004E-2</v>
      </c>
      <c r="G67" s="22"/>
      <c r="H67" s="153"/>
      <c r="I67" s="153"/>
      <c r="J67" s="153"/>
      <c r="K67" s="153"/>
      <c r="L67" s="153"/>
      <c r="M67" s="152"/>
      <c r="N67" s="152"/>
      <c r="O67" s="152"/>
      <c r="P67" s="152"/>
      <c r="Q67" s="152"/>
      <c r="R67" s="22"/>
      <c r="S67" s="96">
        <f t="shared" si="0"/>
        <v>23</v>
      </c>
      <c r="T67" s="112">
        <f t="shared" si="6"/>
        <v>2.2000000000000028</v>
      </c>
      <c r="U67" s="113">
        <f t="shared" si="1"/>
        <v>0.16500000000000001</v>
      </c>
      <c r="V67" s="113">
        <f t="shared" si="2"/>
        <v>6.88E-2</v>
      </c>
      <c r="W67" s="114">
        <f t="shared" si="3"/>
        <v>2.7086614173228349E-3</v>
      </c>
      <c r="X67" s="115">
        <f t="shared" si="7"/>
        <v>6.817956594985632E-4</v>
      </c>
      <c r="Y67" s="116">
        <f t="shared" si="8"/>
        <v>2028.6120171600571</v>
      </c>
      <c r="Z67" s="117">
        <f t="shared" si="4"/>
        <v>0.82938727847792815</v>
      </c>
      <c r="AA67" s="113">
        <f t="shared" si="5"/>
        <v>81.33640075295952</v>
      </c>
    </row>
    <row r="68" spans="2:27" s="2" customFormat="1" ht="12" x14ac:dyDescent="0.2">
      <c r="B68" s="75">
        <v>26</v>
      </c>
      <c r="C68" s="75">
        <v>68.2</v>
      </c>
      <c r="D68" s="75">
        <v>0.17599999999999999</v>
      </c>
      <c r="E68" s="75">
        <v>0.01</v>
      </c>
      <c r="F68" s="75">
        <v>8.0399999999999999E-2</v>
      </c>
      <c r="G68" s="22"/>
      <c r="H68" s="153"/>
      <c r="I68" s="153"/>
      <c r="J68" s="153"/>
      <c r="K68" s="153"/>
      <c r="L68" s="153"/>
      <c r="M68" s="152"/>
      <c r="N68" s="152"/>
      <c r="O68" s="152"/>
      <c r="P68" s="152"/>
      <c r="Q68" s="152"/>
      <c r="R68" s="22"/>
      <c r="S68" s="96">
        <f t="shared" si="0"/>
        <v>24</v>
      </c>
      <c r="T68" s="112">
        <f t="shared" si="6"/>
        <v>2.2999999999999972</v>
      </c>
      <c r="U68" s="113">
        <f t="shared" si="1"/>
        <v>0.16900000000000001</v>
      </c>
      <c r="V68" s="113">
        <f t="shared" si="2"/>
        <v>7.2800000000000004E-2</v>
      </c>
      <c r="W68" s="114">
        <f t="shared" si="3"/>
        <v>2.8661417322834643E-3</v>
      </c>
      <c r="X68" s="115">
        <f t="shared" si="7"/>
        <v>7.2143494202754946E-4</v>
      </c>
      <c r="Y68" s="116">
        <f t="shared" si="8"/>
        <v>2028.6924879393791</v>
      </c>
      <c r="Z68" s="117">
        <f t="shared" si="4"/>
        <v>0.8494599404518004</v>
      </c>
      <c r="AA68" s="113">
        <f t="shared" si="5"/>
        <v>83.304887756379372</v>
      </c>
    </row>
    <row r="69" spans="2:27" s="2" customFormat="1" ht="12" x14ac:dyDescent="0.2">
      <c r="B69" s="75">
        <v>27</v>
      </c>
      <c r="C69" s="75">
        <v>68.3</v>
      </c>
      <c r="D69" s="75">
        <v>0.17899999999999999</v>
      </c>
      <c r="E69" s="75">
        <v>0.01</v>
      </c>
      <c r="F69" s="75">
        <v>8.4000000000000005E-2</v>
      </c>
      <c r="G69" s="2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22"/>
      <c r="S69" s="96">
        <f t="shared" si="0"/>
        <v>25</v>
      </c>
      <c r="T69" s="112">
        <f t="shared" si="6"/>
        <v>2.3999999999999915</v>
      </c>
      <c r="U69" s="113">
        <f t="shared" si="1"/>
        <v>0.17199999999999999</v>
      </c>
      <c r="V69" s="113">
        <f t="shared" si="2"/>
        <v>7.6700000000000004E-2</v>
      </c>
      <c r="W69" s="114">
        <f t="shared" si="3"/>
        <v>3.0196850393700786E-3</v>
      </c>
      <c r="X69" s="115">
        <f t="shared" si="7"/>
        <v>7.6008324249331107E-4</v>
      </c>
      <c r="Y69" s="116">
        <f t="shared" si="8"/>
        <v>2028.7709530962566</v>
      </c>
      <c r="Z69" s="117">
        <f t="shared" si="4"/>
        <v>0.86450567390235378</v>
      </c>
      <c r="AA69" s="113">
        <f t="shared" si="5"/>
        <v>84.780393635613791</v>
      </c>
    </row>
    <row r="70" spans="2:27" s="2" customFormat="1" ht="12" x14ac:dyDescent="0.2">
      <c r="B70" s="75">
        <v>28</v>
      </c>
      <c r="C70" s="75">
        <v>68.400000000000006</v>
      </c>
      <c r="D70" s="75">
        <v>0.182</v>
      </c>
      <c r="E70" s="75">
        <v>0.01</v>
      </c>
      <c r="F70" s="75">
        <v>8.7999999999999995E-2</v>
      </c>
      <c r="G70" s="2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22"/>
      <c r="S70" s="96">
        <f t="shared" si="0"/>
        <v>26</v>
      </c>
      <c r="T70" s="112">
        <f t="shared" si="6"/>
        <v>2.5</v>
      </c>
      <c r="U70" s="113">
        <f t="shared" si="1"/>
        <v>0.17599999999999999</v>
      </c>
      <c r="V70" s="113">
        <f t="shared" si="2"/>
        <v>8.0399999999999999E-2</v>
      </c>
      <c r="W70" s="114">
        <f t="shared" si="3"/>
        <v>3.1653543307086618E-3</v>
      </c>
      <c r="X70" s="115">
        <f t="shared" si="7"/>
        <v>7.9674957883262324E-4</v>
      </c>
      <c r="Y70" s="116">
        <f t="shared" si="8"/>
        <v>2028.845400009925</v>
      </c>
      <c r="Z70" s="117">
        <f t="shared" si="4"/>
        <v>0.88457799691944017</v>
      </c>
      <c r="AA70" s="113">
        <f t="shared" si="5"/>
        <v>86.748847398199487</v>
      </c>
    </row>
    <row r="71" spans="2:27" s="2" customFormat="1" ht="12" x14ac:dyDescent="0.2">
      <c r="B71" s="75">
        <v>29</v>
      </c>
      <c r="C71" s="75">
        <v>68.5</v>
      </c>
      <c r="D71" s="75">
        <v>0.186</v>
      </c>
      <c r="E71" s="75">
        <v>0.01</v>
      </c>
      <c r="F71" s="75">
        <v>9.2299999999999993E-2</v>
      </c>
      <c r="G71" s="2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22"/>
      <c r="S71" s="96">
        <f t="shared" si="0"/>
        <v>27</v>
      </c>
      <c r="T71" s="112">
        <f t="shared" si="6"/>
        <v>2.5999999999999943</v>
      </c>
      <c r="U71" s="113">
        <f t="shared" si="1"/>
        <v>0.17899999999999999</v>
      </c>
      <c r="V71" s="113">
        <f t="shared" si="2"/>
        <v>8.4000000000000005E-2</v>
      </c>
      <c r="W71" s="114">
        <f t="shared" si="3"/>
        <v>3.3070866141732282E-3</v>
      </c>
      <c r="X71" s="115">
        <f t="shared" si="7"/>
        <v>8.3242493310871097E-4</v>
      </c>
      <c r="Y71" s="116">
        <f t="shared" si="8"/>
        <v>2028.9178400892702</v>
      </c>
      <c r="Z71" s="117">
        <f t="shared" si="4"/>
        <v>0.89962390981770368</v>
      </c>
      <c r="AA71" s="113">
        <f t="shared" si="5"/>
        <v>88.224370875522581</v>
      </c>
    </row>
    <row r="72" spans="2:27" s="2" customFormat="1" ht="12" x14ac:dyDescent="0.2">
      <c r="B72" s="75">
        <v>30</v>
      </c>
      <c r="C72" s="75">
        <v>68.599999999999994</v>
      </c>
      <c r="D72" s="75">
        <v>0.189</v>
      </c>
      <c r="E72" s="75">
        <v>0.01</v>
      </c>
      <c r="F72" s="75">
        <v>9.6699999999999994E-2</v>
      </c>
      <c r="G72" s="2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22"/>
      <c r="S72" s="96">
        <f t="shared" si="0"/>
        <v>28</v>
      </c>
      <c r="T72" s="112">
        <f t="shared" si="6"/>
        <v>2.7000000000000028</v>
      </c>
      <c r="U72" s="113">
        <f t="shared" si="1"/>
        <v>0.182</v>
      </c>
      <c r="V72" s="113">
        <f t="shared" si="2"/>
        <v>8.7999999999999995E-2</v>
      </c>
      <c r="W72" s="114">
        <f t="shared" si="3"/>
        <v>3.4645669291338585E-3</v>
      </c>
      <c r="X72" s="115">
        <f t="shared" si="7"/>
        <v>8.7206421563769702E-4</v>
      </c>
      <c r="Y72" s="116">
        <f t="shared" si="8"/>
        <v>2028.9983351336093</v>
      </c>
      <c r="Z72" s="117">
        <f t="shared" si="4"/>
        <v>0.91466511719823185</v>
      </c>
      <c r="AA72" s="113">
        <f t="shared" si="5"/>
        <v>89.699432891853675</v>
      </c>
    </row>
    <row r="73" spans="2:27" s="2" customFormat="1" ht="12" x14ac:dyDescent="0.2">
      <c r="B73" s="75">
        <v>31</v>
      </c>
      <c r="C73" s="75">
        <v>68.7</v>
      </c>
      <c r="D73" s="75">
        <v>0.193</v>
      </c>
      <c r="E73" s="75">
        <v>0.01</v>
      </c>
      <c r="F73" s="75">
        <v>0.10150000000000001</v>
      </c>
      <c r="G73" s="2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22"/>
      <c r="S73" s="96">
        <f t="shared" si="0"/>
        <v>29</v>
      </c>
      <c r="T73" s="112">
        <f t="shared" si="6"/>
        <v>2.7999999999999972</v>
      </c>
      <c r="U73" s="113">
        <f t="shared" si="1"/>
        <v>0.186</v>
      </c>
      <c r="V73" s="113">
        <f t="shared" si="2"/>
        <v>9.2299999999999993E-2</v>
      </c>
      <c r="W73" s="114">
        <f t="shared" si="3"/>
        <v>3.6338582677165349E-3</v>
      </c>
      <c r="X73" s="115">
        <f t="shared" si="7"/>
        <v>9.1467644435635727E-4</v>
      </c>
      <c r="Y73" s="116">
        <f t="shared" si="8"/>
        <v>2029.0848744301918</v>
      </c>
      <c r="Z73" s="117">
        <f t="shared" si="4"/>
        <v>0.93472777994691603</v>
      </c>
      <c r="AA73" s="113">
        <f t="shared" si="5"/>
        <v>91.666939290665496</v>
      </c>
    </row>
    <row r="74" spans="2:27" s="2" customFormat="1" ht="12" x14ac:dyDescent="0.2">
      <c r="B74" s="75">
        <v>32</v>
      </c>
      <c r="C74" s="75">
        <v>68.8</v>
      </c>
      <c r="D74" s="75">
        <v>0.19700000000000001</v>
      </c>
      <c r="E74" s="75">
        <v>0.01</v>
      </c>
      <c r="F74" s="75">
        <v>0.1062</v>
      </c>
      <c r="G74" s="2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22"/>
      <c r="S74" s="96">
        <f t="shared" si="0"/>
        <v>30</v>
      </c>
      <c r="T74" s="112">
        <f t="shared" si="6"/>
        <v>2.8999999999999915</v>
      </c>
      <c r="U74" s="113">
        <f t="shared" si="1"/>
        <v>0.189</v>
      </c>
      <c r="V74" s="113">
        <f t="shared" si="2"/>
        <v>9.6699999999999994E-2</v>
      </c>
      <c r="W74" s="114">
        <f t="shared" si="3"/>
        <v>3.8070866141732282E-3</v>
      </c>
      <c r="X74" s="115">
        <f t="shared" si="7"/>
        <v>9.5827965513824208E-4</v>
      </c>
      <c r="Y74" s="116">
        <f t="shared" si="8"/>
        <v>2029.1734339104141</v>
      </c>
      <c r="Z74" s="117">
        <f t="shared" si="4"/>
        <v>0.94976258204111941</v>
      </c>
      <c r="AA74" s="113">
        <f t="shared" si="5"/>
        <v>93.141373152997886</v>
      </c>
    </row>
    <row r="75" spans="2:27" s="2" customFormat="1" ht="12" x14ac:dyDescent="0.2">
      <c r="B75" s="75">
        <v>33</v>
      </c>
      <c r="C75" s="75">
        <v>68.900000000000006</v>
      </c>
      <c r="D75" s="75">
        <v>0.2</v>
      </c>
      <c r="E75" s="75">
        <v>0.01</v>
      </c>
      <c r="F75" s="75">
        <v>0.11070000000000001</v>
      </c>
      <c r="G75" s="2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22"/>
      <c r="S75" s="96">
        <f t="shared" si="0"/>
        <v>31</v>
      </c>
      <c r="T75" s="112">
        <f t="shared" si="6"/>
        <v>3</v>
      </c>
      <c r="U75" s="113">
        <f t="shared" si="1"/>
        <v>0.193</v>
      </c>
      <c r="V75" s="113">
        <f t="shared" si="2"/>
        <v>0.10150000000000001</v>
      </c>
      <c r="W75" s="114">
        <f t="shared" si="3"/>
        <v>3.9960629921259845E-3</v>
      </c>
      <c r="X75" s="115">
        <f t="shared" si="7"/>
        <v>1.0058467941730256E-3</v>
      </c>
      <c r="Y75" s="116">
        <f t="shared" si="8"/>
        <v>2029.2700530693419</v>
      </c>
      <c r="Z75" s="117">
        <f t="shared" si="4"/>
        <v>0.96981719955079371</v>
      </c>
      <c r="AA75" s="113">
        <f t="shared" si="5"/>
        <v>95.108090570833951</v>
      </c>
    </row>
    <row r="76" spans="2:27" s="2" customFormat="1" ht="12" x14ac:dyDescent="0.2">
      <c r="B76" s="75">
        <v>34</v>
      </c>
      <c r="C76" s="75">
        <v>69</v>
      </c>
      <c r="D76" s="75">
        <v>0.20399999999999999</v>
      </c>
      <c r="E76" s="75">
        <v>0.01</v>
      </c>
      <c r="F76" s="75">
        <v>0.1158</v>
      </c>
      <c r="G76" s="2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22"/>
      <c r="S76" s="96">
        <f t="shared" si="0"/>
        <v>32</v>
      </c>
      <c r="T76" s="112">
        <f t="shared" si="6"/>
        <v>3.0999999999999943</v>
      </c>
      <c r="U76" s="113">
        <f t="shared" si="1"/>
        <v>0.19700000000000001</v>
      </c>
      <c r="V76" s="113">
        <f t="shared" si="2"/>
        <v>0.1062</v>
      </c>
      <c r="W76" s="114">
        <f t="shared" si="3"/>
        <v>4.1811023622047245E-3</v>
      </c>
      <c r="X76" s="115">
        <f t="shared" si="7"/>
        <v>1.0524229511445844E-3</v>
      </c>
      <c r="Y76" s="116">
        <f t="shared" si="8"/>
        <v>2029.3646682450537</v>
      </c>
      <c r="Z76" s="117">
        <f t="shared" si="4"/>
        <v>0.98987088492930653</v>
      </c>
      <c r="AA76" s="113">
        <f t="shared" si="5"/>
        <v>97.074716576376048</v>
      </c>
    </row>
    <row r="77" spans="2:27" s="2" customFormat="1" ht="12" x14ac:dyDescent="0.2">
      <c r="B77" s="75">
        <v>35</v>
      </c>
      <c r="C77" s="75">
        <v>69.099999999999994</v>
      </c>
      <c r="D77" s="75">
        <v>0.20799999999999999</v>
      </c>
      <c r="E77" s="75">
        <v>0.01</v>
      </c>
      <c r="F77" s="75">
        <v>0.1207</v>
      </c>
      <c r="G77" s="2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22"/>
      <c r="S77" s="96">
        <f t="shared" si="0"/>
        <v>33</v>
      </c>
      <c r="T77" s="112">
        <f t="shared" si="6"/>
        <v>3.2000000000000028</v>
      </c>
      <c r="U77" s="113">
        <f t="shared" si="1"/>
        <v>0.2</v>
      </c>
      <c r="V77" s="113">
        <f t="shared" si="2"/>
        <v>0.11070000000000001</v>
      </c>
      <c r="W77" s="114">
        <f t="shared" si="3"/>
        <v>4.3582677165354333E-3</v>
      </c>
      <c r="X77" s="115">
        <f t="shared" si="7"/>
        <v>1.0970171439896941E-3</v>
      </c>
      <c r="Y77" s="116">
        <f t="shared" si="8"/>
        <v>2029.4552655111768</v>
      </c>
      <c r="Z77" s="117">
        <f t="shared" si="4"/>
        <v>1.0049001989143713</v>
      </c>
      <c r="AA77" s="113">
        <f t="shared" si="5"/>
        <v>98.54861223049636</v>
      </c>
    </row>
    <row r="78" spans="2:27" s="2" customFormat="1" ht="12" x14ac:dyDescent="0.2">
      <c r="B78" s="75">
        <v>36</v>
      </c>
      <c r="C78" s="75">
        <v>69.2</v>
      </c>
      <c r="D78" s="75">
        <v>0.21199999999999999</v>
      </c>
      <c r="E78" s="75">
        <v>0.01</v>
      </c>
      <c r="F78" s="75">
        <v>0.1255</v>
      </c>
      <c r="G78" s="2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22"/>
      <c r="S78" s="96">
        <f t="shared" si="0"/>
        <v>34</v>
      </c>
      <c r="T78" s="112">
        <f t="shared" si="6"/>
        <v>3.2999999999999972</v>
      </c>
      <c r="U78" s="113">
        <f t="shared" si="1"/>
        <v>0.20399999999999999</v>
      </c>
      <c r="V78" s="113">
        <f t="shared" si="2"/>
        <v>0.1158</v>
      </c>
      <c r="W78" s="114">
        <f t="shared" si="3"/>
        <v>4.5590551181102362E-3</v>
      </c>
      <c r="X78" s="115">
        <f t="shared" si="7"/>
        <v>1.1475572292141514E-3</v>
      </c>
      <c r="Y78" s="116">
        <f t="shared" si="8"/>
        <v>2029.5579521920979</v>
      </c>
      <c r="Z78" s="117">
        <f t="shared" si="4"/>
        <v>1.0249463425043948</v>
      </c>
      <c r="AA78" s="113">
        <f t="shared" si="5"/>
        <v>100.51449862747816</v>
      </c>
    </row>
    <row r="79" spans="2:27" s="2" customFormat="1" ht="12" x14ac:dyDescent="0.2">
      <c r="B79" s="75">
        <v>37</v>
      </c>
      <c r="C79" s="75">
        <v>69.3</v>
      </c>
      <c r="D79" s="75">
        <v>0.215</v>
      </c>
      <c r="E79" s="75">
        <v>0.01</v>
      </c>
      <c r="F79" s="75">
        <v>0.1303</v>
      </c>
      <c r="G79" s="2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22"/>
      <c r="S79" s="96">
        <f t="shared" si="0"/>
        <v>35</v>
      </c>
      <c r="T79" s="112">
        <f t="shared" si="6"/>
        <v>3.3999999999999915</v>
      </c>
      <c r="U79" s="113">
        <f t="shared" si="1"/>
        <v>0.20799999999999999</v>
      </c>
      <c r="V79" s="113">
        <f t="shared" si="2"/>
        <v>0.1207</v>
      </c>
      <c r="W79" s="114">
        <f t="shared" si="3"/>
        <v>4.7519685039370081E-3</v>
      </c>
      <c r="X79" s="115">
        <f t="shared" si="7"/>
        <v>1.1961153503121595E-3</v>
      </c>
      <c r="Y79" s="116">
        <f t="shared" si="8"/>
        <v>2029.6566217330685</v>
      </c>
      <c r="Z79" s="117">
        <f t="shared" si="4"/>
        <v>1.0449925259716868</v>
      </c>
      <c r="AA79" s="113">
        <f t="shared" si="5"/>
        <v>102.48038893514631</v>
      </c>
    </row>
    <row r="80" spans="2:27" s="2" customFormat="1" ht="12" x14ac:dyDescent="0.2">
      <c r="B80" s="75">
        <v>38</v>
      </c>
      <c r="C80" s="75">
        <v>69.400000000000006</v>
      </c>
      <c r="D80" s="75">
        <v>0.219</v>
      </c>
      <c r="E80" s="75">
        <v>0.01</v>
      </c>
      <c r="F80" s="75">
        <v>0.13489999999999999</v>
      </c>
      <c r="G80" s="2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22"/>
      <c r="S80" s="96">
        <f t="shared" si="0"/>
        <v>36</v>
      </c>
      <c r="T80" s="112">
        <f t="shared" si="6"/>
        <v>3.5</v>
      </c>
      <c r="U80" s="113">
        <f t="shared" si="1"/>
        <v>0.21199999999999999</v>
      </c>
      <c r="V80" s="113">
        <f t="shared" si="2"/>
        <v>0.1255</v>
      </c>
      <c r="W80" s="114">
        <f t="shared" si="3"/>
        <v>4.9409448818897644E-3</v>
      </c>
      <c r="X80" s="115">
        <f t="shared" si="7"/>
        <v>1.243682489346943E-3</v>
      </c>
      <c r="Y80" s="116">
        <f t="shared" si="8"/>
        <v>2029.7532869125782</v>
      </c>
      <c r="Z80" s="117">
        <f t="shared" si="4"/>
        <v>1.065037812200428</v>
      </c>
      <c r="AA80" s="113">
        <f t="shared" si="5"/>
        <v>104.44619125237109</v>
      </c>
    </row>
    <row r="81" spans="2:27" s="2" customFormat="1" ht="12" x14ac:dyDescent="0.2">
      <c r="B81" s="75">
        <v>39</v>
      </c>
      <c r="C81" s="75">
        <v>69.5</v>
      </c>
      <c r="D81" s="75">
        <v>0.223</v>
      </c>
      <c r="E81" s="75">
        <v>0.01</v>
      </c>
      <c r="F81" s="75">
        <v>0.1399</v>
      </c>
      <c r="G81" s="2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22"/>
      <c r="S81" s="96">
        <f t="shared" si="0"/>
        <v>37</v>
      </c>
      <c r="T81" s="112">
        <f t="shared" si="6"/>
        <v>3.5999999999999943</v>
      </c>
      <c r="U81" s="113">
        <f t="shared" si="1"/>
        <v>0.215</v>
      </c>
      <c r="V81" s="113">
        <f t="shared" si="2"/>
        <v>0.1303</v>
      </c>
      <c r="W81" s="114">
        <f t="shared" si="3"/>
        <v>5.1299212598425199E-3</v>
      </c>
      <c r="X81" s="115">
        <f t="shared" si="7"/>
        <v>1.2912496283817266E-3</v>
      </c>
      <c r="Y81" s="116">
        <f t="shared" si="8"/>
        <v>2029.8499613001502</v>
      </c>
      <c r="Z81" s="117">
        <f t="shared" si="4"/>
        <v>1.0800576603187768</v>
      </c>
      <c r="AA81" s="113">
        <f t="shared" si="5"/>
        <v>105.91915860731362</v>
      </c>
    </row>
    <row r="82" spans="2:27" s="2" customFormat="1" ht="12" x14ac:dyDescent="0.2">
      <c r="B82" s="75">
        <v>40</v>
      </c>
      <c r="C82" s="75">
        <v>69.599999999999994</v>
      </c>
      <c r="D82" s="75">
        <v>0.22700000000000001</v>
      </c>
      <c r="E82" s="75">
        <v>0.01</v>
      </c>
      <c r="F82" s="75">
        <v>0.14430000000000001</v>
      </c>
      <c r="G82" s="2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22"/>
      <c r="S82" s="96">
        <f t="shared" si="0"/>
        <v>38</v>
      </c>
      <c r="T82" s="112">
        <f t="shared" si="6"/>
        <v>3.7000000000000028</v>
      </c>
      <c r="U82" s="113">
        <f t="shared" si="1"/>
        <v>0.219</v>
      </c>
      <c r="V82" s="113">
        <f t="shared" si="2"/>
        <v>0.13489999999999999</v>
      </c>
      <c r="W82" s="114">
        <f t="shared" si="3"/>
        <v>5.3110236220472442E-3</v>
      </c>
      <c r="X82" s="115">
        <f t="shared" si="7"/>
        <v>1.3368348032900606E-3</v>
      </c>
      <c r="Y82" s="116">
        <f t="shared" si="8"/>
        <v>2029.9426162300088</v>
      </c>
      <c r="Z82" s="117">
        <f t="shared" si="4"/>
        <v>1.1001015408737873</v>
      </c>
      <c r="AA82" s="113">
        <f t="shared" si="5"/>
        <v>107.88482307284372</v>
      </c>
    </row>
    <row r="83" spans="2:27" s="2" customFormat="1" ht="12" x14ac:dyDescent="0.2">
      <c r="B83" s="75">
        <v>41</v>
      </c>
      <c r="C83" s="75">
        <v>69.7</v>
      </c>
      <c r="D83" s="75">
        <v>0.23100000000000001</v>
      </c>
      <c r="E83" s="75">
        <v>0.01</v>
      </c>
      <c r="F83" s="75">
        <v>0.1497</v>
      </c>
      <c r="G83" s="2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22"/>
      <c r="S83" s="96">
        <f t="shared" si="0"/>
        <v>39</v>
      </c>
      <c r="T83" s="112">
        <f t="shared" si="6"/>
        <v>3.7999999999999972</v>
      </c>
      <c r="U83" s="113">
        <f t="shared" si="1"/>
        <v>0.223</v>
      </c>
      <c r="V83" s="113">
        <f t="shared" si="2"/>
        <v>0.1399</v>
      </c>
      <c r="W83" s="114">
        <f t="shared" si="3"/>
        <v>5.5078740157480316E-3</v>
      </c>
      <c r="X83" s="115">
        <f t="shared" si="7"/>
        <v>1.3863839064512935E-3</v>
      </c>
      <c r="Y83" s="116">
        <f t="shared" si="8"/>
        <v>2030.0433377047434</v>
      </c>
      <c r="Z83" s="117">
        <f t="shared" si="4"/>
        <v>1.1201391407589389</v>
      </c>
      <c r="AA83" s="113">
        <f t="shared" si="5"/>
        <v>109.84987160527008</v>
      </c>
    </row>
    <row r="84" spans="2:27" s="2" customFormat="1" ht="12" x14ac:dyDescent="0.2">
      <c r="B84" s="75">
        <v>42</v>
      </c>
      <c r="C84" s="75">
        <v>69.8</v>
      </c>
      <c r="D84" s="75">
        <v>0.23499999999999999</v>
      </c>
      <c r="E84" s="75">
        <v>0.01</v>
      </c>
      <c r="F84" s="75">
        <v>0.1545</v>
      </c>
      <c r="G84" s="2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22"/>
      <c r="S84" s="96">
        <f t="shared" si="0"/>
        <v>40</v>
      </c>
      <c r="T84" s="112">
        <f t="shared" si="6"/>
        <v>3.8999999999999915</v>
      </c>
      <c r="U84" s="113">
        <f t="shared" si="1"/>
        <v>0.22700000000000001</v>
      </c>
      <c r="V84" s="113">
        <f t="shared" si="2"/>
        <v>0.14430000000000001</v>
      </c>
      <c r="W84" s="114">
        <f t="shared" si="3"/>
        <v>5.6811023622047241E-3</v>
      </c>
      <c r="X84" s="115">
        <f t="shared" si="7"/>
        <v>1.4299871172331784E-3</v>
      </c>
      <c r="Y84" s="116">
        <f t="shared" si="8"/>
        <v>2030.1319808708793</v>
      </c>
      <c r="Z84" s="117">
        <f t="shared" si="4"/>
        <v>1.1401815358856815</v>
      </c>
      <c r="AA84" s="113">
        <f t="shared" si="5"/>
        <v>111.81539039773281</v>
      </c>
    </row>
    <row r="85" spans="2:27" s="2" customFormat="1" ht="12" x14ac:dyDescent="0.2">
      <c r="B85" s="75">
        <v>43</v>
      </c>
      <c r="C85" s="75">
        <v>69.900000000000006</v>
      </c>
      <c r="D85" s="75">
        <v>0.23799999999999999</v>
      </c>
      <c r="E85" s="75">
        <v>0.01</v>
      </c>
      <c r="F85" s="75">
        <v>0.15920000000000001</v>
      </c>
      <c r="G85" s="2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22"/>
      <c r="S85" s="96">
        <f t="shared" si="0"/>
        <v>41</v>
      </c>
      <c r="T85" s="112">
        <f t="shared" si="6"/>
        <v>4</v>
      </c>
      <c r="U85" s="113">
        <f t="shared" si="1"/>
        <v>0.23100000000000001</v>
      </c>
      <c r="V85" s="113">
        <f t="shared" si="2"/>
        <v>0.1497</v>
      </c>
      <c r="W85" s="114">
        <f t="shared" si="3"/>
        <v>5.8937007874015753E-3</v>
      </c>
      <c r="X85" s="115">
        <f t="shared" si="7"/>
        <v>1.4835001486473097E-3</v>
      </c>
      <c r="Y85" s="116">
        <f t="shared" si="8"/>
        <v>2030.2407807920456</v>
      </c>
      <c r="Z85" s="117">
        <f t="shared" si="4"/>
        <v>1.160210661851182</v>
      </c>
      <c r="AA85" s="113">
        <f t="shared" si="5"/>
        <v>113.7796079093049</v>
      </c>
    </row>
    <row r="86" spans="2:27" s="2" customFormat="1" ht="12" x14ac:dyDescent="0.2">
      <c r="B86" s="75">
        <v>44</v>
      </c>
      <c r="C86" s="75">
        <v>70</v>
      </c>
      <c r="D86" s="75">
        <v>0.24299999999999999</v>
      </c>
      <c r="E86" s="75">
        <v>0.01</v>
      </c>
      <c r="F86" s="75">
        <v>0.16370000000000001</v>
      </c>
      <c r="G86" s="2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22"/>
      <c r="S86" s="96">
        <f t="shared" si="0"/>
        <v>42</v>
      </c>
      <c r="T86" s="112">
        <f t="shared" si="6"/>
        <v>4.0999999999999943</v>
      </c>
      <c r="U86" s="113">
        <f t="shared" si="1"/>
        <v>0.23499999999999999</v>
      </c>
      <c r="V86" s="113">
        <f t="shared" si="2"/>
        <v>0.1545</v>
      </c>
      <c r="W86" s="114">
        <f t="shared" si="3"/>
        <v>6.0826771653543308E-3</v>
      </c>
      <c r="X86" s="115">
        <f t="shared" si="7"/>
        <v>1.5310672876820933E-3</v>
      </c>
      <c r="Y86" s="116">
        <f t="shared" si="8"/>
        <v>2030.3375016236407</v>
      </c>
      <c r="Z86" s="117">
        <f t="shared" si="4"/>
        <v>1.1802446628128114</v>
      </c>
      <c r="AA86" s="113">
        <f t="shared" si="5"/>
        <v>115.74430350228612</v>
      </c>
    </row>
    <row r="87" spans="2:27" s="2" customFormat="1" ht="12" x14ac:dyDescent="0.2">
      <c r="B87" s="75">
        <v>45</v>
      </c>
      <c r="C87" s="75">
        <v>70.099999999999994</v>
      </c>
      <c r="D87" s="75">
        <v>0.247</v>
      </c>
      <c r="E87" s="75">
        <v>0.01</v>
      </c>
      <c r="F87" s="75">
        <v>0.16839999999999999</v>
      </c>
      <c r="G87" s="2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22"/>
      <c r="S87" s="96">
        <f t="shared" si="0"/>
        <v>43</v>
      </c>
      <c r="T87" s="112">
        <f t="shared" si="6"/>
        <v>4.2000000000000028</v>
      </c>
      <c r="U87" s="113">
        <f t="shared" si="1"/>
        <v>0.23799999999999999</v>
      </c>
      <c r="V87" s="113">
        <f t="shared" si="2"/>
        <v>0.15920000000000001</v>
      </c>
      <c r="W87" s="114">
        <f t="shared" si="3"/>
        <v>6.2677165354330716E-3</v>
      </c>
      <c r="X87" s="115">
        <f t="shared" si="7"/>
        <v>1.5776434446536521E-3</v>
      </c>
      <c r="Y87" s="116">
        <f t="shared" si="8"/>
        <v>2030.4322163679171</v>
      </c>
      <c r="Z87" s="117">
        <f t="shared" si="4"/>
        <v>1.195255857563799</v>
      </c>
      <c r="AA87" s="113">
        <f t="shared" si="5"/>
        <v>117.21642223828569</v>
      </c>
    </row>
    <row r="88" spans="2:27" s="2" customFormat="1" ht="12" x14ac:dyDescent="0.2">
      <c r="B88" s="75">
        <v>46</v>
      </c>
      <c r="C88" s="75">
        <v>70.2</v>
      </c>
      <c r="D88" s="75">
        <v>0.251</v>
      </c>
      <c r="E88" s="75">
        <v>0.01</v>
      </c>
      <c r="F88" s="75">
        <v>0.1731</v>
      </c>
      <c r="G88" s="2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22"/>
      <c r="S88" s="96">
        <f t="shared" si="0"/>
        <v>44</v>
      </c>
      <c r="T88" s="112">
        <f t="shared" si="6"/>
        <v>4.2999999999999972</v>
      </c>
      <c r="U88" s="113">
        <f t="shared" si="1"/>
        <v>0.24299999999999999</v>
      </c>
      <c r="V88" s="113">
        <f t="shared" si="2"/>
        <v>0.16370000000000001</v>
      </c>
      <c r="W88" s="114">
        <f t="shared" si="3"/>
        <v>6.4448818897637804E-3</v>
      </c>
      <c r="X88" s="115">
        <f t="shared" si="7"/>
        <v>1.6222376374987616E-3</v>
      </c>
      <c r="Y88" s="116">
        <f t="shared" si="8"/>
        <v>2030.5229089786997</v>
      </c>
      <c r="Z88" s="117">
        <f t="shared" si="4"/>
        <v>1.2203117674975186</v>
      </c>
      <c r="AA88" s="113">
        <f t="shared" si="5"/>
        <v>119.6736066978051</v>
      </c>
    </row>
    <row r="89" spans="2:27" s="2" customFormat="1" ht="12" x14ac:dyDescent="0.2">
      <c r="B89" s="75">
        <v>47</v>
      </c>
      <c r="C89" s="75">
        <v>70.3</v>
      </c>
      <c r="D89" s="75">
        <v>0.255</v>
      </c>
      <c r="E89" s="75">
        <v>0.01</v>
      </c>
      <c r="F89" s="75">
        <v>0.17780000000000001</v>
      </c>
      <c r="G89" s="2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22"/>
      <c r="S89" s="96">
        <f t="shared" si="0"/>
        <v>45</v>
      </c>
      <c r="T89" s="112">
        <f t="shared" si="6"/>
        <v>4.3999999999999915</v>
      </c>
      <c r="U89" s="113">
        <f t="shared" si="1"/>
        <v>0.247</v>
      </c>
      <c r="V89" s="113">
        <f t="shared" si="2"/>
        <v>0.16839999999999999</v>
      </c>
      <c r="W89" s="114">
        <f t="shared" si="3"/>
        <v>6.6299212598425195E-3</v>
      </c>
      <c r="X89" s="115">
        <f t="shared" si="7"/>
        <v>1.6688137944703204E-3</v>
      </c>
      <c r="Y89" s="116">
        <f t="shared" si="8"/>
        <v>2030.6176410225842</v>
      </c>
      <c r="Z89" s="117">
        <f t="shared" si="4"/>
        <v>1.2403413370976362</v>
      </c>
      <c r="AA89" s="113">
        <f t="shared" si="5"/>
        <v>121.63786771576309</v>
      </c>
    </row>
    <row r="90" spans="2:27" s="2" customFormat="1" ht="12" x14ac:dyDescent="0.2">
      <c r="B90" s="75">
        <v>48</v>
      </c>
      <c r="C90" s="75">
        <v>70.400000000000006</v>
      </c>
      <c r="D90" s="75">
        <v>0.25900000000000001</v>
      </c>
      <c r="E90" s="75">
        <v>0.01</v>
      </c>
      <c r="F90" s="75">
        <v>0.18240000000000001</v>
      </c>
      <c r="G90" s="22"/>
      <c r="H90" s="152"/>
      <c r="I90" s="152"/>
      <c r="J90" s="152"/>
      <c r="K90" s="152"/>
      <c r="L90" s="152"/>
      <c r="M90" s="153"/>
      <c r="N90" s="153"/>
      <c r="O90" s="153"/>
      <c r="P90" s="153"/>
      <c r="Q90" s="153"/>
      <c r="R90" s="22"/>
      <c r="S90" s="96">
        <f t="shared" si="0"/>
        <v>46</v>
      </c>
      <c r="T90" s="112">
        <f t="shared" si="6"/>
        <v>4.5</v>
      </c>
      <c r="U90" s="113">
        <f t="shared" si="1"/>
        <v>0.251</v>
      </c>
      <c r="V90" s="113">
        <f t="shared" si="2"/>
        <v>0.1731</v>
      </c>
      <c r="W90" s="114">
        <f t="shared" si="3"/>
        <v>6.8149606299212602E-3</v>
      </c>
      <c r="X90" s="115">
        <f t="shared" si="7"/>
        <v>1.7153899514418792E-3</v>
      </c>
      <c r="Y90" s="116">
        <f t="shared" si="8"/>
        <v>2030.712381906141</v>
      </c>
      <c r="Z90" s="117">
        <f t="shared" si="4"/>
        <v>1.2603690324661134</v>
      </c>
      <c r="AA90" s="113">
        <f t="shared" si="5"/>
        <v>123.60194493146156</v>
      </c>
    </row>
    <row r="91" spans="2:27" s="2" customFormat="1" ht="12" x14ac:dyDescent="0.2">
      <c r="B91" s="75">
        <v>49</v>
      </c>
      <c r="C91" s="75">
        <v>70.5</v>
      </c>
      <c r="D91" s="75">
        <v>0.26300000000000001</v>
      </c>
      <c r="E91" s="75">
        <v>0.01</v>
      </c>
      <c r="F91" s="75">
        <v>0.18659999999999999</v>
      </c>
      <c r="G91" s="22"/>
      <c r="H91" s="152"/>
      <c r="I91" s="152"/>
      <c r="J91" s="152"/>
      <c r="K91" s="152"/>
      <c r="L91" s="152"/>
      <c r="M91" s="153"/>
      <c r="N91" s="153"/>
      <c r="O91" s="153"/>
      <c r="P91" s="153"/>
      <c r="Q91" s="153"/>
      <c r="R91" s="22"/>
      <c r="S91" s="96">
        <f t="shared" si="0"/>
        <v>47</v>
      </c>
      <c r="T91" s="112">
        <f t="shared" si="6"/>
        <v>4.5999999999999943</v>
      </c>
      <c r="U91" s="113">
        <f t="shared" si="1"/>
        <v>0.255</v>
      </c>
      <c r="V91" s="113">
        <f t="shared" si="2"/>
        <v>0.17780000000000001</v>
      </c>
      <c r="W91" s="114">
        <f t="shared" si="3"/>
        <v>7.000000000000001E-3</v>
      </c>
      <c r="X91" s="115">
        <f t="shared" si="7"/>
        <v>1.7619661084134382E-3</v>
      </c>
      <c r="Y91" s="116">
        <f t="shared" si="8"/>
        <v>2030.8071316306082</v>
      </c>
      <c r="Z91" s="117">
        <f t="shared" si="4"/>
        <v>1.2803948536029501</v>
      </c>
      <c r="AA91" s="113">
        <f t="shared" si="5"/>
        <v>125.56583834490048</v>
      </c>
    </row>
    <row r="92" spans="2:27" s="2" customFormat="1" ht="12" x14ac:dyDescent="0.2">
      <c r="B92" s="75">
        <v>50</v>
      </c>
      <c r="C92" s="75">
        <v>70.599999999999994</v>
      </c>
      <c r="D92" s="75">
        <v>0.26600000000000001</v>
      </c>
      <c r="E92" s="75">
        <v>0.02</v>
      </c>
      <c r="F92" s="75">
        <v>0.1908</v>
      </c>
      <c r="G92" s="2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22"/>
      <c r="S92" s="96">
        <f t="shared" si="0"/>
        <v>48</v>
      </c>
      <c r="T92" s="112">
        <f t="shared" si="6"/>
        <v>4.7000000000000028</v>
      </c>
      <c r="U92" s="113">
        <f t="shared" si="1"/>
        <v>0.25900000000000001</v>
      </c>
      <c r="V92" s="113">
        <f t="shared" si="2"/>
        <v>0.18240000000000001</v>
      </c>
      <c r="W92" s="114">
        <f t="shared" si="3"/>
        <v>7.1811023622047245E-3</v>
      </c>
      <c r="X92" s="115">
        <f t="shared" si="7"/>
        <v>1.8075512833217722E-3</v>
      </c>
      <c r="Y92" s="116">
        <f t="shared" si="8"/>
        <v>2030.8998739654351</v>
      </c>
      <c r="Z92" s="117">
        <f t="shared" si="4"/>
        <v>1.3004200915347286</v>
      </c>
      <c r="AA92" s="113">
        <f t="shared" si="5"/>
        <v>127.52967456455121</v>
      </c>
    </row>
    <row r="93" spans="2:27" s="2" customFormat="1" ht="12" x14ac:dyDescent="0.2">
      <c r="B93" s="75">
        <v>51</v>
      </c>
      <c r="C93" s="75">
        <v>70.7</v>
      </c>
      <c r="D93" s="75">
        <v>0.27</v>
      </c>
      <c r="E93" s="75">
        <v>0.02</v>
      </c>
      <c r="F93" s="75">
        <v>0.19489999999999999</v>
      </c>
      <c r="G93" s="2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22"/>
      <c r="S93" s="96">
        <f t="shared" si="0"/>
        <v>49</v>
      </c>
      <c r="T93" s="112">
        <f t="shared" si="6"/>
        <v>4.7999999999999972</v>
      </c>
      <c r="U93" s="113">
        <f t="shared" si="1"/>
        <v>0.26300000000000001</v>
      </c>
      <c r="V93" s="113">
        <f t="shared" si="2"/>
        <v>0.18659999999999999</v>
      </c>
      <c r="W93" s="114">
        <f t="shared" si="3"/>
        <v>7.3464566929133859E-3</v>
      </c>
      <c r="X93" s="115">
        <f t="shared" si="7"/>
        <v>1.8491725299772076E-3</v>
      </c>
      <c r="Y93" s="116">
        <f t="shared" si="8"/>
        <v>2030.9845591475341</v>
      </c>
      <c r="Z93" s="117">
        <f t="shared" si="4"/>
        <v>1.3204487389730022</v>
      </c>
      <c r="AA93" s="113">
        <f t="shared" si="5"/>
        <v>129.49384514788684</v>
      </c>
    </row>
    <row r="94" spans="2:27" s="2" customFormat="1" ht="12" x14ac:dyDescent="0.2">
      <c r="B94" s="75">
        <v>52</v>
      </c>
      <c r="C94" s="75">
        <v>70.8</v>
      </c>
      <c r="D94" s="75">
        <v>0.27400000000000002</v>
      </c>
      <c r="E94" s="75">
        <v>0.02</v>
      </c>
      <c r="F94" s="75">
        <v>0.19889999999999999</v>
      </c>
      <c r="G94" s="22"/>
      <c r="H94" s="153"/>
      <c r="I94" s="153"/>
      <c r="J94" s="153"/>
      <c r="K94" s="153"/>
      <c r="L94" s="153" t="s">
        <v>202</v>
      </c>
      <c r="M94" s="152"/>
      <c r="N94" s="152"/>
      <c r="O94" s="152"/>
      <c r="P94" s="152"/>
      <c r="Q94" s="152"/>
      <c r="R94" s="22"/>
      <c r="S94" s="96">
        <f t="shared" si="0"/>
        <v>50</v>
      </c>
      <c r="T94" s="112">
        <f t="shared" si="6"/>
        <v>4.8999999999999915</v>
      </c>
      <c r="U94" s="113">
        <f t="shared" si="1"/>
        <v>0.26600000000000001</v>
      </c>
      <c r="V94" s="113">
        <f t="shared" si="2"/>
        <v>0.1908</v>
      </c>
      <c r="W94" s="114">
        <f t="shared" si="3"/>
        <v>7.5118110236220472E-3</v>
      </c>
      <c r="X94" s="115">
        <f t="shared" si="7"/>
        <v>1.8907937766326432E-3</v>
      </c>
      <c r="Y94" s="116">
        <f t="shared" si="8"/>
        <v>2031.0692513923934</v>
      </c>
      <c r="Z94" s="117">
        <f t="shared" si="4"/>
        <v>1.335455203282961</v>
      </c>
      <c r="AA94" s="113">
        <f t="shared" si="5"/>
        <v>130.9654999787154</v>
      </c>
    </row>
    <row r="95" spans="2:27" s="2" customFormat="1" ht="12" x14ac:dyDescent="0.2">
      <c r="B95" s="75">
        <v>53</v>
      </c>
      <c r="C95" s="75">
        <v>70.900000000000006</v>
      </c>
      <c r="D95" s="75">
        <v>0.27800000000000002</v>
      </c>
      <c r="E95" s="75">
        <v>0.02</v>
      </c>
      <c r="F95" s="75">
        <v>0.20300000000000001</v>
      </c>
      <c r="G95" s="22"/>
      <c r="H95" s="153"/>
      <c r="I95" s="153"/>
      <c r="J95" s="153"/>
      <c r="K95" s="153"/>
      <c r="L95" s="153" t="s">
        <v>201</v>
      </c>
      <c r="M95" s="152"/>
      <c r="N95" s="152"/>
      <c r="O95" s="152"/>
      <c r="P95" s="152"/>
      <c r="Q95" s="152"/>
      <c r="R95" s="22"/>
      <c r="S95" s="96">
        <f t="shared" si="0"/>
        <v>51</v>
      </c>
      <c r="T95" s="112">
        <f t="shared" si="6"/>
        <v>5</v>
      </c>
      <c r="U95" s="113">
        <f t="shared" si="1"/>
        <v>0.27</v>
      </c>
      <c r="V95" s="113">
        <f t="shared" si="2"/>
        <v>0.19489999999999999</v>
      </c>
      <c r="W95" s="114">
        <f t="shared" si="3"/>
        <v>7.673228346456693E-3</v>
      </c>
      <c r="X95" s="115">
        <f t="shared" si="7"/>
        <v>1.931424041224854E-3</v>
      </c>
      <c r="Y95" s="116">
        <f t="shared" si="8"/>
        <v>2031.1519339685981</v>
      </c>
      <c r="Z95" s="117">
        <f t="shared" si="4"/>
        <v>1.3554820562441319</v>
      </c>
      <c r="AA95" s="113">
        <f t="shared" si="5"/>
        <v>132.92949458116425</v>
      </c>
    </row>
    <row r="96" spans="2:27" s="2" customFormat="1" ht="12" x14ac:dyDescent="0.2">
      <c r="B96" s="75">
        <v>54</v>
      </c>
      <c r="C96" s="75">
        <v>71</v>
      </c>
      <c r="D96" s="75">
        <v>0.28299999999999997</v>
      </c>
      <c r="E96" s="75">
        <v>0.02</v>
      </c>
      <c r="F96" s="75">
        <v>0.20710000000000001</v>
      </c>
      <c r="G96" s="2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22"/>
      <c r="S96" s="96">
        <f t="shared" si="0"/>
        <v>52</v>
      </c>
      <c r="T96" s="112">
        <f t="shared" si="6"/>
        <v>5.0999999999999943</v>
      </c>
      <c r="U96" s="113">
        <f t="shared" si="1"/>
        <v>0.27400000000000002</v>
      </c>
      <c r="V96" s="113">
        <f t="shared" si="2"/>
        <v>0.19889999999999999</v>
      </c>
      <c r="W96" s="114">
        <f t="shared" si="3"/>
        <v>7.8307086614173241E-3</v>
      </c>
      <c r="X96" s="115">
        <f t="shared" si="7"/>
        <v>1.9710633237538405E-3</v>
      </c>
      <c r="Y96" s="116">
        <f t="shared" si="8"/>
        <v>2031.232606384408</v>
      </c>
      <c r="Z96" s="117">
        <f t="shared" si="4"/>
        <v>1.3755086400337369</v>
      </c>
      <c r="AA96" s="113">
        <f t="shared" si="5"/>
        <v>134.89346278648003</v>
      </c>
    </row>
    <row r="97" spans="2:27" s="2" customFormat="1" ht="12" x14ac:dyDescent="0.2">
      <c r="B97" s="75">
        <v>55</v>
      </c>
      <c r="C97" s="75">
        <v>71.099999999999994</v>
      </c>
      <c r="D97" s="75">
        <v>0.28599999999999998</v>
      </c>
      <c r="E97" s="75">
        <v>0.02</v>
      </c>
      <c r="F97" s="75">
        <v>0.21110000000000001</v>
      </c>
      <c r="G97" s="2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22"/>
      <c r="S97" s="96">
        <f t="shared" si="0"/>
        <v>53</v>
      </c>
      <c r="T97" s="112">
        <f t="shared" si="6"/>
        <v>5.2000000000000028</v>
      </c>
      <c r="U97" s="113">
        <f t="shared" si="1"/>
        <v>0.27800000000000002</v>
      </c>
      <c r="V97" s="113">
        <f t="shared" si="2"/>
        <v>0.20300000000000001</v>
      </c>
      <c r="W97" s="114">
        <f t="shared" si="3"/>
        <v>7.9921259842519691E-3</v>
      </c>
      <c r="X97" s="115">
        <f t="shared" si="7"/>
        <v>2.0116935883460513E-3</v>
      </c>
      <c r="Y97" s="116">
        <f t="shared" si="8"/>
        <v>2031.3153022614194</v>
      </c>
      <c r="Z97" s="117">
        <f t="shared" si="4"/>
        <v>1.3955322429974883</v>
      </c>
      <c r="AA97" s="113">
        <f t="shared" si="5"/>
        <v>136.85713866798946</v>
      </c>
    </row>
    <row r="98" spans="2:27" s="2" customFormat="1" ht="12" x14ac:dyDescent="0.2">
      <c r="B98" s="75">
        <v>56</v>
      </c>
      <c r="C98" s="75">
        <v>71.2</v>
      </c>
      <c r="D98" s="75">
        <v>0.28999999999999998</v>
      </c>
      <c r="E98" s="75">
        <v>0.02</v>
      </c>
      <c r="F98" s="75">
        <v>0.2157</v>
      </c>
      <c r="G98" s="2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22"/>
      <c r="S98" s="96">
        <f t="shared" si="0"/>
        <v>54</v>
      </c>
      <c r="T98" s="112">
        <f t="shared" si="6"/>
        <v>5.2999999999999972</v>
      </c>
      <c r="U98" s="113">
        <f t="shared" si="1"/>
        <v>0.28299999999999997</v>
      </c>
      <c r="V98" s="113">
        <f t="shared" si="2"/>
        <v>0.20710000000000001</v>
      </c>
      <c r="W98" s="114">
        <f t="shared" si="3"/>
        <v>8.1535433070866158E-3</v>
      </c>
      <c r="X98" s="115">
        <f t="shared" si="7"/>
        <v>2.0523238529382621E-3</v>
      </c>
      <c r="Y98" s="116">
        <f t="shared" si="8"/>
        <v>2031.3980048721612</v>
      </c>
      <c r="Z98" s="117">
        <f t="shared" si="4"/>
        <v>1.4205739067768772</v>
      </c>
      <c r="AA98" s="113">
        <f t="shared" si="5"/>
        <v>139.31292603480213</v>
      </c>
    </row>
    <row r="99" spans="2:27" s="2" customFormat="1" ht="12" x14ac:dyDescent="0.2">
      <c r="B99" s="75">
        <v>57</v>
      </c>
      <c r="C99" s="75">
        <v>71.3</v>
      </c>
      <c r="D99" s="75">
        <v>0.29399999999999998</v>
      </c>
      <c r="E99" s="75">
        <v>0.02</v>
      </c>
      <c r="F99" s="75">
        <v>0.22070000000000001</v>
      </c>
      <c r="G99" s="2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22"/>
      <c r="S99" s="96">
        <f t="shared" si="0"/>
        <v>55</v>
      </c>
      <c r="T99" s="112">
        <f t="shared" si="6"/>
        <v>5.3999999999999915</v>
      </c>
      <c r="U99" s="113">
        <f t="shared" si="1"/>
        <v>0.28599999999999998</v>
      </c>
      <c r="V99" s="113">
        <f t="shared" si="2"/>
        <v>0.21110000000000001</v>
      </c>
      <c r="W99" s="114">
        <f t="shared" si="3"/>
        <v>8.3110236220472443E-3</v>
      </c>
      <c r="X99" s="115">
        <f t="shared" si="7"/>
        <v>2.0919631354672486E-3</v>
      </c>
      <c r="Y99" s="116">
        <f t="shared" si="8"/>
        <v>2031.4786968362191</v>
      </c>
      <c r="Z99" s="117">
        <f t="shared" si="4"/>
        <v>1.4355759696332764</v>
      </c>
      <c r="AA99" s="113">
        <f t="shared" si="5"/>
        <v>140.78414922362228</v>
      </c>
    </row>
    <row r="100" spans="2:27" s="2" customFormat="1" ht="12" x14ac:dyDescent="0.2">
      <c r="B100" s="75">
        <v>58</v>
      </c>
      <c r="C100" s="75">
        <v>71.400000000000006</v>
      </c>
      <c r="D100" s="75">
        <v>0.29799999999999999</v>
      </c>
      <c r="E100" s="75">
        <v>0.02</v>
      </c>
      <c r="F100" s="75">
        <v>0.22600000000000001</v>
      </c>
      <c r="G100" s="2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22"/>
      <c r="S100" s="96">
        <f t="shared" si="0"/>
        <v>56</v>
      </c>
      <c r="T100" s="112">
        <f t="shared" si="6"/>
        <v>5.5</v>
      </c>
      <c r="U100" s="113">
        <f t="shared" si="1"/>
        <v>0.28999999999999998</v>
      </c>
      <c r="V100" s="113">
        <f t="shared" si="2"/>
        <v>0.2157</v>
      </c>
      <c r="W100" s="114">
        <f t="shared" si="3"/>
        <v>8.4921259842519695E-3</v>
      </c>
      <c r="X100" s="115">
        <f t="shared" si="7"/>
        <v>2.1375483103755824E-3</v>
      </c>
      <c r="Y100" s="116">
        <f t="shared" si="8"/>
        <v>2031.5715005202951</v>
      </c>
      <c r="Z100" s="117">
        <f t="shared" si="4"/>
        <v>1.4555874598765857</v>
      </c>
      <c r="AA100" s="113">
        <f t="shared" si="5"/>
        <v>142.74663723414591</v>
      </c>
    </row>
    <row r="101" spans="2:27" s="2" customFormat="1" ht="12" x14ac:dyDescent="0.2">
      <c r="B101" s="75">
        <v>59</v>
      </c>
      <c r="C101" s="75">
        <v>71.5</v>
      </c>
      <c r="D101" s="75">
        <v>0.30199999999999999</v>
      </c>
      <c r="E101" s="75">
        <v>0.02</v>
      </c>
      <c r="F101" s="75">
        <v>0.23139999999999999</v>
      </c>
      <c r="G101" s="2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22"/>
      <c r="S101" s="96">
        <f t="shared" si="0"/>
        <v>57</v>
      </c>
      <c r="T101" s="112">
        <f t="shared" si="6"/>
        <v>5.5999999999999943</v>
      </c>
      <c r="U101" s="113">
        <f t="shared" si="1"/>
        <v>0.29399999999999998</v>
      </c>
      <c r="V101" s="113">
        <f t="shared" si="2"/>
        <v>0.22070000000000001</v>
      </c>
      <c r="W101" s="114">
        <f t="shared" si="3"/>
        <v>8.6889763779527552E-3</v>
      </c>
      <c r="X101" s="115">
        <f t="shared" si="7"/>
        <v>2.1870974135368153E-3</v>
      </c>
      <c r="Y101" s="116">
        <f t="shared" si="8"/>
        <v>2031.6723837075117</v>
      </c>
      <c r="Z101" s="117">
        <f t="shared" si="4"/>
        <v>1.4755912538069884</v>
      </c>
      <c r="AA101" s="113">
        <f t="shared" si="5"/>
        <v>144.70837048219951</v>
      </c>
    </row>
    <row r="102" spans="2:27" s="2" customFormat="1" ht="12" x14ac:dyDescent="0.2">
      <c r="B102" s="75">
        <v>60</v>
      </c>
      <c r="C102" s="75">
        <v>71.599999999999994</v>
      </c>
      <c r="D102" s="75">
        <v>0.30599999999999999</v>
      </c>
      <c r="E102" s="75">
        <v>0.02</v>
      </c>
      <c r="F102" s="75">
        <v>0.23669999999999999</v>
      </c>
      <c r="G102" s="2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22"/>
      <c r="S102" s="96">
        <f t="shared" si="0"/>
        <v>58</v>
      </c>
      <c r="T102" s="112">
        <f t="shared" si="6"/>
        <v>5.7000000000000028</v>
      </c>
      <c r="U102" s="113">
        <f t="shared" si="1"/>
        <v>0.29799999999999999</v>
      </c>
      <c r="V102" s="113">
        <f t="shared" si="2"/>
        <v>0.22600000000000001</v>
      </c>
      <c r="W102" s="114">
        <f t="shared" si="3"/>
        <v>8.8976377952755901E-3</v>
      </c>
      <c r="X102" s="115">
        <f t="shared" si="7"/>
        <v>2.2396194628877221E-3</v>
      </c>
      <c r="Y102" s="116">
        <f t="shared" si="8"/>
        <v>2031.7793308255607</v>
      </c>
      <c r="Z102" s="117">
        <f t="shared" si="4"/>
        <v>1.495588597589139</v>
      </c>
      <c r="AA102" s="113">
        <f t="shared" si="5"/>
        <v>146.66947117673229</v>
      </c>
    </row>
    <row r="103" spans="2:27" s="2" customFormat="1" ht="12" x14ac:dyDescent="0.2">
      <c r="B103" s="75">
        <v>61</v>
      </c>
      <c r="C103" s="75">
        <v>71.7</v>
      </c>
      <c r="D103" s="75">
        <v>0.31</v>
      </c>
      <c r="E103" s="75">
        <v>0.02</v>
      </c>
      <c r="F103" s="75">
        <v>0.2412</v>
      </c>
      <c r="G103" s="2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22"/>
      <c r="S103" s="96">
        <f t="shared" si="0"/>
        <v>59</v>
      </c>
      <c r="T103" s="112">
        <f t="shared" si="6"/>
        <v>5.7999999999999972</v>
      </c>
      <c r="U103" s="113">
        <f t="shared" si="1"/>
        <v>0.30199999999999999</v>
      </c>
      <c r="V103" s="113">
        <f t="shared" si="2"/>
        <v>0.23139999999999999</v>
      </c>
      <c r="W103" s="114">
        <f t="shared" si="3"/>
        <v>9.1102362204724414E-3</v>
      </c>
      <c r="X103" s="115">
        <f t="shared" si="7"/>
        <v>2.2931324943018536E-3</v>
      </c>
      <c r="Y103" s="116">
        <f t="shared" si="8"/>
        <v>2031.8883073944289</v>
      </c>
      <c r="Z103" s="117">
        <f t="shared" si="4"/>
        <v>1.5155823225091329</v>
      </c>
      <c r="AA103" s="113">
        <f t="shared" si="5"/>
        <v>148.6302169764767</v>
      </c>
    </row>
    <row r="104" spans="2:27" s="2" customFormat="1" ht="12" x14ac:dyDescent="0.2">
      <c r="B104" s="75">
        <v>62</v>
      </c>
      <c r="C104" s="75">
        <v>71.8</v>
      </c>
      <c r="D104" s="75">
        <v>0.315</v>
      </c>
      <c r="E104" s="75">
        <v>0.02</v>
      </c>
      <c r="F104" s="75">
        <v>0.24529999999999999</v>
      </c>
      <c r="G104" s="2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22"/>
      <c r="S104" s="96">
        <f t="shared" si="0"/>
        <v>60</v>
      </c>
      <c r="T104" s="112">
        <f t="shared" si="6"/>
        <v>5.8999999999999915</v>
      </c>
      <c r="U104" s="113">
        <f t="shared" si="1"/>
        <v>0.30599999999999999</v>
      </c>
      <c r="V104" s="113">
        <f t="shared" si="2"/>
        <v>0.23669999999999999</v>
      </c>
      <c r="W104" s="114">
        <f t="shared" si="3"/>
        <v>9.3188976377952763E-3</v>
      </c>
      <c r="X104" s="115">
        <f t="shared" si="7"/>
        <v>2.3456545436527604E-3</v>
      </c>
      <c r="Y104" s="116">
        <f t="shared" si="8"/>
        <v>2031.9952772467054</v>
      </c>
      <c r="Z104" s="117">
        <f t="shared" si="4"/>
        <v>1.5355754193621409</v>
      </c>
      <c r="AA104" s="113">
        <f t="shared" si="5"/>
        <v>150.59090118291076</v>
      </c>
    </row>
    <row r="105" spans="2:27" s="2" customFormat="1" ht="12" x14ac:dyDescent="0.2">
      <c r="B105" s="75">
        <v>63</v>
      </c>
      <c r="C105" s="75">
        <v>71.900000000000006</v>
      </c>
      <c r="D105" s="75">
        <v>0.31900000000000001</v>
      </c>
      <c r="E105" s="75">
        <v>0.02</v>
      </c>
      <c r="F105" s="75">
        <v>0.24879999999999999</v>
      </c>
      <c r="G105" s="2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22"/>
      <c r="S105" s="96">
        <f t="shared" si="0"/>
        <v>61</v>
      </c>
      <c r="T105" s="112">
        <f t="shared" si="6"/>
        <v>6</v>
      </c>
      <c r="U105" s="113">
        <f t="shared" si="1"/>
        <v>0.31</v>
      </c>
      <c r="V105" s="113">
        <f t="shared" si="2"/>
        <v>0.2412</v>
      </c>
      <c r="W105" s="114">
        <f t="shared" si="3"/>
        <v>9.4960629921259834E-3</v>
      </c>
      <c r="X105" s="115">
        <f t="shared" si="7"/>
        <v>2.3902487364978698E-3</v>
      </c>
      <c r="Y105" s="116">
        <f t="shared" si="8"/>
        <v>2032.0861095477521</v>
      </c>
      <c r="Z105" s="117">
        <f t="shared" si="4"/>
        <v>1.5555787646732682</v>
      </c>
      <c r="AA105" s="113">
        <f t="shared" si="5"/>
        <v>152.5525904357427</v>
      </c>
    </row>
    <row r="106" spans="2:27" s="2" customFormat="1" ht="12" x14ac:dyDescent="0.2">
      <c r="B106" s="75">
        <v>64</v>
      </c>
      <c r="C106" s="75">
        <v>72</v>
      </c>
      <c r="D106" s="75">
        <v>0.32300000000000001</v>
      </c>
      <c r="E106" s="75">
        <v>0.02</v>
      </c>
      <c r="F106" s="75">
        <v>0.25240000000000001</v>
      </c>
      <c r="G106" s="2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22"/>
      <c r="S106" s="96">
        <f t="shared" si="0"/>
        <v>62</v>
      </c>
      <c r="T106" s="112">
        <f t="shared" si="6"/>
        <v>6.0999999999999943</v>
      </c>
      <c r="U106" s="113">
        <f t="shared" si="1"/>
        <v>0.315</v>
      </c>
      <c r="V106" s="113">
        <f t="shared" si="2"/>
        <v>0.24529999999999999</v>
      </c>
      <c r="W106" s="114">
        <f t="shared" si="3"/>
        <v>9.65748031496063E-3</v>
      </c>
      <c r="X106" s="115">
        <f t="shared" si="7"/>
        <v>2.4308790010900807E-3</v>
      </c>
      <c r="Y106" s="116">
        <f t="shared" si="8"/>
        <v>2032.1688749367033</v>
      </c>
      <c r="Z106" s="117">
        <f t="shared" si="4"/>
        <v>1.5806043678825887</v>
      </c>
      <c r="AA106" s="113">
        <f t="shared" si="5"/>
        <v>155.0068027736186</v>
      </c>
    </row>
    <row r="107" spans="2:27" s="2" customFormat="1" ht="12" x14ac:dyDescent="0.2">
      <c r="B107" s="75">
        <v>65</v>
      </c>
      <c r="C107" s="75">
        <v>72.099999999999994</v>
      </c>
      <c r="D107" s="75">
        <v>0.32700000000000001</v>
      </c>
      <c r="E107" s="75">
        <v>0.02</v>
      </c>
      <c r="F107" s="75">
        <v>0.25640000000000002</v>
      </c>
      <c r="G107" s="2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22"/>
      <c r="S107" s="96">
        <f t="shared" si="0"/>
        <v>63</v>
      </c>
      <c r="T107" s="112">
        <f t="shared" si="6"/>
        <v>6.2000000000000028</v>
      </c>
      <c r="U107" s="113">
        <f t="shared" si="1"/>
        <v>0.31900000000000001</v>
      </c>
      <c r="V107" s="113">
        <f t="shared" si="2"/>
        <v>0.24879999999999999</v>
      </c>
      <c r="W107" s="114">
        <f t="shared" si="3"/>
        <v>9.7952755905511817E-3</v>
      </c>
      <c r="X107" s="115">
        <f t="shared" si="7"/>
        <v>2.4655633733029437E-3</v>
      </c>
      <c r="Y107" s="116">
        <f t="shared" si="8"/>
        <v>2032.2395336519012</v>
      </c>
      <c r="Z107" s="117">
        <f t="shared" si="4"/>
        <v>1.6006198807454031</v>
      </c>
      <c r="AA107" s="113">
        <f t="shared" si="5"/>
        <v>156.96968527463011</v>
      </c>
    </row>
    <row r="108" spans="2:27" s="2" customFormat="1" ht="12" x14ac:dyDescent="0.2">
      <c r="B108" s="75">
        <v>66</v>
      </c>
      <c r="C108" s="75">
        <v>72.2</v>
      </c>
      <c r="D108" s="75">
        <v>0.33200000000000002</v>
      </c>
      <c r="E108" s="75">
        <v>0.02</v>
      </c>
      <c r="F108" s="75">
        <v>0.26100000000000001</v>
      </c>
      <c r="G108" s="2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22"/>
      <c r="S108" s="96">
        <f t="shared" si="0"/>
        <v>64</v>
      </c>
      <c r="T108" s="112">
        <f t="shared" si="6"/>
        <v>6.2999999999999972</v>
      </c>
      <c r="U108" s="113">
        <f t="shared" si="1"/>
        <v>0.32300000000000001</v>
      </c>
      <c r="V108" s="113">
        <f t="shared" si="2"/>
        <v>0.25240000000000001</v>
      </c>
      <c r="W108" s="114">
        <f t="shared" si="3"/>
        <v>9.9370078740157481E-3</v>
      </c>
      <c r="X108" s="115">
        <f t="shared" si="7"/>
        <v>2.5012387275790316E-3</v>
      </c>
      <c r="Y108" s="116">
        <f t="shared" si="8"/>
        <v>2032.3122163139271</v>
      </c>
      <c r="Z108" s="117">
        <f t="shared" si="4"/>
        <v>1.6206323878590707</v>
      </c>
      <c r="AA108" s="113">
        <f t="shared" si="5"/>
        <v>158.93227300765625</v>
      </c>
    </row>
    <row r="109" spans="2:27" s="2" customFormat="1" ht="12" x14ac:dyDescent="0.2">
      <c r="B109" s="75">
        <v>67</v>
      </c>
      <c r="C109" s="75">
        <v>72.3</v>
      </c>
      <c r="D109" s="75">
        <v>0.33600000000000002</v>
      </c>
      <c r="E109" s="75">
        <v>0.02</v>
      </c>
      <c r="F109" s="75">
        <v>0.26700000000000002</v>
      </c>
      <c r="G109" s="2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22"/>
      <c r="S109" s="96">
        <f t="shared" ref="S109:S172" si="9">B107</f>
        <v>65</v>
      </c>
      <c r="T109" s="112">
        <f t="shared" si="6"/>
        <v>6.3999999999999915</v>
      </c>
      <c r="U109" s="113">
        <f t="shared" ref="U109:U172" si="10">D107</f>
        <v>0.32700000000000001</v>
      </c>
      <c r="V109" s="113">
        <f t="shared" ref="V109:V172" si="11">F107</f>
        <v>0.25640000000000002</v>
      </c>
      <c r="W109" s="114">
        <f t="shared" ref="W109:W172" si="12">+CONVERT(V109,"mm","in")</f>
        <v>1.0094488188976378E-2</v>
      </c>
      <c r="X109" s="115">
        <f t="shared" si="7"/>
        <v>2.5408780101080176E-3</v>
      </c>
      <c r="Y109" s="116">
        <f t="shared" si="8"/>
        <v>2032.3929809250812</v>
      </c>
      <c r="Z109" s="117">
        <f t="shared" ref="Z109:Z172" si="13">+AA109*0.010197</f>
        <v>1.6406369394575833</v>
      </c>
      <c r="AA109" s="113">
        <f t="shared" ref="AA109:AA172" si="14">+(U109*1000/Y109)*1000</f>
        <v>160.89408055875094</v>
      </c>
    </row>
    <row r="110" spans="2:27" s="2" customFormat="1" ht="12" x14ac:dyDescent="0.2">
      <c r="B110" s="75">
        <v>68</v>
      </c>
      <c r="C110" s="75">
        <v>72.400000000000006</v>
      </c>
      <c r="D110" s="75">
        <v>0.34100000000000003</v>
      </c>
      <c r="E110" s="75">
        <v>0.02</v>
      </c>
      <c r="F110" s="75">
        <v>0.27260000000000001</v>
      </c>
      <c r="G110" s="2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22"/>
      <c r="S110" s="96">
        <f t="shared" si="9"/>
        <v>66</v>
      </c>
      <c r="T110" s="112">
        <f t="shared" ref="T110:T173" si="15">T109+(C108-C107)</f>
        <v>6.5</v>
      </c>
      <c r="U110" s="113">
        <f t="shared" si="10"/>
        <v>0.33200000000000002</v>
      </c>
      <c r="V110" s="113">
        <f t="shared" si="11"/>
        <v>0.26100000000000001</v>
      </c>
      <c r="W110" s="114">
        <f t="shared" si="12"/>
        <v>1.0275590551181102E-2</v>
      </c>
      <c r="X110" s="115">
        <f t="shared" ref="X110:X173" si="16">+V110/($Q$24)</f>
        <v>2.5864631850163518E-3</v>
      </c>
      <c r="Y110" s="116">
        <f t="shared" ref="Y110:Y173" si="17">$Q$26/((1-X110))</f>
        <v>2032.485868164023</v>
      </c>
      <c r="Z110" s="117">
        <f t="shared" si="13"/>
        <v>1.6656470054859909</v>
      </c>
      <c r="AA110" s="113">
        <f t="shared" si="14"/>
        <v>163.34676919544876</v>
      </c>
    </row>
    <row r="111" spans="2:27" s="2" customFormat="1" ht="12" x14ac:dyDescent="0.2">
      <c r="B111" s="75">
        <v>69</v>
      </c>
      <c r="C111" s="75">
        <v>72.5</v>
      </c>
      <c r="D111" s="75">
        <v>0.34499999999999997</v>
      </c>
      <c r="E111" s="75">
        <v>0.02</v>
      </c>
      <c r="F111" s="75">
        <v>0.27789999999999998</v>
      </c>
      <c r="G111" s="2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22"/>
      <c r="S111" s="96">
        <f t="shared" si="9"/>
        <v>67</v>
      </c>
      <c r="T111" s="112">
        <f t="shared" si="15"/>
        <v>6.5999999999999943</v>
      </c>
      <c r="U111" s="113">
        <f t="shared" si="10"/>
        <v>0.33600000000000002</v>
      </c>
      <c r="V111" s="113">
        <f t="shared" si="11"/>
        <v>0.26700000000000002</v>
      </c>
      <c r="W111" s="114">
        <f t="shared" si="12"/>
        <v>1.0511811023622048E-2</v>
      </c>
      <c r="X111" s="115">
        <f t="shared" si="16"/>
        <v>2.6459221088098311E-3</v>
      </c>
      <c r="Y111" s="116">
        <f t="shared" si="17"/>
        <v>2032.6070381928278</v>
      </c>
      <c r="Z111" s="117">
        <f t="shared" si="13"/>
        <v>1.685614550978922</v>
      </c>
      <c r="AA111" s="113">
        <f t="shared" si="14"/>
        <v>165.30494762958929</v>
      </c>
    </row>
    <row r="112" spans="2:27" s="2" customFormat="1" ht="12" x14ac:dyDescent="0.2">
      <c r="B112" s="75">
        <v>70</v>
      </c>
      <c r="C112" s="75">
        <v>72.5</v>
      </c>
      <c r="D112" s="75">
        <v>0.34599999999999997</v>
      </c>
      <c r="E112" s="75">
        <v>0.02</v>
      </c>
      <c r="F112" s="75">
        <v>0.27789999999999998</v>
      </c>
      <c r="G112" s="2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22"/>
      <c r="S112" s="96">
        <f t="shared" si="9"/>
        <v>68</v>
      </c>
      <c r="T112" s="112">
        <f t="shared" si="15"/>
        <v>6.7000000000000028</v>
      </c>
      <c r="U112" s="113">
        <f t="shared" si="10"/>
        <v>0.34100000000000003</v>
      </c>
      <c r="V112" s="113">
        <f t="shared" si="11"/>
        <v>0.27260000000000001</v>
      </c>
      <c r="W112" s="114">
        <f t="shared" si="12"/>
        <v>1.0732283464566931E-2</v>
      </c>
      <c r="X112" s="115">
        <f t="shared" si="16"/>
        <v>2.7014171043504118E-3</v>
      </c>
      <c r="Y112" s="116">
        <f t="shared" si="17"/>
        <v>2032.7201432552984</v>
      </c>
      <c r="Z112" s="117">
        <f t="shared" si="13"/>
        <v>1.7106029138037058</v>
      </c>
      <c r="AA112" s="113">
        <f t="shared" si="14"/>
        <v>167.75550787522857</v>
      </c>
    </row>
    <row r="113" spans="2:27" s="2" customFormat="1" ht="12" x14ac:dyDescent="0.2">
      <c r="B113" s="75">
        <v>71</v>
      </c>
      <c r="C113" s="75">
        <v>72.599999999999994</v>
      </c>
      <c r="D113" s="75">
        <v>0.35</v>
      </c>
      <c r="E113" s="75">
        <v>0.02</v>
      </c>
      <c r="F113" s="75">
        <v>0.2828</v>
      </c>
      <c r="G113" s="2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22"/>
      <c r="S113" s="96">
        <f t="shared" si="9"/>
        <v>69</v>
      </c>
      <c r="T113" s="112">
        <f t="shared" si="15"/>
        <v>6.7999999999999972</v>
      </c>
      <c r="U113" s="113">
        <f t="shared" si="10"/>
        <v>0.34499999999999997</v>
      </c>
      <c r="V113" s="113">
        <f t="shared" si="11"/>
        <v>0.27789999999999998</v>
      </c>
      <c r="W113" s="114">
        <f t="shared" si="12"/>
        <v>1.0940944881889764E-2</v>
      </c>
      <c r="X113" s="115">
        <f t="shared" si="16"/>
        <v>2.7539391537013181E-3</v>
      </c>
      <c r="Y113" s="116">
        <f t="shared" si="17"/>
        <v>2032.8272007127027</v>
      </c>
      <c r="Z113" s="117">
        <f t="shared" si="13"/>
        <v>1.7305774926499471</v>
      </c>
      <c r="AA113" s="113">
        <f t="shared" si="14"/>
        <v>169.71437605667816</v>
      </c>
    </row>
    <row r="114" spans="2:27" s="2" customFormat="1" ht="12" x14ac:dyDescent="0.2">
      <c r="B114" s="75">
        <v>72</v>
      </c>
      <c r="C114" s="75">
        <v>72.7</v>
      </c>
      <c r="D114" s="75">
        <v>0.35499999999999998</v>
      </c>
      <c r="E114" s="75">
        <v>0.02</v>
      </c>
      <c r="F114" s="75">
        <v>0.28720000000000001</v>
      </c>
      <c r="G114" s="2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22"/>
      <c r="S114" s="96">
        <f t="shared" si="9"/>
        <v>70</v>
      </c>
      <c r="T114" s="112">
        <f t="shared" si="15"/>
        <v>6.7999999999999972</v>
      </c>
      <c r="U114" s="113">
        <f t="shared" si="10"/>
        <v>0.34599999999999997</v>
      </c>
      <c r="V114" s="113">
        <f t="shared" si="11"/>
        <v>0.27789999999999998</v>
      </c>
      <c r="W114" s="114">
        <f t="shared" si="12"/>
        <v>1.0940944881889764E-2</v>
      </c>
      <c r="X114" s="115">
        <f t="shared" si="16"/>
        <v>2.7539391537013181E-3</v>
      </c>
      <c r="Y114" s="116">
        <f t="shared" si="17"/>
        <v>2032.8272007127027</v>
      </c>
      <c r="Z114" s="117">
        <f t="shared" si="13"/>
        <v>1.7355936592953092</v>
      </c>
      <c r="AA114" s="113">
        <f t="shared" si="14"/>
        <v>170.20630178437867</v>
      </c>
    </row>
    <row r="115" spans="2:27" s="2" customFormat="1" ht="12" x14ac:dyDescent="0.2">
      <c r="B115" s="75">
        <v>73</v>
      </c>
      <c r="C115" s="75">
        <v>72.8</v>
      </c>
      <c r="D115" s="75">
        <v>0.35899999999999999</v>
      </c>
      <c r="E115" s="75">
        <v>0.02</v>
      </c>
      <c r="F115" s="75">
        <v>0.29120000000000001</v>
      </c>
      <c r="G115" s="2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22"/>
      <c r="S115" s="96">
        <f t="shared" si="9"/>
        <v>71</v>
      </c>
      <c r="T115" s="112">
        <f t="shared" si="15"/>
        <v>6.8999999999999915</v>
      </c>
      <c r="U115" s="113">
        <f t="shared" si="10"/>
        <v>0.35</v>
      </c>
      <c r="V115" s="113">
        <f t="shared" si="11"/>
        <v>0.2828</v>
      </c>
      <c r="W115" s="114">
        <f t="shared" si="12"/>
        <v>1.1133858267716535E-2</v>
      </c>
      <c r="X115" s="115">
        <f t="shared" si="16"/>
        <v>2.8024972747993267E-3</v>
      </c>
      <c r="Y115" s="116">
        <f t="shared" si="17"/>
        <v>2032.9261883947954</v>
      </c>
      <c r="Z115" s="117">
        <f t="shared" si="13"/>
        <v>1.7555728389814553</v>
      </c>
      <c r="AA115" s="113">
        <f t="shared" si="14"/>
        <v>172.16562116126855</v>
      </c>
    </row>
    <row r="116" spans="2:27" s="2" customFormat="1" ht="12" x14ac:dyDescent="0.2">
      <c r="B116" s="75">
        <v>74</v>
      </c>
      <c r="C116" s="75">
        <v>72.900000000000006</v>
      </c>
      <c r="D116" s="75">
        <v>0.36299999999999999</v>
      </c>
      <c r="E116" s="75">
        <v>0.02</v>
      </c>
      <c r="F116" s="75">
        <v>0.29549999999999998</v>
      </c>
      <c r="G116" s="2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22"/>
      <c r="S116" s="96">
        <f t="shared" si="9"/>
        <v>72</v>
      </c>
      <c r="T116" s="112">
        <f t="shared" si="15"/>
        <v>7</v>
      </c>
      <c r="U116" s="113">
        <f t="shared" si="10"/>
        <v>0.35499999999999998</v>
      </c>
      <c r="V116" s="113">
        <f t="shared" si="11"/>
        <v>0.28720000000000001</v>
      </c>
      <c r="W116" s="114">
        <f t="shared" si="12"/>
        <v>1.1307086614173229E-2</v>
      </c>
      <c r="X116" s="115">
        <f t="shared" si="16"/>
        <v>2.8461004855812114E-3</v>
      </c>
      <c r="Y116" s="116">
        <f t="shared" si="17"/>
        <v>2033.0150835083177</v>
      </c>
      <c r="Z116" s="117">
        <f t="shared" si="13"/>
        <v>1.7805745905992878</v>
      </c>
      <c r="AA116" s="113">
        <f t="shared" si="14"/>
        <v>174.61749441985759</v>
      </c>
    </row>
    <row r="117" spans="2:27" s="2" customFormat="1" ht="12" x14ac:dyDescent="0.2">
      <c r="B117" s="75">
        <v>75</v>
      </c>
      <c r="C117" s="75">
        <v>73</v>
      </c>
      <c r="D117" s="75">
        <v>0.36899999999999999</v>
      </c>
      <c r="E117" s="75">
        <v>0.02</v>
      </c>
      <c r="F117" s="75">
        <v>0.30009999999999998</v>
      </c>
      <c r="G117" s="2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22"/>
      <c r="S117" s="96">
        <f t="shared" si="9"/>
        <v>73</v>
      </c>
      <c r="T117" s="112">
        <f t="shared" si="15"/>
        <v>7.0999999999999943</v>
      </c>
      <c r="U117" s="113">
        <f t="shared" si="10"/>
        <v>0.35899999999999999</v>
      </c>
      <c r="V117" s="113">
        <f t="shared" si="11"/>
        <v>0.29120000000000001</v>
      </c>
      <c r="W117" s="114">
        <f t="shared" si="12"/>
        <v>1.1464566929133857E-2</v>
      </c>
      <c r="X117" s="115">
        <f t="shared" si="16"/>
        <v>2.8857397681101979E-3</v>
      </c>
      <c r="Y117" s="116">
        <f t="shared" si="17"/>
        <v>2033.0959039944896</v>
      </c>
      <c r="Z117" s="117">
        <f t="shared" si="13"/>
        <v>1.8005658231899726</v>
      </c>
      <c r="AA117" s="113">
        <f t="shared" si="14"/>
        <v>176.57799580170371</v>
      </c>
    </row>
    <row r="118" spans="2:27" s="2" customFormat="1" ht="12" x14ac:dyDescent="0.2">
      <c r="B118" s="75">
        <v>76</v>
      </c>
      <c r="C118" s="75">
        <v>73.099999999999994</v>
      </c>
      <c r="D118" s="75">
        <v>0.373</v>
      </c>
      <c r="E118" s="75">
        <v>0.02</v>
      </c>
      <c r="F118" s="75">
        <v>0.30480000000000002</v>
      </c>
      <c r="G118" s="2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22"/>
      <c r="S118" s="96">
        <f t="shared" si="9"/>
        <v>74</v>
      </c>
      <c r="T118" s="112">
        <f t="shared" si="15"/>
        <v>7.2000000000000028</v>
      </c>
      <c r="U118" s="113">
        <f t="shared" si="10"/>
        <v>0.36299999999999999</v>
      </c>
      <c r="V118" s="113">
        <f t="shared" si="11"/>
        <v>0.29549999999999998</v>
      </c>
      <c r="W118" s="114">
        <f t="shared" si="12"/>
        <v>1.1633858267716535E-2</v>
      </c>
      <c r="X118" s="115">
        <f t="shared" si="16"/>
        <v>2.9283519968288578E-3</v>
      </c>
      <c r="Y118" s="116">
        <f t="shared" si="17"/>
        <v>2033.1827931842899</v>
      </c>
      <c r="Z118" s="117">
        <f t="shared" si="13"/>
        <v>1.8205500323966641</v>
      </c>
      <c r="AA118" s="113">
        <f t="shared" si="14"/>
        <v>178.53780841391236</v>
      </c>
    </row>
    <row r="119" spans="2:27" s="2" customFormat="1" ht="12" x14ac:dyDescent="0.2">
      <c r="B119" s="75">
        <v>77</v>
      </c>
      <c r="C119" s="75">
        <v>73.2</v>
      </c>
      <c r="D119" s="75">
        <v>0.378</v>
      </c>
      <c r="E119" s="75">
        <v>0.02</v>
      </c>
      <c r="F119" s="75">
        <v>0.30919999999999997</v>
      </c>
      <c r="G119" s="2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22"/>
      <c r="S119" s="96">
        <f t="shared" si="9"/>
        <v>75</v>
      </c>
      <c r="T119" s="112">
        <f t="shared" si="15"/>
        <v>7.2999999999999972</v>
      </c>
      <c r="U119" s="113">
        <f t="shared" si="10"/>
        <v>0.36899999999999999</v>
      </c>
      <c r="V119" s="113">
        <f t="shared" si="11"/>
        <v>0.30009999999999998</v>
      </c>
      <c r="W119" s="114">
        <f t="shared" si="12"/>
        <v>1.181496062992126E-2</v>
      </c>
      <c r="X119" s="115">
        <f t="shared" si="16"/>
        <v>2.973937171737192E-3</v>
      </c>
      <c r="Y119" s="116">
        <f t="shared" si="17"/>
        <v>2033.2757526330984</v>
      </c>
      <c r="Z119" s="117">
        <f t="shared" si="13"/>
        <v>1.8505571588739504</v>
      </c>
      <c r="AA119" s="113">
        <f t="shared" si="14"/>
        <v>181.48054907070221</v>
      </c>
    </row>
    <row r="120" spans="2:27" s="2" customFormat="1" ht="12" x14ac:dyDescent="0.2">
      <c r="B120" s="75">
        <v>78</v>
      </c>
      <c r="C120" s="75">
        <v>73.3</v>
      </c>
      <c r="D120" s="75">
        <v>0.38200000000000001</v>
      </c>
      <c r="E120" s="75">
        <v>0.02</v>
      </c>
      <c r="F120" s="75">
        <v>0.31330000000000002</v>
      </c>
      <c r="G120" s="2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22"/>
      <c r="S120" s="96">
        <f t="shared" si="9"/>
        <v>76</v>
      </c>
      <c r="T120" s="112">
        <f t="shared" si="15"/>
        <v>7.3999999999999915</v>
      </c>
      <c r="U120" s="113">
        <f t="shared" si="10"/>
        <v>0.373</v>
      </c>
      <c r="V120" s="113">
        <f t="shared" si="11"/>
        <v>0.30480000000000002</v>
      </c>
      <c r="W120" s="114">
        <f t="shared" si="12"/>
        <v>1.2E-2</v>
      </c>
      <c r="X120" s="115">
        <f t="shared" si="16"/>
        <v>3.020513328708751E-3</v>
      </c>
      <c r="Y120" s="116">
        <f t="shared" si="17"/>
        <v>2033.370741719521</v>
      </c>
      <c r="Z120" s="117">
        <f t="shared" si="13"/>
        <v>1.87053001302831</v>
      </c>
      <c r="AA120" s="113">
        <f t="shared" si="14"/>
        <v>183.43924811496618</v>
      </c>
    </row>
    <row r="121" spans="2:27" s="2" customFormat="1" ht="12" x14ac:dyDescent="0.2">
      <c r="B121" s="75">
        <v>79</v>
      </c>
      <c r="C121" s="75">
        <v>73.400000000000006</v>
      </c>
      <c r="D121" s="75">
        <v>0.38700000000000001</v>
      </c>
      <c r="E121" s="75">
        <v>0.02</v>
      </c>
      <c r="F121" s="75">
        <v>0.31740000000000002</v>
      </c>
      <c r="G121" s="2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22"/>
      <c r="S121" s="96">
        <f t="shared" si="9"/>
        <v>77</v>
      </c>
      <c r="T121" s="112">
        <f t="shared" si="15"/>
        <v>7.5</v>
      </c>
      <c r="U121" s="113">
        <f t="shared" si="10"/>
        <v>0.378</v>
      </c>
      <c r="V121" s="113">
        <f t="shared" si="11"/>
        <v>0.30919999999999997</v>
      </c>
      <c r="W121" s="114">
        <f t="shared" si="12"/>
        <v>1.2173228346456691E-2</v>
      </c>
      <c r="X121" s="115">
        <f t="shared" si="16"/>
        <v>3.0641165394906353E-3</v>
      </c>
      <c r="Y121" s="116">
        <f t="shared" si="17"/>
        <v>2033.4596757167017</v>
      </c>
      <c r="Z121" s="117">
        <f t="shared" si="13"/>
        <v>1.8955212370471406</v>
      </c>
      <c r="AA121" s="113">
        <f t="shared" si="14"/>
        <v>185.89008895235273</v>
      </c>
    </row>
    <row r="122" spans="2:27" s="2" customFormat="1" ht="12" x14ac:dyDescent="0.2">
      <c r="B122" s="75">
        <v>80</v>
      </c>
      <c r="C122" s="75">
        <v>73.5</v>
      </c>
      <c r="D122" s="75">
        <v>0.39200000000000002</v>
      </c>
      <c r="E122" s="75">
        <v>0.02</v>
      </c>
      <c r="F122" s="75">
        <v>0.32179999999999997</v>
      </c>
      <c r="G122" s="2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22"/>
      <c r="S122" s="96">
        <f t="shared" si="9"/>
        <v>78</v>
      </c>
      <c r="T122" s="112">
        <f t="shared" si="15"/>
        <v>7.5999999999999943</v>
      </c>
      <c r="U122" s="113">
        <f t="shared" si="10"/>
        <v>0.38200000000000001</v>
      </c>
      <c r="V122" s="113">
        <f t="shared" si="11"/>
        <v>0.31330000000000002</v>
      </c>
      <c r="W122" s="114">
        <f t="shared" si="12"/>
        <v>1.2334645669291339E-2</v>
      </c>
      <c r="X122" s="115">
        <f t="shared" si="16"/>
        <v>3.104746804082847E-3</v>
      </c>
      <c r="Y122" s="116">
        <f t="shared" si="17"/>
        <v>2033.5425530344507</v>
      </c>
      <c r="Z122" s="117">
        <f t="shared" si="13"/>
        <v>1.9155015931127206</v>
      </c>
      <c r="AA122" s="113">
        <f t="shared" si="14"/>
        <v>187.84952369449061</v>
      </c>
    </row>
    <row r="123" spans="2:27" s="2" customFormat="1" ht="12" x14ac:dyDescent="0.2">
      <c r="B123" s="75">
        <v>81</v>
      </c>
      <c r="C123" s="75">
        <v>73.599999999999994</v>
      </c>
      <c r="D123" s="75">
        <v>0.39800000000000002</v>
      </c>
      <c r="E123" s="75">
        <v>0.02</v>
      </c>
      <c r="F123" s="75">
        <v>0.32679999999999998</v>
      </c>
      <c r="G123" s="22"/>
      <c r="H123" s="152"/>
      <c r="I123" s="152"/>
      <c r="J123" s="152"/>
      <c r="K123" s="152"/>
      <c r="L123" s="152"/>
      <c r="M123" s="22"/>
      <c r="N123" s="22"/>
      <c r="O123" s="22"/>
      <c r="P123" s="22"/>
      <c r="Q123" s="22"/>
      <c r="R123" s="22"/>
      <c r="S123" s="96">
        <f t="shared" si="9"/>
        <v>79</v>
      </c>
      <c r="T123" s="112">
        <f t="shared" si="15"/>
        <v>7.7000000000000028</v>
      </c>
      <c r="U123" s="113">
        <f t="shared" si="10"/>
        <v>0.38700000000000001</v>
      </c>
      <c r="V123" s="113">
        <f t="shared" si="11"/>
        <v>0.31740000000000002</v>
      </c>
      <c r="W123" s="114">
        <f t="shared" si="12"/>
        <v>1.2496062992125984E-2</v>
      </c>
      <c r="X123" s="115">
        <f t="shared" si="16"/>
        <v>3.1453770686750578E-3</v>
      </c>
      <c r="Y123" s="116">
        <f t="shared" si="17"/>
        <v>2033.6254371081047</v>
      </c>
      <c r="Z123" s="117">
        <f t="shared" si="13"/>
        <v>1.9404945119154815</v>
      </c>
      <c r="AA123" s="113">
        <f t="shared" si="14"/>
        <v>190.30053073604802</v>
      </c>
    </row>
    <row r="124" spans="2:27" s="2" customFormat="1" ht="12" x14ac:dyDescent="0.2">
      <c r="B124" s="75">
        <v>82</v>
      </c>
      <c r="C124" s="75">
        <v>73.7</v>
      </c>
      <c r="D124" s="75">
        <v>0.40300000000000002</v>
      </c>
      <c r="E124" s="75">
        <v>0.02</v>
      </c>
      <c r="F124" s="75">
        <v>0.33229999999999998</v>
      </c>
      <c r="G124" s="22"/>
      <c r="H124" s="152"/>
      <c r="I124" s="152"/>
      <c r="J124" s="152"/>
      <c r="K124" s="152"/>
      <c r="L124" s="152"/>
      <c r="M124" s="22"/>
      <c r="N124" s="22"/>
      <c r="O124" s="22"/>
      <c r="P124" s="22"/>
      <c r="Q124" s="22"/>
      <c r="R124" s="22"/>
      <c r="S124" s="96">
        <f t="shared" si="9"/>
        <v>80</v>
      </c>
      <c r="T124" s="112">
        <f t="shared" si="15"/>
        <v>7.7999999999999972</v>
      </c>
      <c r="U124" s="113">
        <f t="shared" si="10"/>
        <v>0.39200000000000002</v>
      </c>
      <c r="V124" s="113">
        <f t="shared" si="11"/>
        <v>0.32179999999999997</v>
      </c>
      <c r="W124" s="114">
        <f t="shared" si="12"/>
        <v>1.2669291338582677E-2</v>
      </c>
      <c r="X124" s="115">
        <f t="shared" si="16"/>
        <v>3.1889802794569421E-3</v>
      </c>
      <c r="Y124" s="116">
        <f t="shared" si="17"/>
        <v>2033.7143933865079</v>
      </c>
      <c r="Z124" s="117">
        <f t="shared" si="13"/>
        <v>1.9654795250496744</v>
      </c>
      <c r="AA124" s="113">
        <f t="shared" si="14"/>
        <v>192.75076248403201</v>
      </c>
    </row>
    <row r="125" spans="2:27" s="2" customFormat="1" ht="12" x14ac:dyDescent="0.2">
      <c r="B125" s="75">
        <v>83</v>
      </c>
      <c r="C125" s="75">
        <v>73.8</v>
      </c>
      <c r="D125" s="75">
        <v>0.40799999999999997</v>
      </c>
      <c r="E125" s="75">
        <v>0.02</v>
      </c>
      <c r="F125" s="75">
        <v>0.33800000000000002</v>
      </c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96">
        <f t="shared" si="9"/>
        <v>81</v>
      </c>
      <c r="T125" s="112">
        <f t="shared" si="15"/>
        <v>7.8999999999999915</v>
      </c>
      <c r="U125" s="113">
        <f t="shared" si="10"/>
        <v>0.39800000000000002</v>
      </c>
      <c r="V125" s="113">
        <f t="shared" si="11"/>
        <v>0.32679999999999998</v>
      </c>
      <c r="W125" s="114">
        <f t="shared" si="12"/>
        <v>1.2866141732283466E-2</v>
      </c>
      <c r="X125" s="115">
        <f t="shared" si="16"/>
        <v>3.238529382618175E-3</v>
      </c>
      <c r="Y125" s="116">
        <f t="shared" si="17"/>
        <v>2033.8154895135644</v>
      </c>
      <c r="Z125" s="117">
        <f t="shared" si="13"/>
        <v>1.9954642006245435</v>
      </c>
      <c r="AA125" s="113">
        <f t="shared" si="14"/>
        <v>195.6913014243938</v>
      </c>
    </row>
    <row r="126" spans="2:27" s="2" customFormat="1" ht="12" x14ac:dyDescent="0.2">
      <c r="B126" s="75">
        <v>84</v>
      </c>
      <c r="C126" s="75">
        <v>73.900000000000006</v>
      </c>
      <c r="D126" s="75">
        <v>0.41299999999999998</v>
      </c>
      <c r="E126" s="75">
        <v>0.02</v>
      </c>
      <c r="F126" s="75">
        <v>0.34229999999999999</v>
      </c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96">
        <f t="shared" si="9"/>
        <v>82</v>
      </c>
      <c r="T126" s="112">
        <f t="shared" si="15"/>
        <v>8</v>
      </c>
      <c r="U126" s="113">
        <f t="shared" si="10"/>
        <v>0.40300000000000002</v>
      </c>
      <c r="V126" s="113">
        <f t="shared" si="11"/>
        <v>0.33229999999999998</v>
      </c>
      <c r="W126" s="114">
        <f t="shared" si="12"/>
        <v>1.3082677165354332E-2</v>
      </c>
      <c r="X126" s="115">
        <f t="shared" si="16"/>
        <v>3.2930333960955313E-3</v>
      </c>
      <c r="Y126" s="116">
        <f t="shared" si="17"/>
        <v>2033.9267068628608</v>
      </c>
      <c r="Z126" s="117">
        <f t="shared" si="13"/>
        <v>2.0204223614027597</v>
      </c>
      <c r="AA126" s="113">
        <f t="shared" si="14"/>
        <v>198.13889981394135</v>
      </c>
    </row>
    <row r="127" spans="2:27" s="2" customFormat="1" ht="12" x14ac:dyDescent="0.2">
      <c r="B127" s="75">
        <v>85</v>
      </c>
      <c r="C127" s="75">
        <v>74</v>
      </c>
      <c r="D127" s="75">
        <v>0.41799999999999998</v>
      </c>
      <c r="E127" s="75">
        <v>0.02</v>
      </c>
      <c r="F127" s="75">
        <v>0.34639999999999999</v>
      </c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96">
        <f t="shared" si="9"/>
        <v>83</v>
      </c>
      <c r="T127" s="112">
        <f t="shared" si="15"/>
        <v>8.0999999999999943</v>
      </c>
      <c r="U127" s="113">
        <f t="shared" si="10"/>
        <v>0.40799999999999997</v>
      </c>
      <c r="V127" s="113">
        <f t="shared" si="11"/>
        <v>0.33800000000000002</v>
      </c>
      <c r="W127" s="114">
        <f t="shared" si="12"/>
        <v>1.3307086614173229E-2</v>
      </c>
      <c r="X127" s="115">
        <f t="shared" si="16"/>
        <v>3.3495193736993367E-3</v>
      </c>
      <c r="Y127" s="116">
        <f t="shared" si="17"/>
        <v>2034.0419813152841</v>
      </c>
      <c r="Z127" s="117">
        <f t="shared" si="13"/>
        <v>2.0453737131373031</v>
      </c>
      <c r="AA127" s="113">
        <f t="shared" si="14"/>
        <v>200.58583045379066</v>
      </c>
    </row>
    <row r="128" spans="2:27" s="2" customFormat="1" ht="12" x14ac:dyDescent="0.2">
      <c r="B128" s="75">
        <v>86</v>
      </c>
      <c r="C128" s="75">
        <v>74.099999999999994</v>
      </c>
      <c r="D128" s="75">
        <v>0.42299999999999999</v>
      </c>
      <c r="E128" s="75">
        <v>0.02</v>
      </c>
      <c r="F128" s="75">
        <v>0.35070000000000001</v>
      </c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96">
        <f t="shared" si="9"/>
        <v>84</v>
      </c>
      <c r="T128" s="112">
        <f t="shared" si="15"/>
        <v>8.2000000000000028</v>
      </c>
      <c r="U128" s="113">
        <f t="shared" si="10"/>
        <v>0.41299999999999998</v>
      </c>
      <c r="V128" s="113">
        <f t="shared" si="11"/>
        <v>0.34229999999999999</v>
      </c>
      <c r="W128" s="114">
        <f t="shared" si="12"/>
        <v>1.3476377952755907E-2</v>
      </c>
      <c r="X128" s="115">
        <f t="shared" si="16"/>
        <v>3.3921316024179966E-3</v>
      </c>
      <c r="Y128" s="116">
        <f t="shared" si="17"/>
        <v>2034.1289513913589</v>
      </c>
      <c r="Z128" s="117">
        <f t="shared" si="13"/>
        <v>2.0703510449125648</v>
      </c>
      <c r="AA128" s="113">
        <f t="shared" si="14"/>
        <v>203.035308905812</v>
      </c>
    </row>
    <row r="129" spans="2:27" s="2" customFormat="1" ht="12" x14ac:dyDescent="0.2">
      <c r="B129" s="75">
        <v>87</v>
      </c>
      <c r="C129" s="75">
        <v>74.2</v>
      </c>
      <c r="D129" s="75">
        <v>0.42799999999999999</v>
      </c>
      <c r="E129" s="75">
        <v>0.02</v>
      </c>
      <c r="F129" s="75">
        <v>0.35539999999999999</v>
      </c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96">
        <f t="shared" si="9"/>
        <v>85</v>
      </c>
      <c r="T129" s="112">
        <f t="shared" si="15"/>
        <v>8.2999999999999972</v>
      </c>
      <c r="U129" s="113">
        <f t="shared" si="10"/>
        <v>0.41799999999999998</v>
      </c>
      <c r="V129" s="113">
        <f t="shared" si="11"/>
        <v>0.34639999999999999</v>
      </c>
      <c r="W129" s="114">
        <f t="shared" si="12"/>
        <v>1.3637795275590552E-2</v>
      </c>
      <c r="X129" s="115">
        <f t="shared" si="16"/>
        <v>3.4327618670102074E-3</v>
      </c>
      <c r="Y129" s="116">
        <f t="shared" si="17"/>
        <v>2034.2118832742738</v>
      </c>
      <c r="Z129" s="117">
        <f t="shared" si="13"/>
        <v>2.0953304004592259</v>
      </c>
      <c r="AA129" s="113">
        <f t="shared" si="14"/>
        <v>205.4849858251668</v>
      </c>
    </row>
    <row r="130" spans="2:27" s="2" customFormat="1" ht="12" x14ac:dyDescent="0.2">
      <c r="B130" s="75">
        <v>88</v>
      </c>
      <c r="C130" s="75">
        <v>74.3</v>
      </c>
      <c r="D130" s="75">
        <v>0.434</v>
      </c>
      <c r="E130" s="75">
        <v>0.02</v>
      </c>
      <c r="F130" s="75">
        <v>0.36009999999999998</v>
      </c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96">
        <f t="shared" si="9"/>
        <v>86</v>
      </c>
      <c r="T130" s="112">
        <f t="shared" si="15"/>
        <v>8.3999999999999915</v>
      </c>
      <c r="U130" s="113">
        <f t="shared" si="10"/>
        <v>0.42299999999999999</v>
      </c>
      <c r="V130" s="113">
        <f t="shared" si="11"/>
        <v>0.35070000000000001</v>
      </c>
      <c r="W130" s="114">
        <f t="shared" si="12"/>
        <v>1.3807086614173228E-2</v>
      </c>
      <c r="X130" s="115">
        <f t="shared" si="16"/>
        <v>3.4753740957288682E-3</v>
      </c>
      <c r="Y130" s="116">
        <f t="shared" si="17"/>
        <v>2034.2988678803526</v>
      </c>
      <c r="Z130" s="117">
        <f t="shared" si="13"/>
        <v>2.120303495274662</v>
      </c>
      <c r="AA130" s="113">
        <f t="shared" si="14"/>
        <v>207.93404876676104</v>
      </c>
    </row>
    <row r="131" spans="2:27" s="2" customFormat="1" ht="12" x14ac:dyDescent="0.2">
      <c r="B131" s="75">
        <v>89</v>
      </c>
      <c r="C131" s="75">
        <v>74.400000000000006</v>
      </c>
      <c r="D131" s="75">
        <v>0.439</v>
      </c>
      <c r="E131" s="75">
        <v>0.02</v>
      </c>
      <c r="F131" s="75">
        <v>0.36459999999999998</v>
      </c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96">
        <f t="shared" si="9"/>
        <v>87</v>
      </c>
      <c r="T131" s="112">
        <f t="shared" si="15"/>
        <v>8.5</v>
      </c>
      <c r="U131" s="113">
        <f t="shared" si="10"/>
        <v>0.42799999999999999</v>
      </c>
      <c r="V131" s="113">
        <f t="shared" si="11"/>
        <v>0.35539999999999999</v>
      </c>
      <c r="W131" s="114">
        <f t="shared" si="12"/>
        <v>1.3992125984251969E-2</v>
      </c>
      <c r="X131" s="115">
        <f t="shared" si="16"/>
        <v>3.5219502527004268E-3</v>
      </c>
      <c r="Y131" s="116">
        <f t="shared" si="17"/>
        <v>2034.3939525873579</v>
      </c>
      <c r="Z131" s="117">
        <f t="shared" si="13"/>
        <v>2.1452659129513383</v>
      </c>
      <c r="AA131" s="113">
        <f t="shared" si="14"/>
        <v>210.38206462207887</v>
      </c>
    </row>
    <row r="132" spans="2:27" s="2" customFormat="1" ht="12" x14ac:dyDescent="0.2">
      <c r="B132" s="75">
        <v>90</v>
      </c>
      <c r="C132" s="75">
        <v>74.5</v>
      </c>
      <c r="D132" s="75">
        <v>0.44400000000000001</v>
      </c>
      <c r="E132" s="75">
        <v>0.03</v>
      </c>
      <c r="F132" s="75">
        <v>0.36890000000000001</v>
      </c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96">
        <f t="shared" si="9"/>
        <v>88</v>
      </c>
      <c r="T132" s="112">
        <f t="shared" si="15"/>
        <v>8.5999999999999943</v>
      </c>
      <c r="U132" s="113">
        <f t="shared" si="10"/>
        <v>0.434</v>
      </c>
      <c r="V132" s="113">
        <f t="shared" si="11"/>
        <v>0.36009999999999998</v>
      </c>
      <c r="W132" s="114">
        <f t="shared" si="12"/>
        <v>1.4177165354330707E-2</v>
      </c>
      <c r="X132" s="115">
        <f t="shared" si="16"/>
        <v>3.5685264096719854E-3</v>
      </c>
      <c r="Y132" s="116">
        <f t="shared" si="17"/>
        <v>2034.4890461834448</v>
      </c>
      <c r="Z132" s="117">
        <f t="shared" si="13"/>
        <v>2.1752380570944414</v>
      </c>
      <c r="AA132" s="113">
        <f t="shared" si="14"/>
        <v>213.32137462924797</v>
      </c>
    </row>
    <row r="133" spans="2:27" s="2" customFormat="1" ht="12" x14ac:dyDescent="0.2">
      <c r="B133" s="75">
        <v>91</v>
      </c>
      <c r="C133" s="75">
        <v>74.599999999999994</v>
      </c>
      <c r="D133" s="75">
        <v>0.45</v>
      </c>
      <c r="E133" s="75">
        <v>0.03</v>
      </c>
      <c r="F133" s="75">
        <v>0.37269999999999998</v>
      </c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96">
        <f t="shared" si="9"/>
        <v>89</v>
      </c>
      <c r="T133" s="112">
        <f t="shared" si="15"/>
        <v>8.7000000000000028</v>
      </c>
      <c r="U133" s="113">
        <f t="shared" si="10"/>
        <v>0.439</v>
      </c>
      <c r="V133" s="113">
        <f t="shared" si="11"/>
        <v>0.36459999999999998</v>
      </c>
      <c r="W133" s="114">
        <f t="shared" si="12"/>
        <v>1.4354330708661416E-2</v>
      </c>
      <c r="X133" s="115">
        <f t="shared" si="16"/>
        <v>3.6131206025170949E-3</v>
      </c>
      <c r="Y133" s="116">
        <f t="shared" si="17"/>
        <v>2034.5801015744205</v>
      </c>
      <c r="Z133" s="117">
        <f t="shared" si="13"/>
        <v>2.2001999314433283</v>
      </c>
      <c r="AA133" s="113">
        <f t="shared" si="14"/>
        <v>215.769337201464</v>
      </c>
    </row>
    <row r="134" spans="2:27" s="2" customFormat="1" ht="12" x14ac:dyDescent="0.2">
      <c r="B134" s="75">
        <v>92</v>
      </c>
      <c r="C134" s="75">
        <v>74.7</v>
      </c>
      <c r="D134" s="75">
        <v>0.45500000000000002</v>
      </c>
      <c r="E134" s="75">
        <v>0.03</v>
      </c>
      <c r="F134" s="75">
        <v>0.37669999999999998</v>
      </c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96">
        <f t="shared" si="9"/>
        <v>90</v>
      </c>
      <c r="T134" s="112">
        <f t="shared" si="15"/>
        <v>8.7999999999999972</v>
      </c>
      <c r="U134" s="113">
        <f t="shared" si="10"/>
        <v>0.44400000000000001</v>
      </c>
      <c r="V134" s="113">
        <f t="shared" si="11"/>
        <v>0.36890000000000001</v>
      </c>
      <c r="W134" s="114">
        <f t="shared" si="12"/>
        <v>1.4523622047244094E-2</v>
      </c>
      <c r="X134" s="115">
        <f t="shared" si="16"/>
        <v>3.6557328312357552E-3</v>
      </c>
      <c r="Y134" s="116">
        <f t="shared" si="17"/>
        <v>2034.66711767467</v>
      </c>
      <c r="Z134" s="117">
        <f t="shared" si="13"/>
        <v>2.2251639890726893</v>
      </c>
      <c r="AA134" s="113">
        <f t="shared" si="14"/>
        <v>218.2175138837589</v>
      </c>
    </row>
    <row r="135" spans="2:27" s="2" customFormat="1" ht="12" x14ac:dyDescent="0.2">
      <c r="B135" s="75">
        <v>93</v>
      </c>
      <c r="C135" s="75">
        <v>74.8</v>
      </c>
      <c r="D135" s="75">
        <v>0.46</v>
      </c>
      <c r="E135" s="75">
        <v>0.03</v>
      </c>
      <c r="F135" s="75">
        <v>0.38090000000000002</v>
      </c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96">
        <f t="shared" si="9"/>
        <v>91</v>
      </c>
      <c r="T135" s="112">
        <f t="shared" si="15"/>
        <v>8.8999999999999915</v>
      </c>
      <c r="U135" s="113">
        <f t="shared" si="10"/>
        <v>0.45</v>
      </c>
      <c r="V135" s="113">
        <f t="shared" si="11"/>
        <v>0.37269999999999998</v>
      </c>
      <c r="W135" s="114">
        <f t="shared" si="12"/>
        <v>1.4673228346456691E-2</v>
      </c>
      <c r="X135" s="115">
        <f t="shared" si="16"/>
        <v>3.6933901496382922E-3</v>
      </c>
      <c r="Y135" s="116">
        <f t="shared" si="17"/>
        <v>2034.7440218191732</v>
      </c>
      <c r="Z135" s="117">
        <f t="shared" si="13"/>
        <v>2.2551485350464349</v>
      </c>
      <c r="AA135" s="113">
        <f t="shared" si="14"/>
        <v>221.15804011439002</v>
      </c>
    </row>
    <row r="136" spans="2:27" s="2" customFormat="1" ht="12" x14ac:dyDescent="0.2">
      <c r="B136" s="75">
        <v>94</v>
      </c>
      <c r="C136" s="75">
        <v>74.900000000000006</v>
      </c>
      <c r="D136" s="75">
        <v>0.46700000000000003</v>
      </c>
      <c r="E136" s="75">
        <v>0.03</v>
      </c>
      <c r="F136" s="75">
        <v>0.38519999999999999</v>
      </c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96">
        <f t="shared" si="9"/>
        <v>92</v>
      </c>
      <c r="T136" s="112">
        <f t="shared" si="15"/>
        <v>9</v>
      </c>
      <c r="U136" s="113">
        <f t="shared" si="10"/>
        <v>0.45500000000000002</v>
      </c>
      <c r="V136" s="113">
        <f t="shared" si="11"/>
        <v>0.37669999999999998</v>
      </c>
      <c r="W136" s="114">
        <f t="shared" si="12"/>
        <v>1.4830708661417322E-2</v>
      </c>
      <c r="X136" s="115">
        <f t="shared" si="16"/>
        <v>3.7330294321672782E-3</v>
      </c>
      <c r="Y136" s="116">
        <f t="shared" si="17"/>
        <v>2034.8249798309689</v>
      </c>
      <c r="Z136" s="117">
        <f t="shared" si="13"/>
        <v>2.2801150202045437</v>
      </c>
      <c r="AA136" s="113">
        <f t="shared" si="14"/>
        <v>223.60645485971793</v>
      </c>
    </row>
    <row r="137" spans="2:27" s="2" customFormat="1" ht="12" x14ac:dyDescent="0.2">
      <c r="B137" s="75">
        <v>95</v>
      </c>
      <c r="C137" s="75">
        <v>75</v>
      </c>
      <c r="D137" s="75">
        <v>0.47099999999999997</v>
      </c>
      <c r="E137" s="75">
        <v>0.03</v>
      </c>
      <c r="F137" s="75">
        <v>0.38990000000000002</v>
      </c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96">
        <f t="shared" si="9"/>
        <v>93</v>
      </c>
      <c r="T137" s="112">
        <f t="shared" si="15"/>
        <v>9.0999999999999943</v>
      </c>
      <c r="U137" s="113">
        <f t="shared" si="10"/>
        <v>0.46</v>
      </c>
      <c r="V137" s="113">
        <f t="shared" si="11"/>
        <v>0.38090000000000002</v>
      </c>
      <c r="W137" s="114">
        <f t="shared" si="12"/>
        <v>1.4996062992125983E-2</v>
      </c>
      <c r="X137" s="115">
        <f t="shared" si="16"/>
        <v>3.7746506788227142E-3</v>
      </c>
      <c r="Y137" s="116">
        <f t="shared" si="17"/>
        <v>2034.9099926771528</v>
      </c>
      <c r="Z137" s="117">
        <f t="shared" si="13"/>
        <v>2.3050749256132761</v>
      </c>
      <c r="AA137" s="113">
        <f t="shared" si="14"/>
        <v>226.05422434179425</v>
      </c>
    </row>
    <row r="138" spans="2:27" s="2" customFormat="1" ht="12" x14ac:dyDescent="0.2">
      <c r="B138" s="75">
        <v>96</v>
      </c>
      <c r="C138" s="75">
        <v>75.099999999999994</v>
      </c>
      <c r="D138" s="75">
        <v>0.47699999999999998</v>
      </c>
      <c r="E138" s="75">
        <v>0.03</v>
      </c>
      <c r="F138" s="75">
        <v>0.39429999999999998</v>
      </c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96">
        <f t="shared" si="9"/>
        <v>94</v>
      </c>
      <c r="T138" s="112">
        <f t="shared" si="15"/>
        <v>9.2000000000000028</v>
      </c>
      <c r="U138" s="113">
        <f t="shared" si="10"/>
        <v>0.46700000000000003</v>
      </c>
      <c r="V138" s="113">
        <f t="shared" si="11"/>
        <v>0.38519999999999999</v>
      </c>
      <c r="W138" s="114">
        <f t="shared" si="12"/>
        <v>1.5165354330708661E-2</v>
      </c>
      <c r="X138" s="115">
        <f t="shared" si="16"/>
        <v>3.8172629075413742E-3</v>
      </c>
      <c r="Y138" s="116">
        <f t="shared" si="17"/>
        <v>2034.9970369982407</v>
      </c>
      <c r="Z138" s="117">
        <f t="shared" si="13"/>
        <v>2.3400520558124609</v>
      </c>
      <c r="AA138" s="113">
        <f t="shared" si="14"/>
        <v>229.48436361797206</v>
      </c>
    </row>
    <row r="139" spans="2:27" s="2" customFormat="1" ht="12" x14ac:dyDescent="0.2">
      <c r="B139" s="75">
        <v>97</v>
      </c>
      <c r="C139" s="75">
        <v>75.2</v>
      </c>
      <c r="D139" s="75">
        <v>0.48199999999999998</v>
      </c>
      <c r="E139" s="75">
        <v>0.03</v>
      </c>
      <c r="F139" s="75">
        <v>0.3987</v>
      </c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96">
        <f t="shared" si="9"/>
        <v>95</v>
      </c>
      <c r="T139" s="112">
        <f t="shared" si="15"/>
        <v>9.2999999999999972</v>
      </c>
      <c r="U139" s="113">
        <f t="shared" si="10"/>
        <v>0.47099999999999997</v>
      </c>
      <c r="V139" s="113">
        <f t="shared" si="11"/>
        <v>0.38990000000000002</v>
      </c>
      <c r="W139" s="114">
        <f t="shared" si="12"/>
        <v>1.5350393700787404E-2</v>
      </c>
      <c r="X139" s="115">
        <f t="shared" si="16"/>
        <v>3.8638390645129332E-3</v>
      </c>
      <c r="Y139" s="116">
        <f t="shared" si="17"/>
        <v>2035.0921869839042</v>
      </c>
      <c r="Z139" s="117">
        <f t="shared" si="13"/>
        <v>2.3599849828512882</v>
      </c>
      <c r="AA139" s="113">
        <f t="shared" si="14"/>
        <v>231.43914708750498</v>
      </c>
    </row>
    <row r="140" spans="2:27" s="2" customFormat="1" ht="12" x14ac:dyDescent="0.2">
      <c r="B140" s="75">
        <v>98</v>
      </c>
      <c r="C140" s="75">
        <v>75.3</v>
      </c>
      <c r="D140" s="75">
        <v>0.48699999999999999</v>
      </c>
      <c r="E140" s="75">
        <v>0.03</v>
      </c>
      <c r="F140" s="75">
        <v>0.40400000000000003</v>
      </c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96">
        <f t="shared" si="9"/>
        <v>96</v>
      </c>
      <c r="T140" s="112">
        <f t="shared" si="15"/>
        <v>9.3999999999999915</v>
      </c>
      <c r="U140" s="113">
        <f t="shared" si="10"/>
        <v>0.47699999999999998</v>
      </c>
      <c r="V140" s="113">
        <f t="shared" si="11"/>
        <v>0.39429999999999998</v>
      </c>
      <c r="W140" s="114">
        <f t="shared" si="12"/>
        <v>1.5523622047244095E-2</v>
      </c>
      <c r="X140" s="115">
        <f t="shared" si="16"/>
        <v>3.9074422752948179E-3</v>
      </c>
      <c r="Y140" s="116">
        <f t="shared" si="17"/>
        <v>2035.1812716306085</v>
      </c>
      <c r="Z140" s="117">
        <f t="shared" si="13"/>
        <v>2.3899438678024669</v>
      </c>
      <c r="AA140" s="113">
        <f t="shared" si="14"/>
        <v>234.37715679145504</v>
      </c>
    </row>
    <row r="141" spans="2:27" s="2" customFormat="1" ht="12" x14ac:dyDescent="0.2">
      <c r="B141" s="75">
        <v>99</v>
      </c>
      <c r="C141" s="75">
        <v>75.400000000000006</v>
      </c>
      <c r="D141" s="75">
        <v>0.49299999999999999</v>
      </c>
      <c r="E141" s="75">
        <v>0.03</v>
      </c>
      <c r="F141" s="75">
        <v>0.40970000000000001</v>
      </c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96">
        <f t="shared" si="9"/>
        <v>97</v>
      </c>
      <c r="T141" s="112">
        <f t="shared" si="15"/>
        <v>9.5</v>
      </c>
      <c r="U141" s="113">
        <f t="shared" si="10"/>
        <v>0.48199999999999998</v>
      </c>
      <c r="V141" s="113">
        <f t="shared" si="11"/>
        <v>0.3987</v>
      </c>
      <c r="W141" s="114">
        <f t="shared" si="12"/>
        <v>1.5696850393700789E-2</v>
      </c>
      <c r="X141" s="115">
        <f t="shared" si="16"/>
        <v>3.9510454860767026E-3</v>
      </c>
      <c r="Y141" s="116">
        <f t="shared" si="17"/>
        <v>2035.2703640768825</v>
      </c>
      <c r="Z141" s="117">
        <f t="shared" si="13"/>
        <v>2.4148899756761439</v>
      </c>
      <c r="AA141" s="113">
        <f t="shared" si="14"/>
        <v>236.8235731760463</v>
      </c>
    </row>
    <row r="142" spans="2:27" s="2" customFormat="1" ht="12" x14ac:dyDescent="0.2">
      <c r="B142" s="75">
        <v>100</v>
      </c>
      <c r="C142" s="75">
        <v>75.5</v>
      </c>
      <c r="D142" s="75">
        <v>0.499</v>
      </c>
      <c r="E142" s="75">
        <v>0.03</v>
      </c>
      <c r="F142" s="75">
        <v>0.41610000000000003</v>
      </c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96">
        <f t="shared" si="9"/>
        <v>98</v>
      </c>
      <c r="T142" s="112">
        <f t="shared" si="15"/>
        <v>9.5999999999999943</v>
      </c>
      <c r="U142" s="113">
        <f t="shared" si="10"/>
        <v>0.48699999999999999</v>
      </c>
      <c r="V142" s="113">
        <f t="shared" si="11"/>
        <v>0.40400000000000003</v>
      </c>
      <c r="W142" s="114">
        <f t="shared" si="12"/>
        <v>1.5905511811023624E-2</v>
      </c>
      <c r="X142" s="115">
        <f t="shared" si="16"/>
        <v>4.0035675354276098E-3</v>
      </c>
      <c r="Y142" s="116">
        <f t="shared" si="17"/>
        <v>2035.3776903353109</v>
      </c>
      <c r="Z142" s="117">
        <f t="shared" si="13"/>
        <v>2.4398120425413055</v>
      </c>
      <c r="AA142" s="113">
        <f t="shared" si="14"/>
        <v>239.26763190559041</v>
      </c>
    </row>
    <row r="143" spans="2:27" s="2" customFormat="1" ht="12" x14ac:dyDescent="0.2">
      <c r="B143" s="75">
        <v>101</v>
      </c>
      <c r="C143" s="75">
        <v>75.599999999999994</v>
      </c>
      <c r="D143" s="75">
        <v>0.504</v>
      </c>
      <c r="E143" s="75">
        <v>0.03</v>
      </c>
      <c r="F143" s="75">
        <v>0.42249999999999999</v>
      </c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96">
        <f t="shared" si="9"/>
        <v>99</v>
      </c>
      <c r="T143" s="112">
        <f t="shared" si="15"/>
        <v>9.7000000000000028</v>
      </c>
      <c r="U143" s="113">
        <f t="shared" si="10"/>
        <v>0.49299999999999999</v>
      </c>
      <c r="V143" s="113">
        <f t="shared" si="11"/>
        <v>0.40970000000000001</v>
      </c>
      <c r="W143" s="114">
        <f t="shared" si="12"/>
        <v>1.6129921259842517E-2</v>
      </c>
      <c r="X143" s="115">
        <f t="shared" si="16"/>
        <v>4.0600535130314152E-3</v>
      </c>
      <c r="Y143" s="116">
        <f t="shared" si="17"/>
        <v>2035.4931293224074</v>
      </c>
      <c r="Z143" s="117">
        <f t="shared" si="13"/>
        <v>2.4697312545945418</v>
      </c>
      <c r="AA143" s="113">
        <f t="shared" si="14"/>
        <v>242.20175096543514</v>
      </c>
    </row>
    <row r="144" spans="2:27" s="2" customFormat="1" ht="12" x14ac:dyDescent="0.2">
      <c r="B144" s="75">
        <v>102</v>
      </c>
      <c r="C144" s="75">
        <v>75.7</v>
      </c>
      <c r="D144" s="75">
        <v>0.51</v>
      </c>
      <c r="E144" s="75">
        <v>0.03</v>
      </c>
      <c r="F144" s="75">
        <v>0.42870000000000003</v>
      </c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96">
        <f t="shared" si="9"/>
        <v>100</v>
      </c>
      <c r="T144" s="112">
        <f t="shared" si="15"/>
        <v>9.7999999999999972</v>
      </c>
      <c r="U144" s="113">
        <f t="shared" si="10"/>
        <v>0.499</v>
      </c>
      <c r="V144" s="113">
        <f t="shared" si="11"/>
        <v>0.41610000000000003</v>
      </c>
      <c r="W144" s="114">
        <f t="shared" si="12"/>
        <v>1.6381889763779529E-2</v>
      </c>
      <c r="X144" s="115">
        <f t="shared" si="16"/>
        <v>4.1234763650777927E-3</v>
      </c>
      <c r="Y144" s="116">
        <f t="shared" si="17"/>
        <v>2035.6227606336381</v>
      </c>
      <c r="Z144" s="117">
        <f t="shared" si="13"/>
        <v>2.4996296457287297</v>
      </c>
      <c r="AA144" s="113">
        <f t="shared" si="14"/>
        <v>245.13382815815729</v>
      </c>
    </row>
    <row r="145" spans="2:27" s="2" customFormat="1" ht="12" x14ac:dyDescent="0.2">
      <c r="B145" s="75">
        <v>103</v>
      </c>
      <c r="C145" s="75">
        <v>75.8</v>
      </c>
      <c r="D145" s="75">
        <v>0.51500000000000001</v>
      </c>
      <c r="E145" s="75">
        <v>0.03</v>
      </c>
      <c r="F145" s="75">
        <v>0.43430000000000002</v>
      </c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96">
        <f t="shared" si="9"/>
        <v>101</v>
      </c>
      <c r="T145" s="112">
        <f t="shared" si="15"/>
        <v>9.8999999999999915</v>
      </c>
      <c r="U145" s="113">
        <f t="shared" si="10"/>
        <v>0.504</v>
      </c>
      <c r="V145" s="113">
        <f t="shared" si="11"/>
        <v>0.42249999999999999</v>
      </c>
      <c r="W145" s="114">
        <f t="shared" si="12"/>
        <v>1.6633858267716538E-2</v>
      </c>
      <c r="X145" s="115">
        <f t="shared" si="16"/>
        <v>4.1868992171241711E-3</v>
      </c>
      <c r="Y145" s="116">
        <f t="shared" si="17"/>
        <v>2035.7524084571787</v>
      </c>
      <c r="Z145" s="117">
        <f t="shared" si="13"/>
        <v>2.524515249816099</v>
      </c>
      <c r="AA145" s="113">
        <f t="shared" si="14"/>
        <v>247.57431105384907</v>
      </c>
    </row>
    <row r="146" spans="2:27" s="2" customFormat="1" ht="12" x14ac:dyDescent="0.2">
      <c r="B146" s="75">
        <v>104</v>
      </c>
      <c r="C146" s="75">
        <v>75.900000000000006</v>
      </c>
      <c r="D146" s="75">
        <v>0.52</v>
      </c>
      <c r="E146" s="75">
        <v>0.03</v>
      </c>
      <c r="F146" s="75">
        <v>0.43919999999999998</v>
      </c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96">
        <f t="shared" si="9"/>
        <v>102</v>
      </c>
      <c r="T146" s="112">
        <f t="shared" si="15"/>
        <v>10</v>
      </c>
      <c r="U146" s="113">
        <f t="shared" si="10"/>
        <v>0.51</v>
      </c>
      <c r="V146" s="113">
        <f t="shared" si="11"/>
        <v>0.42870000000000003</v>
      </c>
      <c r="W146" s="114">
        <f t="shared" si="12"/>
        <v>1.6877952755905513E-2</v>
      </c>
      <c r="X146" s="115">
        <f t="shared" si="16"/>
        <v>4.2483401050440999E-3</v>
      </c>
      <c r="Y146" s="116">
        <f t="shared" si="17"/>
        <v>2035.8780205355697</v>
      </c>
      <c r="Z146" s="117">
        <f t="shared" si="13"/>
        <v>2.5544113878845915</v>
      </c>
      <c r="AA146" s="113">
        <f t="shared" si="14"/>
        <v>250.50616729279119</v>
      </c>
    </row>
    <row r="147" spans="2:27" s="2" customFormat="1" ht="12" x14ac:dyDescent="0.2">
      <c r="B147" s="75">
        <v>105</v>
      </c>
      <c r="C147" s="75">
        <v>76</v>
      </c>
      <c r="D147" s="75">
        <v>0.52500000000000002</v>
      </c>
      <c r="E147" s="75">
        <v>0.03</v>
      </c>
      <c r="F147" s="75">
        <v>0.44350000000000001</v>
      </c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96">
        <f t="shared" si="9"/>
        <v>103</v>
      </c>
      <c r="T147" s="112">
        <f t="shared" si="15"/>
        <v>10.099999999999994</v>
      </c>
      <c r="U147" s="113">
        <f t="shared" si="10"/>
        <v>0.51500000000000001</v>
      </c>
      <c r="V147" s="113">
        <f t="shared" si="11"/>
        <v>0.43430000000000002</v>
      </c>
      <c r="W147" s="114">
        <f t="shared" si="12"/>
        <v>1.7098425196850394E-2</v>
      </c>
      <c r="X147" s="115">
        <f t="shared" si="16"/>
        <v>4.3038351005846801E-3</v>
      </c>
      <c r="Y147" s="116">
        <f t="shared" si="17"/>
        <v>2035.9914899308067</v>
      </c>
      <c r="Z147" s="117">
        <f t="shared" si="13"/>
        <v>2.5793108792308703</v>
      </c>
      <c r="AA147" s="113">
        <f t="shared" si="14"/>
        <v>252.94801208501232</v>
      </c>
    </row>
    <row r="148" spans="2:27" s="2" customFormat="1" ht="12" x14ac:dyDescent="0.2">
      <c r="B148" s="75">
        <v>106</v>
      </c>
      <c r="C148" s="75">
        <v>76.099999999999994</v>
      </c>
      <c r="D148" s="75">
        <v>0.53100000000000003</v>
      </c>
      <c r="E148" s="75">
        <v>0.03</v>
      </c>
      <c r="F148" s="75">
        <v>0.44800000000000001</v>
      </c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96">
        <f t="shared" si="9"/>
        <v>104</v>
      </c>
      <c r="T148" s="112">
        <f t="shared" si="15"/>
        <v>10.200000000000003</v>
      </c>
      <c r="U148" s="113">
        <f t="shared" si="10"/>
        <v>0.52</v>
      </c>
      <c r="V148" s="113">
        <f t="shared" si="11"/>
        <v>0.43919999999999998</v>
      </c>
      <c r="W148" s="114">
        <f t="shared" si="12"/>
        <v>1.7291338582677167E-2</v>
      </c>
      <c r="X148" s="115">
        <f t="shared" si="16"/>
        <v>4.3523932216826882E-3</v>
      </c>
      <c r="Y148" s="116">
        <f t="shared" si="17"/>
        <v>2036.0907860277887</v>
      </c>
      <c r="Z148" s="117">
        <f t="shared" si="13"/>
        <v>2.6042257233256945</v>
      </c>
      <c r="AA148" s="113">
        <f t="shared" si="14"/>
        <v>255.39136249148714</v>
      </c>
    </row>
    <row r="149" spans="2:27" s="2" customFormat="1" ht="12" x14ac:dyDescent="0.2">
      <c r="B149" s="75">
        <v>107</v>
      </c>
      <c r="C149" s="75">
        <v>76.2</v>
      </c>
      <c r="D149" s="75">
        <v>0.53500000000000003</v>
      </c>
      <c r="E149" s="75">
        <v>0.03</v>
      </c>
      <c r="F149" s="75">
        <v>0.45290000000000002</v>
      </c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96">
        <f t="shared" si="9"/>
        <v>105</v>
      </c>
      <c r="T149" s="112">
        <f t="shared" si="15"/>
        <v>10.299999999999997</v>
      </c>
      <c r="U149" s="113">
        <f t="shared" si="10"/>
        <v>0.52500000000000002</v>
      </c>
      <c r="V149" s="113">
        <f t="shared" si="11"/>
        <v>0.44350000000000001</v>
      </c>
      <c r="W149" s="114">
        <f t="shared" si="12"/>
        <v>1.7460629921259841E-2</v>
      </c>
      <c r="X149" s="115">
        <f t="shared" si="16"/>
        <v>4.3950054504013486E-3</v>
      </c>
      <c r="Y149" s="116">
        <f t="shared" si="17"/>
        <v>2036.1779313984339</v>
      </c>
      <c r="Z149" s="117">
        <f t="shared" si="13"/>
        <v>2.6291538266124426</v>
      </c>
      <c r="AA149" s="113">
        <f t="shared" si="14"/>
        <v>257.836013201181</v>
      </c>
    </row>
    <row r="150" spans="2:27" s="2" customFormat="1" ht="12" x14ac:dyDescent="0.2">
      <c r="B150" s="75">
        <v>108</v>
      </c>
      <c r="C150" s="75">
        <v>76.3</v>
      </c>
      <c r="D150" s="75">
        <v>0.54100000000000004</v>
      </c>
      <c r="E150" s="75">
        <v>0.03</v>
      </c>
      <c r="F150" s="75">
        <v>0.45850000000000002</v>
      </c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96">
        <f t="shared" si="9"/>
        <v>106</v>
      </c>
      <c r="T150" s="112">
        <f t="shared" si="15"/>
        <v>10.399999999999991</v>
      </c>
      <c r="U150" s="113">
        <f t="shared" si="10"/>
        <v>0.53100000000000003</v>
      </c>
      <c r="V150" s="113">
        <f t="shared" si="11"/>
        <v>0.44800000000000001</v>
      </c>
      <c r="W150" s="114">
        <f t="shared" si="12"/>
        <v>1.7637795275590552E-2</v>
      </c>
      <c r="X150" s="115">
        <f t="shared" si="16"/>
        <v>4.4395996432464585E-3</v>
      </c>
      <c r="Y150" s="116">
        <f t="shared" si="17"/>
        <v>2036.2691380307058</v>
      </c>
      <c r="Z150" s="117">
        <f t="shared" si="13"/>
        <v>2.6590821904989013</v>
      </c>
      <c r="AA150" s="113">
        <f t="shared" si="14"/>
        <v>260.77102976354826</v>
      </c>
    </row>
    <row r="151" spans="2:27" s="2" customFormat="1" ht="12" x14ac:dyDescent="0.2">
      <c r="B151" s="75">
        <v>109</v>
      </c>
      <c r="C151" s="75">
        <v>76.400000000000006</v>
      </c>
      <c r="D151" s="75">
        <v>0.54600000000000004</v>
      </c>
      <c r="E151" s="75">
        <v>0.03</v>
      </c>
      <c r="F151" s="75">
        <v>0.46510000000000001</v>
      </c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96">
        <f t="shared" si="9"/>
        <v>107</v>
      </c>
      <c r="T151" s="112">
        <f t="shared" si="15"/>
        <v>10.5</v>
      </c>
      <c r="U151" s="113">
        <f t="shared" si="10"/>
        <v>0.53500000000000003</v>
      </c>
      <c r="V151" s="113">
        <f t="shared" si="11"/>
        <v>0.45290000000000002</v>
      </c>
      <c r="W151" s="114">
        <f t="shared" si="12"/>
        <v>1.7830708661417321E-2</v>
      </c>
      <c r="X151" s="115">
        <f t="shared" si="16"/>
        <v>4.4881577643444666E-3</v>
      </c>
      <c r="Y151" s="116">
        <f t="shared" si="17"/>
        <v>2036.3684612122065</v>
      </c>
      <c r="Z151" s="117">
        <f t="shared" si="13"/>
        <v>2.6789822686374349</v>
      </c>
      <c r="AA151" s="113">
        <f t="shared" si="14"/>
        <v>262.72259180518142</v>
      </c>
    </row>
    <row r="152" spans="2:27" s="2" customFormat="1" ht="12" x14ac:dyDescent="0.2">
      <c r="B152" s="75">
        <v>110</v>
      </c>
      <c r="C152" s="75">
        <v>76.5</v>
      </c>
      <c r="D152" s="75">
        <v>0.55200000000000005</v>
      </c>
      <c r="E152" s="75">
        <v>0.03</v>
      </c>
      <c r="F152" s="75">
        <v>0.47189999999999999</v>
      </c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96">
        <f t="shared" si="9"/>
        <v>108</v>
      </c>
      <c r="T152" s="112">
        <f t="shared" si="15"/>
        <v>10.599999999999994</v>
      </c>
      <c r="U152" s="113">
        <f t="shared" si="10"/>
        <v>0.54100000000000004</v>
      </c>
      <c r="V152" s="113">
        <f t="shared" si="11"/>
        <v>0.45850000000000002</v>
      </c>
      <c r="W152" s="114">
        <f t="shared" si="12"/>
        <v>1.8051181102362205E-2</v>
      </c>
      <c r="X152" s="115">
        <f t="shared" si="16"/>
        <v>4.5436527598850468E-3</v>
      </c>
      <c r="Y152" s="116">
        <f t="shared" si="17"/>
        <v>2036.4819852848464</v>
      </c>
      <c r="Z152" s="117">
        <f t="shared" si="13"/>
        <v>2.7088759143766188</v>
      </c>
      <c r="AA152" s="113">
        <f t="shared" si="14"/>
        <v>265.65420362622524</v>
      </c>
    </row>
    <row r="153" spans="2:27" s="2" customFormat="1" ht="12" x14ac:dyDescent="0.2">
      <c r="B153" s="75">
        <v>111</v>
      </c>
      <c r="C153" s="75">
        <v>76.599999999999994</v>
      </c>
      <c r="D153" s="75">
        <v>0.55700000000000005</v>
      </c>
      <c r="E153" s="75">
        <v>0.03</v>
      </c>
      <c r="F153" s="75">
        <v>0.47839999999999999</v>
      </c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96">
        <f t="shared" si="9"/>
        <v>109</v>
      </c>
      <c r="T153" s="112">
        <f t="shared" si="15"/>
        <v>10.700000000000003</v>
      </c>
      <c r="U153" s="113">
        <f t="shared" si="10"/>
        <v>0.54600000000000004</v>
      </c>
      <c r="V153" s="113">
        <f t="shared" si="11"/>
        <v>0.46510000000000001</v>
      </c>
      <c r="W153" s="114">
        <f t="shared" si="12"/>
        <v>1.8311023622047246E-2</v>
      </c>
      <c r="X153" s="115">
        <f t="shared" si="16"/>
        <v>4.6090575760578739E-3</v>
      </c>
      <c r="Y153" s="116">
        <f t="shared" si="17"/>
        <v>2036.6157977641549</v>
      </c>
      <c r="Z153" s="117">
        <f t="shared" si="13"/>
        <v>2.7337321089781401</v>
      </c>
      <c r="AA153" s="113">
        <f t="shared" si="14"/>
        <v>268.09180239071691</v>
      </c>
    </row>
    <row r="154" spans="2:27" s="2" customFormat="1" ht="12" x14ac:dyDescent="0.2">
      <c r="B154" s="75">
        <v>112</v>
      </c>
      <c r="C154" s="75">
        <v>76.7</v>
      </c>
      <c r="D154" s="75">
        <v>0.56200000000000006</v>
      </c>
      <c r="E154" s="75">
        <v>0.03</v>
      </c>
      <c r="F154" s="75">
        <v>0.48480000000000001</v>
      </c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96">
        <f t="shared" si="9"/>
        <v>110</v>
      </c>
      <c r="T154" s="112">
        <f t="shared" si="15"/>
        <v>10.799999999999997</v>
      </c>
      <c r="U154" s="113">
        <f t="shared" si="10"/>
        <v>0.55200000000000005</v>
      </c>
      <c r="V154" s="113">
        <f t="shared" si="11"/>
        <v>0.47189999999999999</v>
      </c>
      <c r="W154" s="114">
        <f t="shared" si="12"/>
        <v>1.8578740157480317E-2</v>
      </c>
      <c r="X154" s="115">
        <f t="shared" si="16"/>
        <v>4.6764443563571505E-3</v>
      </c>
      <c r="Y154" s="116">
        <f t="shared" si="17"/>
        <v>2036.7536835607279</v>
      </c>
      <c r="Z154" s="117">
        <f t="shared" si="13"/>
        <v>2.7635860170188189</v>
      </c>
      <c r="AA154" s="113">
        <f t="shared" si="14"/>
        <v>271.01951721278994</v>
      </c>
    </row>
    <row r="155" spans="2:27" s="2" customFormat="1" ht="12" x14ac:dyDescent="0.2">
      <c r="B155" s="75">
        <v>113</v>
      </c>
      <c r="C155" s="75">
        <v>76.8</v>
      </c>
      <c r="D155" s="75">
        <v>0.56699999999999995</v>
      </c>
      <c r="E155" s="75">
        <v>0.03</v>
      </c>
      <c r="F155" s="75">
        <v>0.48970000000000002</v>
      </c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96">
        <f t="shared" si="9"/>
        <v>111</v>
      </c>
      <c r="T155" s="112">
        <f t="shared" si="15"/>
        <v>10.899999999999991</v>
      </c>
      <c r="U155" s="113">
        <f t="shared" si="10"/>
        <v>0.55700000000000005</v>
      </c>
      <c r="V155" s="113">
        <f t="shared" si="11"/>
        <v>0.47839999999999999</v>
      </c>
      <c r="W155" s="114">
        <f t="shared" si="12"/>
        <v>1.8834645669291338E-2</v>
      </c>
      <c r="X155" s="115">
        <f t="shared" si="16"/>
        <v>4.7408581904667532E-3</v>
      </c>
      <c r="Y155" s="116">
        <f t="shared" si="17"/>
        <v>2036.8855036148061</v>
      </c>
      <c r="Z155" s="117">
        <f t="shared" si="13"/>
        <v>2.7884380294917595</v>
      </c>
      <c r="AA155" s="113">
        <f t="shared" si="14"/>
        <v>273.4567058440482</v>
      </c>
    </row>
    <row r="156" spans="2:27" s="2" customFormat="1" ht="12" x14ac:dyDescent="0.2">
      <c r="B156" s="75">
        <v>114</v>
      </c>
      <c r="C156" s="75">
        <v>76.900000000000006</v>
      </c>
      <c r="D156" s="75">
        <v>0.57299999999999995</v>
      </c>
      <c r="E156" s="75">
        <v>0.03</v>
      </c>
      <c r="F156" s="75">
        <v>0.49430000000000002</v>
      </c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96">
        <f t="shared" si="9"/>
        <v>112</v>
      </c>
      <c r="T156" s="112">
        <f t="shared" si="15"/>
        <v>11</v>
      </c>
      <c r="U156" s="113">
        <f t="shared" si="10"/>
        <v>0.56200000000000006</v>
      </c>
      <c r="V156" s="113">
        <f t="shared" si="11"/>
        <v>0.48480000000000001</v>
      </c>
      <c r="W156" s="114">
        <f t="shared" si="12"/>
        <v>1.908661417322835E-2</v>
      </c>
      <c r="X156" s="115">
        <f t="shared" si="16"/>
        <v>4.8042810425131316E-3</v>
      </c>
      <c r="Y156" s="116">
        <f t="shared" si="17"/>
        <v>2037.0153123403365</v>
      </c>
      <c r="Z156" s="117">
        <f t="shared" si="13"/>
        <v>2.8132896033147414</v>
      </c>
      <c r="AA156" s="113">
        <f t="shared" si="14"/>
        <v>275.89385145775634</v>
      </c>
    </row>
    <row r="157" spans="2:27" s="2" customFormat="1" ht="12" x14ac:dyDescent="0.2">
      <c r="B157" s="75">
        <v>115</v>
      </c>
      <c r="C157" s="75">
        <v>77</v>
      </c>
      <c r="D157" s="75">
        <v>0.57699999999999996</v>
      </c>
      <c r="E157" s="75">
        <v>0.03</v>
      </c>
      <c r="F157" s="75">
        <v>0.49919999999999998</v>
      </c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96">
        <f t="shared" si="9"/>
        <v>113</v>
      </c>
      <c r="T157" s="112">
        <f t="shared" si="15"/>
        <v>11.099999999999994</v>
      </c>
      <c r="U157" s="113">
        <f t="shared" si="10"/>
        <v>0.56699999999999995</v>
      </c>
      <c r="V157" s="113">
        <f t="shared" si="11"/>
        <v>0.48970000000000002</v>
      </c>
      <c r="W157" s="114">
        <f t="shared" si="12"/>
        <v>1.9279527559055119E-2</v>
      </c>
      <c r="X157" s="115">
        <f t="shared" si="16"/>
        <v>4.8528391636111397E-3</v>
      </c>
      <c r="Y157" s="116">
        <f t="shared" si="17"/>
        <v>2037.1147083292994</v>
      </c>
      <c r="Z157" s="117">
        <f t="shared" si="13"/>
        <v>2.8381803814777569</v>
      </c>
      <c r="AA157" s="113">
        <f t="shared" si="14"/>
        <v>278.33484176500508</v>
      </c>
    </row>
    <row r="158" spans="2:27" s="2" customFormat="1" ht="12" x14ac:dyDescent="0.2">
      <c r="B158" s="75">
        <v>116</v>
      </c>
      <c r="C158" s="75">
        <v>77.099999999999994</v>
      </c>
      <c r="D158" s="75">
        <v>0.58299999999999996</v>
      </c>
      <c r="E158" s="75">
        <v>0.03</v>
      </c>
      <c r="F158" s="75">
        <v>0.50449999999999995</v>
      </c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96">
        <f t="shared" si="9"/>
        <v>114</v>
      </c>
      <c r="T158" s="112">
        <f t="shared" si="15"/>
        <v>11.200000000000003</v>
      </c>
      <c r="U158" s="113">
        <f t="shared" si="10"/>
        <v>0.57299999999999995</v>
      </c>
      <c r="V158" s="113">
        <f t="shared" si="11"/>
        <v>0.49430000000000002</v>
      </c>
      <c r="W158" s="114">
        <f t="shared" si="12"/>
        <v>1.9460629921259843E-2</v>
      </c>
      <c r="X158" s="115">
        <f t="shared" si="16"/>
        <v>4.8984243385194739E-3</v>
      </c>
      <c r="Y158" s="116">
        <f t="shared" si="17"/>
        <v>2037.2080276773529</v>
      </c>
      <c r="Z158" s="117">
        <f t="shared" si="13"/>
        <v>2.868082650676349</v>
      </c>
      <c r="AA158" s="113">
        <f t="shared" si="14"/>
        <v>281.26729927197698</v>
      </c>
    </row>
    <row r="159" spans="2:27" s="2" customFormat="1" ht="12" x14ac:dyDescent="0.2">
      <c r="B159" s="75">
        <v>117</v>
      </c>
      <c r="C159" s="75">
        <v>77.2</v>
      </c>
      <c r="D159" s="75">
        <v>0.58799999999999997</v>
      </c>
      <c r="E159" s="75">
        <v>0.03</v>
      </c>
      <c r="F159" s="75">
        <v>0.5101</v>
      </c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96">
        <f t="shared" si="9"/>
        <v>115</v>
      </c>
      <c r="T159" s="112">
        <f t="shared" si="15"/>
        <v>11.299999999999997</v>
      </c>
      <c r="U159" s="113">
        <f t="shared" si="10"/>
        <v>0.57699999999999996</v>
      </c>
      <c r="V159" s="113">
        <f t="shared" si="11"/>
        <v>0.49919999999999998</v>
      </c>
      <c r="W159" s="114">
        <f t="shared" si="12"/>
        <v>1.9653543307086616E-2</v>
      </c>
      <c r="X159" s="115">
        <f t="shared" si="16"/>
        <v>4.9469824596174812E-3</v>
      </c>
      <c r="Y159" s="116">
        <f t="shared" si="17"/>
        <v>2037.3074424747213</v>
      </c>
      <c r="Z159" s="117">
        <f t="shared" si="13"/>
        <v>2.887963238799685</v>
      </c>
      <c r="AA159" s="113">
        <f t="shared" si="14"/>
        <v>283.21694996564531</v>
      </c>
    </row>
    <row r="160" spans="2:27" s="2" customFormat="1" ht="12" x14ac:dyDescent="0.2">
      <c r="B160" s="75">
        <v>118</v>
      </c>
      <c r="C160" s="75">
        <v>77.3</v>
      </c>
      <c r="D160" s="75">
        <v>0.59399999999999997</v>
      </c>
      <c r="E160" s="75">
        <v>0.03</v>
      </c>
      <c r="F160" s="75">
        <v>0.5161</v>
      </c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96">
        <f t="shared" si="9"/>
        <v>116</v>
      </c>
      <c r="T160" s="112">
        <f t="shared" si="15"/>
        <v>11.399999999999991</v>
      </c>
      <c r="U160" s="113">
        <f t="shared" si="10"/>
        <v>0.58299999999999996</v>
      </c>
      <c r="V160" s="113">
        <f t="shared" si="11"/>
        <v>0.50449999999999995</v>
      </c>
      <c r="W160" s="114">
        <f t="shared" si="12"/>
        <v>1.9862204724409444E-2</v>
      </c>
      <c r="X160" s="115">
        <f t="shared" si="16"/>
        <v>4.9995045089683884E-3</v>
      </c>
      <c r="Y160" s="116">
        <f t="shared" si="17"/>
        <v>2037.4149836895463</v>
      </c>
      <c r="Z160" s="117">
        <f t="shared" si="13"/>
        <v>2.9178400314080806</v>
      </c>
      <c r="AA160" s="113">
        <f t="shared" si="14"/>
        <v>286.14690903286072</v>
      </c>
    </row>
    <row r="161" spans="2:27" s="2" customFormat="1" ht="12" x14ac:dyDescent="0.2">
      <c r="B161" s="75">
        <v>119</v>
      </c>
      <c r="C161" s="75">
        <v>77.400000000000006</v>
      </c>
      <c r="D161" s="75">
        <v>0.59899999999999998</v>
      </c>
      <c r="E161" s="75">
        <v>0.03</v>
      </c>
      <c r="F161" s="75">
        <v>0.52200000000000002</v>
      </c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96">
        <f t="shared" si="9"/>
        <v>117</v>
      </c>
      <c r="T161" s="112">
        <f t="shared" si="15"/>
        <v>11.5</v>
      </c>
      <c r="U161" s="113">
        <f t="shared" si="10"/>
        <v>0.58799999999999997</v>
      </c>
      <c r="V161" s="113">
        <f t="shared" si="11"/>
        <v>0.5101</v>
      </c>
      <c r="W161" s="114">
        <f t="shared" si="12"/>
        <v>2.0082677165354331E-2</v>
      </c>
      <c r="X161" s="115">
        <f t="shared" si="16"/>
        <v>5.0549995045089694E-3</v>
      </c>
      <c r="Y161" s="116">
        <f t="shared" si="17"/>
        <v>2037.5286244791155</v>
      </c>
      <c r="Z161" s="117">
        <f t="shared" si="13"/>
        <v>2.9427002536137654</v>
      </c>
      <c r="AA161" s="113">
        <f t="shared" si="14"/>
        <v>288.58490277667602</v>
      </c>
    </row>
    <row r="162" spans="2:27" s="2" customFormat="1" ht="12" x14ac:dyDescent="0.2">
      <c r="B162" s="75">
        <v>120</v>
      </c>
      <c r="C162" s="75">
        <v>77.5</v>
      </c>
      <c r="D162" s="75">
        <v>0.60399999999999998</v>
      </c>
      <c r="E162" s="75">
        <v>0.03</v>
      </c>
      <c r="F162" s="75">
        <v>0.52790000000000004</v>
      </c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96">
        <f t="shared" si="9"/>
        <v>118</v>
      </c>
      <c r="T162" s="112">
        <f t="shared" si="15"/>
        <v>11.599999999999994</v>
      </c>
      <c r="U162" s="113">
        <f t="shared" si="10"/>
        <v>0.59399999999999997</v>
      </c>
      <c r="V162" s="113">
        <f t="shared" si="11"/>
        <v>0.5161</v>
      </c>
      <c r="W162" s="114">
        <f t="shared" si="12"/>
        <v>2.0318897637795274E-2</v>
      </c>
      <c r="X162" s="115">
        <f t="shared" si="16"/>
        <v>5.1144584283024487E-3</v>
      </c>
      <c r="Y162" s="116">
        <f t="shared" si="17"/>
        <v>2037.6503965364504</v>
      </c>
      <c r="Z162" s="117">
        <f t="shared" si="13"/>
        <v>2.9725501539889154</v>
      </c>
      <c r="AA162" s="113">
        <f t="shared" si="14"/>
        <v>291.5122245747686</v>
      </c>
    </row>
    <row r="163" spans="2:27" s="2" customFormat="1" ht="12" x14ac:dyDescent="0.2">
      <c r="B163" s="75">
        <v>121</v>
      </c>
      <c r="C163" s="75">
        <v>77.599999999999994</v>
      </c>
      <c r="D163" s="75">
        <v>0.60899999999999999</v>
      </c>
      <c r="E163" s="75">
        <v>0.03</v>
      </c>
      <c r="F163" s="75">
        <v>0.53359999999999996</v>
      </c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96">
        <f t="shared" si="9"/>
        <v>119</v>
      </c>
      <c r="T163" s="112">
        <f t="shared" si="15"/>
        <v>11.700000000000003</v>
      </c>
      <c r="U163" s="113">
        <f t="shared" si="10"/>
        <v>0.59899999999999998</v>
      </c>
      <c r="V163" s="113">
        <f t="shared" si="11"/>
        <v>0.52200000000000002</v>
      </c>
      <c r="W163" s="114">
        <f t="shared" si="12"/>
        <v>2.0551181102362204E-2</v>
      </c>
      <c r="X163" s="115">
        <f t="shared" si="16"/>
        <v>5.1729263700327037E-3</v>
      </c>
      <c r="Y163" s="116">
        <f t="shared" si="17"/>
        <v>2037.7701532537828</v>
      </c>
      <c r="Z163" s="117">
        <f t="shared" si="13"/>
        <v>2.9973954571113559</v>
      </c>
      <c r="AA163" s="113">
        <f t="shared" si="14"/>
        <v>293.94875523304461</v>
      </c>
    </row>
    <row r="164" spans="2:27" s="2" customFormat="1" ht="12" x14ac:dyDescent="0.2">
      <c r="B164" s="75">
        <v>122</v>
      </c>
      <c r="C164" s="75">
        <v>77.7</v>
      </c>
      <c r="D164" s="75">
        <v>0.61399999999999999</v>
      </c>
      <c r="E164" s="75">
        <v>0.03</v>
      </c>
      <c r="F164" s="75">
        <v>0.5383</v>
      </c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96">
        <f t="shared" si="9"/>
        <v>120</v>
      </c>
      <c r="T164" s="112">
        <f t="shared" si="15"/>
        <v>11.799999999999997</v>
      </c>
      <c r="U164" s="113">
        <f t="shared" si="10"/>
        <v>0.60399999999999998</v>
      </c>
      <c r="V164" s="113">
        <f t="shared" si="11"/>
        <v>0.52790000000000004</v>
      </c>
      <c r="W164" s="114">
        <f t="shared" si="12"/>
        <v>2.0783464566929134E-2</v>
      </c>
      <c r="X164" s="115">
        <f t="shared" si="16"/>
        <v>5.2313943117629587E-3</v>
      </c>
      <c r="Y164" s="116">
        <f t="shared" si="17"/>
        <v>2037.8899240486178</v>
      </c>
      <c r="Z164" s="117">
        <f t="shared" si="13"/>
        <v>3.0222378192852113</v>
      </c>
      <c r="AA164" s="113">
        <f t="shared" si="14"/>
        <v>296.3849974782006</v>
      </c>
    </row>
    <row r="165" spans="2:27" s="2" customFormat="1" ht="12" x14ac:dyDescent="0.2">
      <c r="B165" s="75">
        <v>123</v>
      </c>
      <c r="C165" s="75">
        <v>77.8</v>
      </c>
      <c r="D165" s="75">
        <v>0.61899999999999999</v>
      </c>
      <c r="E165" s="75">
        <v>0.04</v>
      </c>
      <c r="F165" s="75">
        <v>0.54269999999999996</v>
      </c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96">
        <f t="shared" si="9"/>
        <v>121</v>
      </c>
      <c r="T165" s="112">
        <f t="shared" si="15"/>
        <v>11.899999999999991</v>
      </c>
      <c r="U165" s="113">
        <f t="shared" si="10"/>
        <v>0.60899999999999999</v>
      </c>
      <c r="V165" s="113">
        <f t="shared" si="11"/>
        <v>0.53359999999999996</v>
      </c>
      <c r="W165" s="114">
        <f t="shared" si="12"/>
        <v>2.1007874015748034E-2</v>
      </c>
      <c r="X165" s="115">
        <f t="shared" si="16"/>
        <v>5.2878802893667632E-3</v>
      </c>
      <c r="Y165" s="116">
        <f t="shared" si="17"/>
        <v>2038.0056481886256</v>
      </c>
      <c r="Z165" s="117">
        <f t="shared" si="13"/>
        <v>3.0470833118246792</v>
      </c>
      <c r="AA165" s="113">
        <f t="shared" si="14"/>
        <v>298.82154671223685</v>
      </c>
    </row>
    <row r="166" spans="2:27" s="2" customFormat="1" ht="12" x14ac:dyDescent="0.2">
      <c r="B166" s="75">
        <v>124</v>
      </c>
      <c r="C166" s="75">
        <v>77.900000000000006</v>
      </c>
      <c r="D166" s="75">
        <v>0.625</v>
      </c>
      <c r="E166" s="75">
        <v>0.04</v>
      </c>
      <c r="F166" s="75">
        <v>0.54710000000000003</v>
      </c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96">
        <f t="shared" si="9"/>
        <v>122</v>
      </c>
      <c r="T166" s="112">
        <f t="shared" si="15"/>
        <v>12</v>
      </c>
      <c r="U166" s="113">
        <f t="shared" si="10"/>
        <v>0.61399999999999999</v>
      </c>
      <c r="V166" s="113">
        <f t="shared" si="11"/>
        <v>0.5383</v>
      </c>
      <c r="W166" s="114">
        <f t="shared" si="12"/>
        <v>2.1192913385826771E-2</v>
      </c>
      <c r="X166" s="115">
        <f t="shared" si="16"/>
        <v>5.3344564463383226E-3</v>
      </c>
      <c r="Y166" s="116">
        <f t="shared" si="17"/>
        <v>2038.1010797350325</v>
      </c>
      <c r="Z166" s="117">
        <f t="shared" si="13"/>
        <v>3.0719565689126509</v>
      </c>
      <c r="AA166" s="113">
        <f t="shared" si="14"/>
        <v>301.2608187616604</v>
      </c>
    </row>
    <row r="167" spans="2:27" s="2" customFormat="1" ht="12" x14ac:dyDescent="0.2">
      <c r="B167" s="75">
        <v>125</v>
      </c>
      <c r="C167" s="75">
        <v>78</v>
      </c>
      <c r="D167" s="75">
        <v>0.63</v>
      </c>
      <c r="E167" s="75">
        <v>0.04</v>
      </c>
      <c r="F167" s="75">
        <v>0.55210000000000004</v>
      </c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96">
        <f t="shared" si="9"/>
        <v>123</v>
      </c>
      <c r="T167" s="112">
        <f t="shared" si="15"/>
        <v>12.099999999999994</v>
      </c>
      <c r="U167" s="113">
        <f t="shared" si="10"/>
        <v>0.61899999999999999</v>
      </c>
      <c r="V167" s="113">
        <f t="shared" si="11"/>
        <v>0.54269999999999996</v>
      </c>
      <c r="W167" s="114">
        <f t="shared" si="12"/>
        <v>2.1366141732283465E-2</v>
      </c>
      <c r="X167" s="115">
        <f t="shared" si="16"/>
        <v>5.3780596571202065E-3</v>
      </c>
      <c r="Y167" s="116">
        <f t="shared" si="17"/>
        <v>2038.1904280063402</v>
      </c>
      <c r="Z167" s="117">
        <f t="shared" si="13"/>
        <v>3.0968367397221259</v>
      </c>
      <c r="AA167" s="113">
        <f t="shared" si="14"/>
        <v>303.70076882633384</v>
      </c>
    </row>
    <row r="168" spans="2:27" s="2" customFormat="1" ht="12" x14ac:dyDescent="0.2">
      <c r="B168" s="75">
        <v>126</v>
      </c>
      <c r="C168" s="75">
        <v>78.099999999999994</v>
      </c>
      <c r="D168" s="75">
        <v>0.63500000000000001</v>
      </c>
      <c r="E168" s="75">
        <v>0.04</v>
      </c>
      <c r="F168" s="75">
        <v>0.55769999999999997</v>
      </c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96">
        <f t="shared" si="9"/>
        <v>124</v>
      </c>
      <c r="T168" s="112">
        <f t="shared" si="15"/>
        <v>12.200000000000003</v>
      </c>
      <c r="U168" s="113">
        <f t="shared" si="10"/>
        <v>0.625</v>
      </c>
      <c r="V168" s="113">
        <f t="shared" si="11"/>
        <v>0.54710000000000003</v>
      </c>
      <c r="W168" s="114">
        <f t="shared" si="12"/>
        <v>2.1539370078740159E-2</v>
      </c>
      <c r="X168" s="115">
        <f t="shared" si="16"/>
        <v>5.421662867902092E-3</v>
      </c>
      <c r="Y168" s="116">
        <f t="shared" si="17"/>
        <v>2038.2797841118656</v>
      </c>
      <c r="Z168" s="117">
        <f t="shared" si="13"/>
        <v>3.1267174652261711</v>
      </c>
      <c r="AA168" s="113">
        <f t="shared" si="14"/>
        <v>306.63111358499276</v>
      </c>
    </row>
    <row r="169" spans="2:27" s="2" customFormat="1" ht="12" x14ac:dyDescent="0.2">
      <c r="B169" s="75">
        <v>127</v>
      </c>
      <c r="C169" s="75">
        <v>78.2</v>
      </c>
      <c r="D169" s="75">
        <v>0.64</v>
      </c>
      <c r="E169" s="75">
        <v>0.04</v>
      </c>
      <c r="F169" s="75">
        <v>0.56340000000000001</v>
      </c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96">
        <f t="shared" si="9"/>
        <v>125</v>
      </c>
      <c r="T169" s="112">
        <f t="shared" si="15"/>
        <v>12.299999999999997</v>
      </c>
      <c r="U169" s="113">
        <f t="shared" si="10"/>
        <v>0.63</v>
      </c>
      <c r="V169" s="113">
        <f t="shared" si="11"/>
        <v>0.55210000000000004</v>
      </c>
      <c r="W169" s="114">
        <f t="shared" si="12"/>
        <v>2.1736220472440945E-2</v>
      </c>
      <c r="X169" s="115">
        <f t="shared" si="16"/>
        <v>5.4712119710633254E-3</v>
      </c>
      <c r="Y169" s="116">
        <f t="shared" si="17"/>
        <v>2038.3813346516893</v>
      </c>
      <c r="Z169" s="117">
        <f t="shared" si="13"/>
        <v>3.1515741882015065</v>
      </c>
      <c r="AA169" s="113">
        <f t="shared" si="14"/>
        <v>309.06876416607889</v>
      </c>
    </row>
    <row r="170" spans="2:27" s="2" customFormat="1" ht="12" x14ac:dyDescent="0.2">
      <c r="B170" s="75">
        <v>128</v>
      </c>
      <c r="C170" s="75">
        <v>78.3</v>
      </c>
      <c r="D170" s="75">
        <v>0.64500000000000002</v>
      </c>
      <c r="E170" s="75">
        <v>0.04</v>
      </c>
      <c r="F170" s="75">
        <v>0.56859999999999999</v>
      </c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96">
        <f t="shared" si="9"/>
        <v>126</v>
      </c>
      <c r="T170" s="112">
        <f t="shared" si="15"/>
        <v>12.399999999999991</v>
      </c>
      <c r="U170" s="113">
        <f t="shared" si="10"/>
        <v>0.63500000000000001</v>
      </c>
      <c r="V170" s="113">
        <f t="shared" si="11"/>
        <v>0.55769999999999997</v>
      </c>
      <c r="W170" s="114">
        <f t="shared" si="12"/>
        <v>2.1956692913385825E-2</v>
      </c>
      <c r="X170" s="115">
        <f t="shared" si="16"/>
        <v>5.5267069666039056E-3</v>
      </c>
      <c r="Y170" s="116">
        <f t="shared" si="17"/>
        <v>2038.4950832700472</v>
      </c>
      <c r="Z170" s="117">
        <f t="shared" si="13"/>
        <v>3.176409427298196</v>
      </c>
      <c r="AA170" s="113">
        <f t="shared" si="14"/>
        <v>311.50430786488147</v>
      </c>
    </row>
    <row r="171" spans="2:27" s="2" customFormat="1" ht="12" x14ac:dyDescent="0.2">
      <c r="B171" s="75">
        <v>129</v>
      </c>
      <c r="C171" s="75">
        <v>78.400000000000006</v>
      </c>
      <c r="D171" s="75">
        <v>0.65</v>
      </c>
      <c r="E171" s="75">
        <v>0.04</v>
      </c>
      <c r="F171" s="75">
        <v>0.5736</v>
      </c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96">
        <f t="shared" si="9"/>
        <v>127</v>
      </c>
      <c r="T171" s="112">
        <f t="shared" si="15"/>
        <v>12.5</v>
      </c>
      <c r="U171" s="113">
        <f t="shared" si="10"/>
        <v>0.64</v>
      </c>
      <c r="V171" s="113">
        <f t="shared" si="11"/>
        <v>0.56340000000000001</v>
      </c>
      <c r="W171" s="114">
        <f t="shared" si="12"/>
        <v>2.2181102362204726E-2</v>
      </c>
      <c r="X171" s="115">
        <f t="shared" si="16"/>
        <v>5.583192944207711E-3</v>
      </c>
      <c r="Y171" s="116">
        <f t="shared" si="17"/>
        <v>2038.6108761516659</v>
      </c>
      <c r="Z171" s="117">
        <f t="shared" si="13"/>
        <v>3.2012386848045451</v>
      </c>
      <c r="AA171" s="113">
        <f t="shared" si="14"/>
        <v>313.93926496072817</v>
      </c>
    </row>
    <row r="172" spans="2:27" s="2" customFormat="1" ht="12" x14ac:dyDescent="0.2">
      <c r="B172" s="75">
        <v>130</v>
      </c>
      <c r="C172" s="75">
        <v>78.5</v>
      </c>
      <c r="D172" s="75">
        <v>0.65500000000000003</v>
      </c>
      <c r="E172" s="75">
        <v>0.04</v>
      </c>
      <c r="F172" s="75">
        <v>0.57840000000000003</v>
      </c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96">
        <f t="shared" si="9"/>
        <v>128</v>
      </c>
      <c r="T172" s="112">
        <f t="shared" si="15"/>
        <v>12.599999999999994</v>
      </c>
      <c r="U172" s="113">
        <f t="shared" si="10"/>
        <v>0.64500000000000002</v>
      </c>
      <c r="V172" s="113">
        <f t="shared" si="11"/>
        <v>0.56859999999999999</v>
      </c>
      <c r="W172" s="114">
        <f t="shared" si="12"/>
        <v>2.2385826771653544E-2</v>
      </c>
      <c r="X172" s="115">
        <f t="shared" si="16"/>
        <v>5.634724011495393E-3</v>
      </c>
      <c r="Y172" s="116">
        <f t="shared" si="17"/>
        <v>2038.7165232380726</v>
      </c>
      <c r="Z172" s="117">
        <f t="shared" si="13"/>
        <v>3.226081176579525</v>
      </c>
      <c r="AA172" s="113">
        <f t="shared" si="14"/>
        <v>316.37551991561492</v>
      </c>
    </row>
    <row r="173" spans="2:27" s="2" customFormat="1" ht="12" x14ac:dyDescent="0.2">
      <c r="B173" s="75">
        <v>131</v>
      </c>
      <c r="C173" s="75">
        <v>78.599999999999994</v>
      </c>
      <c r="D173" s="75">
        <v>0.66</v>
      </c>
      <c r="E173" s="75">
        <v>0.04</v>
      </c>
      <c r="F173" s="75">
        <v>0.58330000000000004</v>
      </c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96">
        <f t="shared" ref="S173:S236" si="18">B171</f>
        <v>129</v>
      </c>
      <c r="T173" s="112">
        <f t="shared" si="15"/>
        <v>12.700000000000003</v>
      </c>
      <c r="U173" s="113">
        <f t="shared" ref="U173:U236" si="19">D171</f>
        <v>0.65</v>
      </c>
      <c r="V173" s="113">
        <f t="shared" ref="V173:V236" si="20">F171</f>
        <v>0.5736</v>
      </c>
      <c r="W173" s="114">
        <f t="shared" ref="W173:W236" si="21">+CONVERT(V173,"mm","in")</f>
        <v>2.258267716535433E-2</v>
      </c>
      <c r="X173" s="115">
        <f t="shared" si="16"/>
        <v>5.6842731146566254E-3</v>
      </c>
      <c r="Y173" s="116">
        <f t="shared" si="17"/>
        <v>2038.8181173018043</v>
      </c>
      <c r="Z173" s="117">
        <f t="shared" ref="Z173:Z236" si="22">+AA173*0.010197</f>
        <v>3.2509275563882269</v>
      </c>
      <c r="AA173" s="113">
        <f t="shared" ref="AA173:AA236" si="23">+(U173*1000/Y173)*1000</f>
        <v>318.81215616242298</v>
      </c>
    </row>
    <row r="174" spans="2:27" s="2" customFormat="1" ht="12" x14ac:dyDescent="0.2">
      <c r="B174" s="75">
        <v>132</v>
      </c>
      <c r="C174" s="75">
        <v>78.7</v>
      </c>
      <c r="D174" s="75">
        <v>0.66400000000000003</v>
      </c>
      <c r="E174" s="75">
        <v>0.04</v>
      </c>
      <c r="F174" s="75">
        <v>0.58879999999999999</v>
      </c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96">
        <f t="shared" si="18"/>
        <v>130</v>
      </c>
      <c r="T174" s="112">
        <f t="shared" ref="T174:T237" si="24">T173+(C172-C171)</f>
        <v>12.799999999999997</v>
      </c>
      <c r="U174" s="113">
        <f t="shared" si="19"/>
        <v>0.65500000000000003</v>
      </c>
      <c r="V174" s="113">
        <f t="shared" si="20"/>
        <v>0.57840000000000003</v>
      </c>
      <c r="W174" s="114">
        <f t="shared" si="21"/>
        <v>2.2771653543307086E-2</v>
      </c>
      <c r="X174" s="115">
        <f t="shared" ref="X174:X237" si="25">+V174/($Q$24)</f>
        <v>5.7318402536914092E-3</v>
      </c>
      <c r="Y174" s="116">
        <f t="shared" ref="Y174:Y237" si="26">$Q$26/((1-X174))</f>
        <v>2038.9156571293665</v>
      </c>
      <c r="Z174" s="117">
        <f t="shared" si="22"/>
        <v>3.2757779737704098</v>
      </c>
      <c r="AA174" s="113">
        <f t="shared" si="23"/>
        <v>321.24918836622635</v>
      </c>
    </row>
    <row r="175" spans="2:27" s="2" customFormat="1" ht="12" x14ac:dyDescent="0.2">
      <c r="B175" s="75">
        <v>133</v>
      </c>
      <c r="C175" s="75">
        <v>78.8</v>
      </c>
      <c r="D175" s="75">
        <v>0.67</v>
      </c>
      <c r="E175" s="75">
        <v>0.04</v>
      </c>
      <c r="F175" s="75">
        <v>0.59470000000000001</v>
      </c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96">
        <f t="shared" si="18"/>
        <v>131</v>
      </c>
      <c r="T175" s="112">
        <f t="shared" si="24"/>
        <v>12.899999999999991</v>
      </c>
      <c r="U175" s="113">
        <f t="shared" si="19"/>
        <v>0.66</v>
      </c>
      <c r="V175" s="113">
        <f t="shared" si="20"/>
        <v>0.58330000000000004</v>
      </c>
      <c r="W175" s="114">
        <f t="shared" si="21"/>
        <v>2.2964566929133859E-2</v>
      </c>
      <c r="X175" s="115">
        <f t="shared" si="25"/>
        <v>5.7803983747894173E-3</v>
      </c>
      <c r="Y175" s="116">
        <f t="shared" si="26"/>
        <v>2039.0152386636933</v>
      </c>
      <c r="Z175" s="117">
        <f t="shared" si="22"/>
        <v>3.3006227086417677</v>
      </c>
      <c r="AA175" s="113">
        <f t="shared" si="23"/>
        <v>323.68566329722154</v>
      </c>
    </row>
    <row r="176" spans="2:27" s="2" customFormat="1" ht="12" x14ac:dyDescent="0.2">
      <c r="B176" s="75">
        <v>134</v>
      </c>
      <c r="C176" s="75">
        <v>78.900000000000006</v>
      </c>
      <c r="D176" s="75">
        <v>0.67500000000000004</v>
      </c>
      <c r="E176" s="75">
        <v>0.04</v>
      </c>
      <c r="F176" s="75">
        <v>0.60150000000000003</v>
      </c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96">
        <f t="shared" si="18"/>
        <v>132</v>
      </c>
      <c r="T176" s="112">
        <f t="shared" si="24"/>
        <v>13</v>
      </c>
      <c r="U176" s="113">
        <f t="shared" si="19"/>
        <v>0.66400000000000003</v>
      </c>
      <c r="V176" s="113">
        <f t="shared" si="20"/>
        <v>0.58879999999999999</v>
      </c>
      <c r="W176" s="114">
        <f t="shared" si="21"/>
        <v>2.3181102362204727E-2</v>
      </c>
      <c r="X176" s="115">
        <f t="shared" si="25"/>
        <v>5.8349023882667732E-3</v>
      </c>
      <c r="Y176" s="116">
        <f t="shared" si="26"/>
        <v>2039.1270254426856</v>
      </c>
      <c r="Z176" s="117">
        <f t="shared" si="22"/>
        <v>3.3204444429007984</v>
      </c>
      <c r="AA176" s="113">
        <f t="shared" si="23"/>
        <v>325.62954230663905</v>
      </c>
    </row>
    <row r="177" spans="2:27" s="2" customFormat="1" ht="12" x14ac:dyDescent="0.2">
      <c r="B177" s="75">
        <v>135</v>
      </c>
      <c r="C177" s="75">
        <v>79</v>
      </c>
      <c r="D177" s="75">
        <v>0.68</v>
      </c>
      <c r="E177" s="75">
        <v>0.04</v>
      </c>
      <c r="F177" s="75">
        <v>0.60760000000000003</v>
      </c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96">
        <f t="shared" si="18"/>
        <v>133</v>
      </c>
      <c r="T177" s="112">
        <f t="shared" si="24"/>
        <v>13.099999999999994</v>
      </c>
      <c r="U177" s="113">
        <f t="shared" si="19"/>
        <v>0.67</v>
      </c>
      <c r="V177" s="113">
        <f t="shared" si="20"/>
        <v>0.59470000000000001</v>
      </c>
      <c r="W177" s="114">
        <f t="shared" si="21"/>
        <v>2.3413385826771653E-2</v>
      </c>
      <c r="X177" s="115">
        <f t="shared" si="25"/>
        <v>5.8933703299970282E-3</v>
      </c>
      <c r="Y177" s="116">
        <f t="shared" si="26"/>
        <v>2039.2469557967804</v>
      </c>
      <c r="Z177" s="117">
        <f t="shared" si="22"/>
        <v>3.3502514153959275</v>
      </c>
      <c r="AA177" s="113">
        <f t="shared" si="23"/>
        <v>328.55265425085099</v>
      </c>
    </row>
    <row r="178" spans="2:27" s="2" customFormat="1" ht="12" x14ac:dyDescent="0.2">
      <c r="B178" s="75">
        <v>136</v>
      </c>
      <c r="C178" s="75">
        <v>79.099999999999994</v>
      </c>
      <c r="D178" s="75">
        <v>0.68400000000000005</v>
      </c>
      <c r="E178" s="75">
        <v>0.04</v>
      </c>
      <c r="F178" s="75">
        <v>0.61350000000000005</v>
      </c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96">
        <f t="shared" si="18"/>
        <v>134</v>
      </c>
      <c r="T178" s="112">
        <f t="shared" si="24"/>
        <v>13.200000000000003</v>
      </c>
      <c r="U178" s="113">
        <f t="shared" si="19"/>
        <v>0.67500000000000004</v>
      </c>
      <c r="V178" s="113">
        <f t="shared" si="20"/>
        <v>0.60150000000000003</v>
      </c>
      <c r="W178" s="114">
        <f t="shared" si="21"/>
        <v>2.3681102362204727E-2</v>
      </c>
      <c r="X178" s="115">
        <f t="shared" si="25"/>
        <v>5.9607571102963048E-3</v>
      </c>
      <c r="Y178" s="116">
        <f t="shared" si="26"/>
        <v>2039.3851981122314</v>
      </c>
      <c r="Z178" s="117">
        <f t="shared" si="22"/>
        <v>3.3750244957996487</v>
      </c>
      <c r="AA178" s="113">
        <f t="shared" si="23"/>
        <v>330.98210216726966</v>
      </c>
    </row>
    <row r="179" spans="2:27" s="2" customFormat="1" ht="12" x14ac:dyDescent="0.2">
      <c r="B179" s="75">
        <v>137</v>
      </c>
      <c r="C179" s="75">
        <v>79.2</v>
      </c>
      <c r="D179" s="75">
        <v>0.68899999999999995</v>
      </c>
      <c r="E179" s="75">
        <v>0.04</v>
      </c>
      <c r="F179" s="75">
        <v>0.61919999999999997</v>
      </c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96">
        <f t="shared" si="18"/>
        <v>135</v>
      </c>
      <c r="T179" s="112">
        <f t="shared" si="24"/>
        <v>13.299999999999997</v>
      </c>
      <c r="U179" s="113">
        <f t="shared" si="19"/>
        <v>0.68</v>
      </c>
      <c r="V179" s="113">
        <f t="shared" si="20"/>
        <v>0.60760000000000003</v>
      </c>
      <c r="W179" s="114">
        <f t="shared" si="21"/>
        <v>2.3921259842519686E-2</v>
      </c>
      <c r="X179" s="115">
        <f t="shared" si="25"/>
        <v>6.0212070161530093E-3</v>
      </c>
      <c r="Y179" s="116">
        <f t="shared" si="26"/>
        <v>2039.5092255503434</v>
      </c>
      <c r="Z179" s="117">
        <f t="shared" si="22"/>
        <v>3.3998179136105313</v>
      </c>
      <c r="AA179" s="113">
        <f t="shared" si="23"/>
        <v>333.4135445337385</v>
      </c>
    </row>
    <row r="180" spans="2:27" s="2" customFormat="1" ht="12" x14ac:dyDescent="0.2">
      <c r="B180" s="75">
        <v>138</v>
      </c>
      <c r="C180" s="75">
        <v>79.3</v>
      </c>
      <c r="D180" s="75">
        <v>0.69399999999999995</v>
      </c>
      <c r="E180" s="75">
        <v>0.04</v>
      </c>
      <c r="F180" s="75">
        <v>0.62470000000000003</v>
      </c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96">
        <f t="shared" si="18"/>
        <v>136</v>
      </c>
      <c r="T180" s="112">
        <f t="shared" si="24"/>
        <v>13.399999999999991</v>
      </c>
      <c r="U180" s="113">
        <f t="shared" si="19"/>
        <v>0.68400000000000005</v>
      </c>
      <c r="V180" s="113">
        <f t="shared" si="20"/>
        <v>0.61350000000000005</v>
      </c>
      <c r="W180" s="114">
        <f t="shared" si="21"/>
        <v>2.4153543307086616E-2</v>
      </c>
      <c r="X180" s="115">
        <f t="shared" si="25"/>
        <v>6.0796749578832642E-3</v>
      </c>
      <c r="Y180" s="116">
        <f t="shared" si="26"/>
        <v>2039.6292008678345</v>
      </c>
      <c r="Z180" s="117">
        <f t="shared" si="22"/>
        <v>3.4196156816309258</v>
      </c>
      <c r="AA180" s="113">
        <f t="shared" si="23"/>
        <v>335.35507322064586</v>
      </c>
    </row>
    <row r="181" spans="2:27" s="2" customFormat="1" ht="12" x14ac:dyDescent="0.2">
      <c r="B181" s="75">
        <v>139</v>
      </c>
      <c r="C181" s="75">
        <v>79.400000000000006</v>
      </c>
      <c r="D181" s="75">
        <v>0.69899999999999995</v>
      </c>
      <c r="E181" s="75">
        <v>0.04</v>
      </c>
      <c r="F181" s="75">
        <v>0.62990000000000002</v>
      </c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96">
        <f t="shared" si="18"/>
        <v>137</v>
      </c>
      <c r="T181" s="112">
        <f t="shared" si="24"/>
        <v>13.5</v>
      </c>
      <c r="U181" s="113">
        <f t="shared" si="19"/>
        <v>0.68899999999999995</v>
      </c>
      <c r="V181" s="113">
        <f t="shared" si="20"/>
        <v>0.61919999999999997</v>
      </c>
      <c r="W181" s="114">
        <f t="shared" si="21"/>
        <v>2.4377952755905513E-2</v>
      </c>
      <c r="X181" s="115">
        <f t="shared" si="25"/>
        <v>6.1361609354870688E-3</v>
      </c>
      <c r="Y181" s="116">
        <f t="shared" si="26"/>
        <v>2039.7451226317944</v>
      </c>
      <c r="Z181" s="117">
        <f t="shared" si="22"/>
        <v>3.4444171097882079</v>
      </c>
      <c r="AA181" s="113">
        <f t="shared" si="23"/>
        <v>337.78730114623988</v>
      </c>
    </row>
    <row r="182" spans="2:27" s="2" customFormat="1" ht="12" x14ac:dyDescent="0.2">
      <c r="B182" s="75">
        <v>140</v>
      </c>
      <c r="C182" s="75">
        <v>79.5</v>
      </c>
      <c r="D182" s="75">
        <v>0.70399999999999996</v>
      </c>
      <c r="E182" s="75">
        <v>0.04</v>
      </c>
      <c r="F182" s="75">
        <v>0.63439999999999996</v>
      </c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96">
        <f t="shared" si="18"/>
        <v>138</v>
      </c>
      <c r="T182" s="112">
        <f t="shared" si="24"/>
        <v>13.599999999999994</v>
      </c>
      <c r="U182" s="113">
        <f t="shared" si="19"/>
        <v>0.69399999999999995</v>
      </c>
      <c r="V182" s="113">
        <f t="shared" si="20"/>
        <v>0.62470000000000003</v>
      </c>
      <c r="W182" s="114">
        <f t="shared" si="21"/>
        <v>2.4594488188976377E-2</v>
      </c>
      <c r="X182" s="115">
        <f t="shared" si="25"/>
        <v>6.1906649489644255E-3</v>
      </c>
      <c r="Y182" s="116">
        <f t="shared" si="26"/>
        <v>2039.8569894574855</v>
      </c>
      <c r="Z182" s="117">
        <f t="shared" si="22"/>
        <v>3.4692226153962404</v>
      </c>
      <c r="AA182" s="113">
        <f t="shared" si="23"/>
        <v>340.21992893951563</v>
      </c>
    </row>
    <row r="183" spans="2:27" s="2" customFormat="1" ht="12" x14ac:dyDescent="0.2">
      <c r="B183" s="75">
        <v>141</v>
      </c>
      <c r="C183" s="75">
        <v>79.599999999999994</v>
      </c>
      <c r="D183" s="75">
        <v>0.70899999999999996</v>
      </c>
      <c r="E183" s="75">
        <v>0.04</v>
      </c>
      <c r="F183" s="75">
        <v>0.63859999999999995</v>
      </c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96">
        <f t="shared" si="18"/>
        <v>139</v>
      </c>
      <c r="T183" s="112">
        <f t="shared" si="24"/>
        <v>13.700000000000003</v>
      </c>
      <c r="U183" s="113">
        <f t="shared" si="19"/>
        <v>0.69899999999999995</v>
      </c>
      <c r="V183" s="113">
        <f t="shared" si="20"/>
        <v>0.62990000000000002</v>
      </c>
      <c r="W183" s="114">
        <f t="shared" si="21"/>
        <v>2.4799212598425196E-2</v>
      </c>
      <c r="X183" s="115">
        <f t="shared" si="25"/>
        <v>6.2421960162521075E-3</v>
      </c>
      <c r="Y183" s="116">
        <f t="shared" si="26"/>
        <v>2039.9627657415654</v>
      </c>
      <c r="Z183" s="117">
        <f t="shared" si="22"/>
        <v>3.4940358322711562</v>
      </c>
      <c r="AA183" s="113">
        <f t="shared" si="23"/>
        <v>342.65331296176879</v>
      </c>
    </row>
    <row r="184" spans="2:27" s="2" customFormat="1" ht="12" x14ac:dyDescent="0.2">
      <c r="B184" s="75">
        <v>142</v>
      </c>
      <c r="C184" s="75">
        <v>79.7</v>
      </c>
      <c r="D184" s="75">
        <v>0.71399999999999997</v>
      </c>
      <c r="E184" s="75">
        <v>0.04</v>
      </c>
      <c r="F184" s="75">
        <v>0.64249999999999996</v>
      </c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96">
        <f t="shared" si="18"/>
        <v>140</v>
      </c>
      <c r="T184" s="112">
        <f t="shared" si="24"/>
        <v>13.799999999999997</v>
      </c>
      <c r="U184" s="113">
        <f t="shared" si="19"/>
        <v>0.70399999999999996</v>
      </c>
      <c r="V184" s="113">
        <f t="shared" si="20"/>
        <v>0.63439999999999996</v>
      </c>
      <c r="W184" s="114">
        <f t="shared" si="21"/>
        <v>2.4976377952755903E-2</v>
      </c>
      <c r="X184" s="115">
        <f t="shared" si="25"/>
        <v>6.2867902090972157E-3</v>
      </c>
      <c r="Y184" s="116">
        <f t="shared" si="26"/>
        <v>2040.0543117651825</v>
      </c>
      <c r="Z184" s="117">
        <f t="shared" si="22"/>
        <v>3.5188710215212602</v>
      </c>
      <c r="AA184" s="113">
        <f t="shared" si="23"/>
        <v>345.08885177221345</v>
      </c>
    </row>
    <row r="185" spans="2:27" s="2" customFormat="1" ht="12" x14ac:dyDescent="0.2">
      <c r="B185" s="75">
        <v>143</v>
      </c>
      <c r="C185" s="75">
        <v>79.8</v>
      </c>
      <c r="D185" s="75">
        <v>0.71899999999999997</v>
      </c>
      <c r="E185" s="75">
        <v>0.04</v>
      </c>
      <c r="F185" s="75">
        <v>0.64729999999999999</v>
      </c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96">
        <f t="shared" si="18"/>
        <v>141</v>
      </c>
      <c r="T185" s="112">
        <f t="shared" si="24"/>
        <v>13.899999999999991</v>
      </c>
      <c r="U185" s="113">
        <f t="shared" si="19"/>
        <v>0.70899999999999996</v>
      </c>
      <c r="V185" s="113">
        <f t="shared" si="20"/>
        <v>0.63859999999999995</v>
      </c>
      <c r="W185" s="114">
        <f t="shared" si="21"/>
        <v>2.5141732283464564E-2</v>
      </c>
      <c r="X185" s="115">
        <f t="shared" si="25"/>
        <v>6.3284114557526517E-3</v>
      </c>
      <c r="Y185" s="116">
        <f t="shared" si="26"/>
        <v>2040.1397621339761</v>
      </c>
      <c r="Z185" s="117">
        <f t="shared" si="22"/>
        <v>3.5437145700438668</v>
      </c>
      <c r="AA185" s="113">
        <f t="shared" si="23"/>
        <v>347.52521036028901</v>
      </c>
    </row>
    <row r="186" spans="2:27" s="2" customFormat="1" ht="12" x14ac:dyDescent="0.2">
      <c r="B186" s="75">
        <v>144</v>
      </c>
      <c r="C186" s="75">
        <v>79.900000000000006</v>
      </c>
      <c r="D186" s="75">
        <v>0.72299999999999998</v>
      </c>
      <c r="E186" s="75">
        <v>0.04</v>
      </c>
      <c r="F186" s="75">
        <v>0.65300000000000002</v>
      </c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96">
        <f t="shared" si="18"/>
        <v>142</v>
      </c>
      <c r="T186" s="112">
        <f t="shared" si="24"/>
        <v>14</v>
      </c>
      <c r="U186" s="113">
        <f t="shared" si="19"/>
        <v>0.71399999999999997</v>
      </c>
      <c r="V186" s="113">
        <f t="shared" si="20"/>
        <v>0.64249999999999996</v>
      </c>
      <c r="W186" s="114">
        <f t="shared" si="21"/>
        <v>2.5295275590551183E-2</v>
      </c>
      <c r="X186" s="115">
        <f t="shared" si="25"/>
        <v>6.367059756218413E-3</v>
      </c>
      <c r="Y186" s="116">
        <f t="shared" si="26"/>
        <v>2040.2191153149402</v>
      </c>
      <c r="Z186" s="117">
        <f t="shared" si="22"/>
        <v>3.5685667021486145</v>
      </c>
      <c r="AA186" s="113">
        <f t="shared" si="23"/>
        <v>349.96241072360641</v>
      </c>
    </row>
    <row r="187" spans="2:27" s="2" customFormat="1" ht="12" x14ac:dyDescent="0.2">
      <c r="B187" s="75">
        <v>145</v>
      </c>
      <c r="C187" s="75">
        <v>80</v>
      </c>
      <c r="D187" s="75">
        <v>0.72799999999999998</v>
      </c>
      <c r="E187" s="75">
        <v>0.04</v>
      </c>
      <c r="F187" s="75">
        <v>0.65920000000000001</v>
      </c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96">
        <f t="shared" si="18"/>
        <v>143</v>
      </c>
      <c r="T187" s="112">
        <f t="shared" si="24"/>
        <v>14.099999999999994</v>
      </c>
      <c r="U187" s="113">
        <f t="shared" si="19"/>
        <v>0.71899999999999997</v>
      </c>
      <c r="V187" s="113">
        <f t="shared" si="20"/>
        <v>0.64729999999999999</v>
      </c>
      <c r="W187" s="114">
        <f t="shared" si="21"/>
        <v>2.5484251968503936E-2</v>
      </c>
      <c r="X187" s="115">
        <f t="shared" si="25"/>
        <v>6.4146268952531968E-3</v>
      </c>
      <c r="Y187" s="116">
        <f t="shared" si="26"/>
        <v>2040.3167892430661</v>
      </c>
      <c r="Z187" s="117">
        <f t="shared" si="22"/>
        <v>3.5933846345105818</v>
      </c>
      <c r="AA187" s="113">
        <f t="shared" si="23"/>
        <v>352.39625718452311</v>
      </c>
    </row>
    <row r="188" spans="2:27" s="2" customFormat="1" ht="12" x14ac:dyDescent="0.2">
      <c r="B188" s="75">
        <v>146</v>
      </c>
      <c r="C188" s="75">
        <v>80.099999999999994</v>
      </c>
      <c r="D188" s="75">
        <v>0.73299999999999998</v>
      </c>
      <c r="E188" s="75">
        <v>0.04</v>
      </c>
      <c r="F188" s="75">
        <v>0.66569999999999996</v>
      </c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96">
        <f t="shared" si="18"/>
        <v>144</v>
      </c>
      <c r="T188" s="112">
        <f t="shared" si="24"/>
        <v>14.200000000000003</v>
      </c>
      <c r="U188" s="113">
        <f t="shared" si="19"/>
        <v>0.72299999999999998</v>
      </c>
      <c r="V188" s="113">
        <f t="shared" si="20"/>
        <v>0.65300000000000002</v>
      </c>
      <c r="W188" s="114">
        <f t="shared" si="21"/>
        <v>2.5708661417322833E-2</v>
      </c>
      <c r="X188" s="115">
        <f t="shared" si="25"/>
        <v>6.471112872857003E-3</v>
      </c>
      <c r="Y188" s="116">
        <f t="shared" si="26"/>
        <v>2040.4327891802143</v>
      </c>
      <c r="Z188" s="117">
        <f t="shared" si="22"/>
        <v>3.6131702250099718</v>
      </c>
      <c r="AA188" s="113">
        <f t="shared" si="23"/>
        <v>354.33659164557929</v>
      </c>
    </row>
    <row r="189" spans="2:27" s="2" customFormat="1" ht="12" x14ac:dyDescent="0.2">
      <c r="B189" s="75">
        <v>147</v>
      </c>
      <c r="C189" s="75">
        <v>80.2</v>
      </c>
      <c r="D189" s="75">
        <v>0.73699999999999999</v>
      </c>
      <c r="E189" s="75">
        <v>0.04</v>
      </c>
      <c r="F189" s="75">
        <v>0.67149999999999999</v>
      </c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96">
        <f t="shared" si="18"/>
        <v>145</v>
      </c>
      <c r="T189" s="112">
        <f t="shared" si="24"/>
        <v>14.299999999999997</v>
      </c>
      <c r="U189" s="113">
        <f t="shared" si="19"/>
        <v>0.72799999999999998</v>
      </c>
      <c r="V189" s="113">
        <f t="shared" si="20"/>
        <v>0.65920000000000001</v>
      </c>
      <c r="W189" s="114">
        <f t="shared" si="21"/>
        <v>2.5952755905511812E-2</v>
      </c>
      <c r="X189" s="115">
        <f t="shared" si="25"/>
        <v>6.532553760776931E-3</v>
      </c>
      <c r="Y189" s="116">
        <f t="shared" si="26"/>
        <v>2040.5589795277517</v>
      </c>
      <c r="Z189" s="117">
        <f t="shared" si="22"/>
        <v>3.6379325834130052</v>
      </c>
      <c r="AA189" s="113">
        <f t="shared" si="23"/>
        <v>356.76498807619942</v>
      </c>
    </row>
    <row r="190" spans="2:27" s="2" customFormat="1" ht="12" x14ac:dyDescent="0.2">
      <c r="B190" s="75">
        <v>148</v>
      </c>
      <c r="C190" s="75">
        <v>80.3</v>
      </c>
      <c r="D190" s="75">
        <v>0.74099999999999999</v>
      </c>
      <c r="E190" s="75">
        <v>0.04</v>
      </c>
      <c r="F190" s="75">
        <v>0.67710000000000004</v>
      </c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96">
        <f t="shared" si="18"/>
        <v>146</v>
      </c>
      <c r="T190" s="112">
        <f t="shared" si="24"/>
        <v>14.399999999999991</v>
      </c>
      <c r="U190" s="113">
        <f t="shared" si="19"/>
        <v>0.73299999999999998</v>
      </c>
      <c r="V190" s="113">
        <f t="shared" si="20"/>
        <v>0.66569999999999996</v>
      </c>
      <c r="W190" s="114">
        <f t="shared" si="21"/>
        <v>2.6208661417322834E-2</v>
      </c>
      <c r="X190" s="115">
        <f t="shared" si="25"/>
        <v>6.5969675948865337E-3</v>
      </c>
      <c r="Y190" s="116">
        <f t="shared" si="26"/>
        <v>2040.6912926205355</v>
      </c>
      <c r="Z190" s="117">
        <f t="shared" si="22"/>
        <v>3.6626808900633931</v>
      </c>
      <c r="AA190" s="113">
        <f t="shared" si="23"/>
        <v>359.19200647870878</v>
      </c>
    </row>
    <row r="191" spans="2:27" s="2" customFormat="1" ht="12" x14ac:dyDescent="0.2">
      <c r="B191" s="75">
        <v>149</v>
      </c>
      <c r="C191" s="75">
        <v>80.400000000000006</v>
      </c>
      <c r="D191" s="75">
        <v>0.747</v>
      </c>
      <c r="E191" s="75">
        <v>0.04</v>
      </c>
      <c r="F191" s="75">
        <v>0.68330000000000002</v>
      </c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96">
        <f t="shared" si="18"/>
        <v>147</v>
      </c>
      <c r="T191" s="112">
        <f t="shared" si="24"/>
        <v>14.5</v>
      </c>
      <c r="U191" s="113">
        <f t="shared" si="19"/>
        <v>0.73699999999999999</v>
      </c>
      <c r="V191" s="113">
        <f t="shared" si="20"/>
        <v>0.67149999999999999</v>
      </c>
      <c r="W191" s="114">
        <f t="shared" si="21"/>
        <v>2.6437007874015747E-2</v>
      </c>
      <c r="X191" s="115">
        <f t="shared" si="25"/>
        <v>6.6544445545535635E-3</v>
      </c>
      <c r="Y191" s="116">
        <f t="shared" si="26"/>
        <v>2040.809371098338</v>
      </c>
      <c r="Z191" s="117">
        <f t="shared" si="22"/>
        <v>3.6824551604030602</v>
      </c>
      <c r="AA191" s="113">
        <f t="shared" si="23"/>
        <v>361.13123079367074</v>
      </c>
    </row>
    <row r="192" spans="2:27" s="2" customFormat="1" ht="12" x14ac:dyDescent="0.2">
      <c r="B192" s="75">
        <v>150</v>
      </c>
      <c r="C192" s="75">
        <v>80.5</v>
      </c>
      <c r="D192" s="75">
        <v>0.751</v>
      </c>
      <c r="E192" s="75">
        <v>0.04</v>
      </c>
      <c r="F192" s="75">
        <v>0.68969999999999998</v>
      </c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96">
        <f t="shared" si="18"/>
        <v>148</v>
      </c>
      <c r="T192" s="112">
        <f t="shared" si="24"/>
        <v>14.599999999999994</v>
      </c>
      <c r="U192" s="113">
        <f t="shared" si="19"/>
        <v>0.74099999999999999</v>
      </c>
      <c r="V192" s="113">
        <f t="shared" si="20"/>
        <v>0.67710000000000004</v>
      </c>
      <c r="W192" s="114">
        <f t="shared" si="21"/>
        <v>2.6657480314960631E-2</v>
      </c>
      <c r="X192" s="115">
        <f t="shared" si="25"/>
        <v>6.7099395500941445E-3</v>
      </c>
      <c r="Y192" s="116">
        <f t="shared" si="26"/>
        <v>2040.9233908710687</v>
      </c>
      <c r="Z192" s="117">
        <f t="shared" si="22"/>
        <v>3.7022345051252015</v>
      </c>
      <c r="AA192" s="113">
        <f t="shared" si="23"/>
        <v>363.07095274347375</v>
      </c>
    </row>
    <row r="193" spans="2:27" s="2" customFormat="1" ht="12" x14ac:dyDescent="0.2">
      <c r="B193" s="75">
        <v>151</v>
      </c>
      <c r="C193" s="75">
        <v>80.599999999999994</v>
      </c>
      <c r="D193" s="75">
        <v>0.75600000000000001</v>
      </c>
      <c r="E193" s="75">
        <v>0.04</v>
      </c>
      <c r="F193" s="75">
        <v>0.6966</v>
      </c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96">
        <f t="shared" si="18"/>
        <v>149</v>
      </c>
      <c r="T193" s="112">
        <f t="shared" si="24"/>
        <v>14.700000000000003</v>
      </c>
      <c r="U193" s="113">
        <f t="shared" si="19"/>
        <v>0.747</v>
      </c>
      <c r="V193" s="113">
        <f t="shared" si="20"/>
        <v>0.68330000000000002</v>
      </c>
      <c r="W193" s="114">
        <f t="shared" si="21"/>
        <v>2.6901574803149607E-2</v>
      </c>
      <c r="X193" s="115">
        <f t="shared" si="25"/>
        <v>6.7713804380140734E-3</v>
      </c>
      <c r="Y193" s="116">
        <f t="shared" si="26"/>
        <v>2041.0496419101971</v>
      </c>
      <c r="Z193" s="117">
        <f t="shared" si="22"/>
        <v>3.7319812529749057</v>
      </c>
      <c r="AA193" s="113">
        <f t="shared" si="23"/>
        <v>365.98815857359085</v>
      </c>
    </row>
    <row r="194" spans="2:27" s="2" customFormat="1" ht="12" x14ac:dyDescent="0.2">
      <c r="B194" s="75">
        <v>152</v>
      </c>
      <c r="C194" s="75">
        <v>80.7</v>
      </c>
      <c r="D194" s="75">
        <v>0.76</v>
      </c>
      <c r="E194" s="75">
        <v>0.04</v>
      </c>
      <c r="F194" s="75">
        <v>0.70340000000000003</v>
      </c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96">
        <f t="shared" si="18"/>
        <v>150</v>
      </c>
      <c r="T194" s="112">
        <f t="shared" si="24"/>
        <v>14.799999999999997</v>
      </c>
      <c r="U194" s="113">
        <f t="shared" si="19"/>
        <v>0.751</v>
      </c>
      <c r="V194" s="113">
        <f t="shared" si="20"/>
        <v>0.68969999999999998</v>
      </c>
      <c r="W194" s="114">
        <f t="shared" si="21"/>
        <v>2.7153543307086615E-2</v>
      </c>
      <c r="X194" s="115">
        <f t="shared" si="25"/>
        <v>6.8348032900604509E-3</v>
      </c>
      <c r="Y194" s="116">
        <f t="shared" si="26"/>
        <v>2041.1799819481757</v>
      </c>
      <c r="Z194" s="117">
        <f t="shared" si="22"/>
        <v>3.751725505700374</v>
      </c>
      <c r="AA194" s="113">
        <f t="shared" si="23"/>
        <v>367.92443911938551</v>
      </c>
    </row>
    <row r="195" spans="2:27" s="2" customFormat="1" ht="12" x14ac:dyDescent="0.2">
      <c r="B195" s="75">
        <v>153</v>
      </c>
      <c r="C195" s="75">
        <v>80.8</v>
      </c>
      <c r="D195" s="75">
        <v>0.76400000000000001</v>
      </c>
      <c r="E195" s="75">
        <v>0.04</v>
      </c>
      <c r="F195" s="75">
        <v>0.70989999999999998</v>
      </c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96">
        <f t="shared" si="18"/>
        <v>151</v>
      </c>
      <c r="T195" s="112">
        <f t="shared" si="24"/>
        <v>14.899999999999991</v>
      </c>
      <c r="U195" s="113">
        <f t="shared" si="19"/>
        <v>0.75600000000000001</v>
      </c>
      <c r="V195" s="113">
        <f t="shared" si="20"/>
        <v>0.6966</v>
      </c>
      <c r="W195" s="114">
        <f t="shared" si="21"/>
        <v>2.7425196850393702E-2</v>
      </c>
      <c r="X195" s="115">
        <f t="shared" si="25"/>
        <v>6.9031810524229527E-3</v>
      </c>
      <c r="Y195" s="116">
        <f t="shared" si="26"/>
        <v>2041.3205234513623</v>
      </c>
      <c r="Z195" s="117">
        <f t="shared" si="22"/>
        <v>3.7764436850740739</v>
      </c>
      <c r="AA195" s="113">
        <f t="shared" si="23"/>
        <v>370.34850299834011</v>
      </c>
    </row>
    <row r="196" spans="2:27" s="2" customFormat="1" ht="12" x14ac:dyDescent="0.2">
      <c r="B196" s="75">
        <v>154</v>
      </c>
      <c r="C196" s="75">
        <v>80.900000000000006</v>
      </c>
      <c r="D196" s="75">
        <v>0.77</v>
      </c>
      <c r="E196" s="75">
        <v>0.04</v>
      </c>
      <c r="F196" s="75">
        <v>0.7147</v>
      </c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96">
        <f t="shared" si="18"/>
        <v>152</v>
      </c>
      <c r="T196" s="112">
        <f t="shared" si="24"/>
        <v>15</v>
      </c>
      <c r="U196" s="113">
        <f t="shared" si="19"/>
        <v>0.76</v>
      </c>
      <c r="V196" s="113">
        <f t="shared" si="20"/>
        <v>0.70340000000000003</v>
      </c>
      <c r="W196" s="114">
        <f t="shared" si="21"/>
        <v>2.7692913385826769E-2</v>
      </c>
      <c r="X196" s="115">
        <f t="shared" si="25"/>
        <v>6.9705678327222293E-3</v>
      </c>
      <c r="Y196" s="116">
        <f t="shared" si="26"/>
        <v>2041.4590470571873</v>
      </c>
      <c r="Z196" s="117">
        <f t="shared" si="22"/>
        <v>3.7961672614355937</v>
      </c>
      <c r="AA196" s="113">
        <f t="shared" si="23"/>
        <v>372.28275585325036</v>
      </c>
    </row>
    <row r="197" spans="2:27" s="2" customFormat="1" ht="12" x14ac:dyDescent="0.2">
      <c r="B197" s="75">
        <v>155</v>
      </c>
      <c r="C197" s="75">
        <v>81</v>
      </c>
      <c r="D197" s="75">
        <v>0.77300000000000002</v>
      </c>
      <c r="E197" s="75">
        <v>0.04</v>
      </c>
      <c r="F197" s="75">
        <v>0.72019999999999995</v>
      </c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96">
        <f t="shared" si="18"/>
        <v>153</v>
      </c>
      <c r="T197" s="112">
        <f t="shared" si="24"/>
        <v>15.099999999999994</v>
      </c>
      <c r="U197" s="113">
        <f t="shared" si="19"/>
        <v>0.76400000000000001</v>
      </c>
      <c r="V197" s="113">
        <f t="shared" si="20"/>
        <v>0.70989999999999998</v>
      </c>
      <c r="W197" s="114">
        <f t="shared" si="21"/>
        <v>2.7948818897637798E-2</v>
      </c>
      <c r="X197" s="115">
        <f t="shared" si="25"/>
        <v>7.0349816668318311E-3</v>
      </c>
      <c r="Y197" s="116">
        <f t="shared" si="26"/>
        <v>2041.5914769031244</v>
      </c>
      <c r="Z197" s="117">
        <f t="shared" si="22"/>
        <v>3.8158995509803781</v>
      </c>
      <c r="AA197" s="113">
        <f t="shared" si="23"/>
        <v>374.2178631931331</v>
      </c>
    </row>
    <row r="198" spans="2:27" s="2" customFormat="1" ht="12" x14ac:dyDescent="0.2">
      <c r="B198" s="75">
        <v>156</v>
      </c>
      <c r="C198" s="75">
        <v>81.099999999999994</v>
      </c>
      <c r="D198" s="75">
        <v>0.77800000000000002</v>
      </c>
      <c r="E198" s="75">
        <v>0.04</v>
      </c>
      <c r="F198" s="75">
        <v>0.72519999999999996</v>
      </c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96">
        <f t="shared" si="18"/>
        <v>154</v>
      </c>
      <c r="T198" s="112">
        <f t="shared" si="24"/>
        <v>15.200000000000003</v>
      </c>
      <c r="U198" s="113">
        <f t="shared" si="19"/>
        <v>0.77</v>
      </c>
      <c r="V198" s="113">
        <f t="shared" si="20"/>
        <v>0.7147</v>
      </c>
      <c r="W198" s="114">
        <f t="shared" si="21"/>
        <v>2.8137795275590554E-2</v>
      </c>
      <c r="X198" s="115">
        <f t="shared" si="25"/>
        <v>7.0825488058666149E-3</v>
      </c>
      <c r="Y198" s="116">
        <f t="shared" si="26"/>
        <v>2041.6892822801144</v>
      </c>
      <c r="Z198" s="117">
        <f t="shared" si="22"/>
        <v>3.8456831155186366</v>
      </c>
      <c r="AA198" s="113">
        <f t="shared" si="23"/>
        <v>377.13867956444415</v>
      </c>
    </row>
    <row r="199" spans="2:27" s="2" customFormat="1" ht="12" x14ac:dyDescent="0.2">
      <c r="B199" s="75">
        <v>157</v>
      </c>
      <c r="C199" s="75">
        <v>81.2</v>
      </c>
      <c r="D199" s="75">
        <v>0.78200000000000003</v>
      </c>
      <c r="E199" s="75">
        <v>0.04</v>
      </c>
      <c r="F199" s="75">
        <v>0.72970000000000002</v>
      </c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96">
        <f t="shared" si="18"/>
        <v>155</v>
      </c>
      <c r="T199" s="112">
        <f t="shared" si="24"/>
        <v>15.299999999999997</v>
      </c>
      <c r="U199" s="113">
        <f t="shared" si="19"/>
        <v>0.77300000000000002</v>
      </c>
      <c r="V199" s="113">
        <f t="shared" si="20"/>
        <v>0.72019999999999995</v>
      </c>
      <c r="W199" s="114">
        <f t="shared" si="21"/>
        <v>2.8354330708661415E-2</v>
      </c>
      <c r="X199" s="115">
        <f t="shared" si="25"/>
        <v>7.1370528193439708E-3</v>
      </c>
      <c r="Y199" s="116">
        <f t="shared" si="26"/>
        <v>2041.8013624624539</v>
      </c>
      <c r="Z199" s="117">
        <f t="shared" si="22"/>
        <v>3.8604543737270349</v>
      </c>
      <c r="AA199" s="113">
        <f t="shared" si="23"/>
        <v>378.58726818937288</v>
      </c>
    </row>
    <row r="200" spans="2:27" s="2" customFormat="1" ht="12" x14ac:dyDescent="0.2">
      <c r="B200" s="75">
        <v>158</v>
      </c>
      <c r="C200" s="75">
        <v>81.3</v>
      </c>
      <c r="D200" s="75">
        <v>0.78700000000000003</v>
      </c>
      <c r="E200" s="75">
        <v>0.04</v>
      </c>
      <c r="F200" s="75">
        <v>0.73450000000000004</v>
      </c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96">
        <f t="shared" si="18"/>
        <v>156</v>
      </c>
      <c r="T200" s="112">
        <f t="shared" si="24"/>
        <v>15.399999999999991</v>
      </c>
      <c r="U200" s="113">
        <f t="shared" si="19"/>
        <v>0.77800000000000002</v>
      </c>
      <c r="V200" s="113">
        <f t="shared" si="20"/>
        <v>0.72519999999999996</v>
      </c>
      <c r="W200" s="114">
        <f t="shared" si="21"/>
        <v>2.8551181102362204E-2</v>
      </c>
      <c r="X200" s="115">
        <f t="shared" si="25"/>
        <v>7.1866019225052032E-3</v>
      </c>
      <c r="Y200" s="116">
        <f t="shared" si="26"/>
        <v>2041.903264216136</v>
      </c>
      <c r="Z200" s="117">
        <f t="shared" si="22"/>
        <v>3.8852310680082551</v>
      </c>
      <c r="AA200" s="113">
        <f t="shared" si="23"/>
        <v>381.01707051174418</v>
      </c>
    </row>
    <row r="201" spans="2:27" s="2" customFormat="1" ht="12" x14ac:dyDescent="0.2">
      <c r="B201" s="75">
        <v>159</v>
      </c>
      <c r="C201" s="75">
        <v>81.400000000000006</v>
      </c>
      <c r="D201" s="75">
        <v>0.79100000000000004</v>
      </c>
      <c r="E201" s="75">
        <v>0.04</v>
      </c>
      <c r="F201" s="75">
        <v>0.73939999999999995</v>
      </c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96">
        <f t="shared" si="18"/>
        <v>157</v>
      </c>
      <c r="T201" s="112">
        <f t="shared" si="24"/>
        <v>15.5</v>
      </c>
      <c r="U201" s="113">
        <f t="shared" si="19"/>
        <v>0.78200000000000003</v>
      </c>
      <c r="V201" s="113">
        <f t="shared" si="20"/>
        <v>0.72970000000000002</v>
      </c>
      <c r="W201" s="114">
        <f t="shared" si="21"/>
        <v>2.8728346456692914E-2</v>
      </c>
      <c r="X201" s="115">
        <f t="shared" si="25"/>
        <v>7.231196115350314E-3</v>
      </c>
      <c r="Y201" s="116">
        <f t="shared" si="26"/>
        <v>2041.9949844913695</v>
      </c>
      <c r="Z201" s="117">
        <f t="shared" si="22"/>
        <v>3.90503113894093</v>
      </c>
      <c r="AA201" s="113">
        <f t="shared" si="23"/>
        <v>382.95882504078946</v>
      </c>
    </row>
    <row r="202" spans="2:27" s="2" customFormat="1" ht="12" x14ac:dyDescent="0.2">
      <c r="B202" s="75">
        <v>160</v>
      </c>
      <c r="C202" s="75">
        <v>81.5</v>
      </c>
      <c r="D202" s="75">
        <v>0.79600000000000004</v>
      </c>
      <c r="E202" s="75">
        <v>0.05</v>
      </c>
      <c r="F202" s="75">
        <v>0.74450000000000005</v>
      </c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96">
        <f t="shared" si="18"/>
        <v>158</v>
      </c>
      <c r="T202" s="112">
        <f t="shared" si="24"/>
        <v>15.599999999999994</v>
      </c>
      <c r="U202" s="113">
        <f t="shared" si="19"/>
        <v>0.78700000000000003</v>
      </c>
      <c r="V202" s="113">
        <f t="shared" si="20"/>
        <v>0.73450000000000004</v>
      </c>
      <c r="W202" s="114">
        <f t="shared" si="21"/>
        <v>2.8917322834645671E-2</v>
      </c>
      <c r="X202" s="115">
        <f t="shared" si="25"/>
        <v>7.2787632543850969E-3</v>
      </c>
      <c r="Y202" s="116">
        <f t="shared" si="26"/>
        <v>2042.0928285343298</v>
      </c>
      <c r="Z202" s="117">
        <f t="shared" si="22"/>
        <v>3.9298110682655918</v>
      </c>
      <c r="AA202" s="113">
        <f t="shared" si="23"/>
        <v>385.38894461759264</v>
      </c>
    </row>
    <row r="203" spans="2:27" s="2" customFormat="1" ht="12" x14ac:dyDescent="0.2">
      <c r="B203" s="75">
        <v>161</v>
      </c>
      <c r="C203" s="75">
        <v>81.599999999999994</v>
      </c>
      <c r="D203" s="75">
        <v>0.8</v>
      </c>
      <c r="E203" s="75">
        <v>0.05</v>
      </c>
      <c r="F203" s="75">
        <v>0.75019999999999998</v>
      </c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96">
        <f t="shared" si="18"/>
        <v>159</v>
      </c>
      <c r="T203" s="112">
        <f t="shared" si="24"/>
        <v>15.700000000000003</v>
      </c>
      <c r="U203" s="113">
        <f t="shared" si="19"/>
        <v>0.79100000000000004</v>
      </c>
      <c r="V203" s="113">
        <f t="shared" si="20"/>
        <v>0.73939999999999995</v>
      </c>
      <c r="W203" s="114">
        <f t="shared" si="21"/>
        <v>2.9110236220472437E-2</v>
      </c>
      <c r="X203" s="115">
        <f t="shared" si="25"/>
        <v>7.3273213754831042E-3</v>
      </c>
      <c r="Y203" s="116">
        <f t="shared" si="26"/>
        <v>2042.1927206669498</v>
      </c>
      <c r="Z203" s="117">
        <f t="shared" si="22"/>
        <v>3.949591494658653</v>
      </c>
      <c r="AA203" s="113">
        <f t="shared" si="23"/>
        <v>387.32877264476349</v>
      </c>
    </row>
    <row r="204" spans="2:27" s="2" customFormat="1" ht="12" x14ac:dyDescent="0.2">
      <c r="B204" s="75">
        <v>162</v>
      </c>
      <c r="C204" s="75">
        <v>81.7</v>
      </c>
      <c r="D204" s="75">
        <v>0.80500000000000005</v>
      </c>
      <c r="E204" s="75">
        <v>0.05</v>
      </c>
      <c r="F204" s="75">
        <v>0.75649999999999995</v>
      </c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96">
        <f t="shared" si="18"/>
        <v>160</v>
      </c>
      <c r="T204" s="112">
        <f t="shared" si="24"/>
        <v>15.799999999999997</v>
      </c>
      <c r="U204" s="113">
        <f t="shared" si="19"/>
        <v>0.79600000000000004</v>
      </c>
      <c r="V204" s="113">
        <f t="shared" si="20"/>
        <v>0.74450000000000005</v>
      </c>
      <c r="W204" s="114">
        <f t="shared" si="21"/>
        <v>2.9311023622047249E-2</v>
      </c>
      <c r="X204" s="115">
        <f t="shared" si="25"/>
        <v>7.3778614607075627E-3</v>
      </c>
      <c r="Y204" s="116">
        <f t="shared" si="26"/>
        <v>2042.2967004092302</v>
      </c>
      <c r="Z204" s="117">
        <f t="shared" si="22"/>
        <v>3.9743549496865822</v>
      </c>
      <c r="AA204" s="113">
        <f t="shared" si="23"/>
        <v>389.75727661925885</v>
      </c>
    </row>
    <row r="205" spans="2:27" s="2" customFormat="1" ht="12" x14ac:dyDescent="0.2">
      <c r="B205" s="75">
        <v>163</v>
      </c>
      <c r="C205" s="75">
        <v>81.8</v>
      </c>
      <c r="D205" s="75">
        <v>0.80800000000000005</v>
      </c>
      <c r="E205" s="75">
        <v>0.05</v>
      </c>
      <c r="F205" s="75">
        <v>0.76319999999999999</v>
      </c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96">
        <f t="shared" si="18"/>
        <v>161</v>
      </c>
      <c r="T205" s="112">
        <f t="shared" si="24"/>
        <v>15.899999999999991</v>
      </c>
      <c r="U205" s="113">
        <f t="shared" si="19"/>
        <v>0.8</v>
      </c>
      <c r="V205" s="113">
        <f t="shared" si="20"/>
        <v>0.75019999999999998</v>
      </c>
      <c r="W205" s="114">
        <f t="shared" si="21"/>
        <v>2.9535433070866143E-2</v>
      </c>
      <c r="X205" s="115">
        <f t="shared" si="25"/>
        <v>7.4343474383113672E-3</v>
      </c>
      <c r="Y205" s="116">
        <f t="shared" si="26"/>
        <v>2042.4129255933094</v>
      </c>
      <c r="Z205" s="117">
        <f t="shared" si="22"/>
        <v>3.994099282166589</v>
      </c>
      <c r="AA205" s="113">
        <f t="shared" si="23"/>
        <v>391.69356498642634</v>
      </c>
    </row>
    <row r="206" spans="2:27" s="2" customFormat="1" ht="12" x14ac:dyDescent="0.2">
      <c r="B206" s="75">
        <v>164</v>
      </c>
      <c r="C206" s="75">
        <v>81.900000000000006</v>
      </c>
      <c r="D206" s="75">
        <v>0.81299999999999994</v>
      </c>
      <c r="E206" s="75">
        <v>0.05</v>
      </c>
      <c r="F206" s="75">
        <v>0.76890000000000003</v>
      </c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96">
        <f t="shared" si="18"/>
        <v>162</v>
      </c>
      <c r="T206" s="112">
        <f t="shared" si="24"/>
        <v>16</v>
      </c>
      <c r="U206" s="113">
        <f t="shared" si="19"/>
        <v>0.80500000000000005</v>
      </c>
      <c r="V206" s="113">
        <f t="shared" si="20"/>
        <v>0.75649999999999995</v>
      </c>
      <c r="W206" s="114">
        <f t="shared" si="21"/>
        <v>2.9783464566929131E-2</v>
      </c>
      <c r="X206" s="115">
        <f t="shared" si="25"/>
        <v>7.4967793082945204E-3</v>
      </c>
      <c r="Y206" s="116">
        <f t="shared" si="26"/>
        <v>2042.5414003987953</v>
      </c>
      <c r="Z206" s="117">
        <f t="shared" si="22"/>
        <v>4.0188096057183058</v>
      </c>
      <c r="AA206" s="113">
        <f t="shared" si="23"/>
        <v>394.11685846016536</v>
      </c>
    </row>
    <row r="207" spans="2:27" s="2" customFormat="1" ht="12" x14ac:dyDescent="0.2">
      <c r="B207" s="75">
        <v>165</v>
      </c>
      <c r="C207" s="75">
        <v>82</v>
      </c>
      <c r="D207" s="75">
        <v>0.81599999999999995</v>
      </c>
      <c r="E207" s="75">
        <v>0.05</v>
      </c>
      <c r="F207" s="75">
        <v>0.77449999999999997</v>
      </c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96">
        <f t="shared" si="18"/>
        <v>163</v>
      </c>
      <c r="T207" s="112">
        <f t="shared" si="24"/>
        <v>16.099999999999994</v>
      </c>
      <c r="U207" s="113">
        <f t="shared" si="19"/>
        <v>0.80800000000000005</v>
      </c>
      <c r="V207" s="113">
        <f t="shared" si="20"/>
        <v>0.76319999999999999</v>
      </c>
      <c r="W207" s="114">
        <f t="shared" si="21"/>
        <v>3.0047244094488189E-2</v>
      </c>
      <c r="X207" s="115">
        <f t="shared" si="25"/>
        <v>7.5631751065305727E-3</v>
      </c>
      <c r="Y207" s="116">
        <f t="shared" si="26"/>
        <v>2042.6780500709035</v>
      </c>
      <c r="Z207" s="117">
        <f t="shared" si="22"/>
        <v>4.0335166864469949</v>
      </c>
      <c r="AA207" s="113">
        <f t="shared" si="23"/>
        <v>395.55915332421256</v>
      </c>
    </row>
    <row r="208" spans="2:27" s="2" customFormat="1" ht="12" x14ac:dyDescent="0.2">
      <c r="B208" s="75">
        <v>166</v>
      </c>
      <c r="C208" s="75">
        <v>82.1</v>
      </c>
      <c r="D208" s="75">
        <v>0.82</v>
      </c>
      <c r="E208" s="75">
        <v>0.05</v>
      </c>
      <c r="F208" s="75">
        <v>0.78010000000000002</v>
      </c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96">
        <f t="shared" si="18"/>
        <v>164</v>
      </c>
      <c r="T208" s="112">
        <f t="shared" si="24"/>
        <v>16.200000000000003</v>
      </c>
      <c r="U208" s="113">
        <f t="shared" si="19"/>
        <v>0.81299999999999994</v>
      </c>
      <c r="V208" s="113">
        <f t="shared" si="20"/>
        <v>0.76890000000000003</v>
      </c>
      <c r="W208" s="114">
        <f t="shared" si="21"/>
        <v>3.0271653543307086E-2</v>
      </c>
      <c r="X208" s="115">
        <f t="shared" si="25"/>
        <v>7.6196610841343789E-3</v>
      </c>
      <c r="Y208" s="116">
        <f t="shared" si="26"/>
        <v>2042.7943186647715</v>
      </c>
      <c r="Z208" s="117">
        <f t="shared" si="22"/>
        <v>4.0582455728674072</v>
      </c>
      <c r="AA208" s="113">
        <f t="shared" si="23"/>
        <v>397.9842672224583</v>
      </c>
    </row>
    <row r="209" spans="2:27" s="2" customFormat="1" ht="12" x14ac:dyDescent="0.2">
      <c r="B209" s="75">
        <v>167</v>
      </c>
      <c r="C209" s="75">
        <v>82.2</v>
      </c>
      <c r="D209" s="75">
        <v>0.82499999999999996</v>
      </c>
      <c r="E209" s="75">
        <v>0.05</v>
      </c>
      <c r="F209" s="75">
        <v>0.78610000000000002</v>
      </c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96">
        <f t="shared" si="18"/>
        <v>165</v>
      </c>
      <c r="T209" s="112">
        <f t="shared" si="24"/>
        <v>16.299999999999997</v>
      </c>
      <c r="U209" s="113">
        <f t="shared" si="19"/>
        <v>0.81599999999999995</v>
      </c>
      <c r="V209" s="113">
        <f t="shared" si="20"/>
        <v>0.77449999999999997</v>
      </c>
      <c r="W209" s="114">
        <f t="shared" si="21"/>
        <v>3.0492125984251967E-2</v>
      </c>
      <c r="X209" s="115">
        <f t="shared" si="25"/>
        <v>7.6751560796749592E-3</v>
      </c>
      <c r="Y209" s="116">
        <f t="shared" si="26"/>
        <v>2042.9085603491344</v>
      </c>
      <c r="Z209" s="117">
        <f t="shared" si="22"/>
        <v>4.0729928698218281</v>
      </c>
      <c r="AA209" s="113">
        <f t="shared" si="23"/>
        <v>399.43050601371266</v>
      </c>
    </row>
    <row r="210" spans="2:27" s="2" customFormat="1" ht="12" x14ac:dyDescent="0.2">
      <c r="B210" s="75">
        <v>168</v>
      </c>
      <c r="C210" s="75">
        <v>82.3</v>
      </c>
      <c r="D210" s="75">
        <v>0.82899999999999996</v>
      </c>
      <c r="E210" s="75">
        <v>0.05</v>
      </c>
      <c r="F210" s="75">
        <v>0.79269999999999996</v>
      </c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96">
        <f t="shared" si="18"/>
        <v>166</v>
      </c>
      <c r="T210" s="112">
        <f t="shared" si="24"/>
        <v>16.399999999999991</v>
      </c>
      <c r="U210" s="113">
        <f t="shared" si="19"/>
        <v>0.82</v>
      </c>
      <c r="V210" s="113">
        <f t="shared" si="20"/>
        <v>0.78010000000000002</v>
      </c>
      <c r="W210" s="114">
        <f t="shared" si="21"/>
        <v>3.0712598425196854E-2</v>
      </c>
      <c r="X210" s="115">
        <f t="shared" si="25"/>
        <v>7.7306510752155402E-3</v>
      </c>
      <c r="Y210" s="116">
        <f t="shared" si="26"/>
        <v>2043.0228148119668</v>
      </c>
      <c r="Z210" s="117">
        <f t="shared" si="22"/>
        <v>4.0927296256207342</v>
      </c>
      <c r="AA210" s="113">
        <f t="shared" si="23"/>
        <v>401.36605135046921</v>
      </c>
    </row>
    <row r="211" spans="2:27" s="2" customFormat="1" ht="12" x14ac:dyDescent="0.2">
      <c r="B211" s="75">
        <v>169</v>
      </c>
      <c r="C211" s="75">
        <v>82.4</v>
      </c>
      <c r="D211" s="75">
        <v>0.83399999999999996</v>
      </c>
      <c r="E211" s="75">
        <v>0.05</v>
      </c>
      <c r="F211" s="75">
        <v>0.79900000000000004</v>
      </c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96">
        <f t="shared" si="18"/>
        <v>167</v>
      </c>
      <c r="T211" s="112">
        <f t="shared" si="24"/>
        <v>16.5</v>
      </c>
      <c r="U211" s="113">
        <f t="shared" si="19"/>
        <v>0.82499999999999996</v>
      </c>
      <c r="V211" s="113">
        <f t="shared" si="20"/>
        <v>0.78610000000000002</v>
      </c>
      <c r="W211" s="114">
        <f t="shared" si="21"/>
        <v>3.0948818897637797E-2</v>
      </c>
      <c r="X211" s="115">
        <f t="shared" si="25"/>
        <v>7.7901099990090195E-3</v>
      </c>
      <c r="Y211" s="116">
        <f t="shared" si="26"/>
        <v>2043.1452444904837</v>
      </c>
      <c r="Z211" s="117">
        <f t="shared" si="22"/>
        <v>4.1174385534680384</v>
      </c>
      <c r="AA211" s="113">
        <f t="shared" si="23"/>
        <v>403.78920795018524</v>
      </c>
    </row>
    <row r="212" spans="2:27" s="2" customFormat="1" ht="12" x14ac:dyDescent="0.2">
      <c r="B212" s="75">
        <v>170</v>
      </c>
      <c r="C212" s="75">
        <v>82.5</v>
      </c>
      <c r="D212" s="75">
        <v>0.83799999999999997</v>
      </c>
      <c r="E212" s="75">
        <v>0.05</v>
      </c>
      <c r="F212" s="75">
        <v>0.80500000000000005</v>
      </c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96">
        <f t="shared" si="18"/>
        <v>168</v>
      </c>
      <c r="T212" s="112">
        <f t="shared" si="24"/>
        <v>16.599999999999994</v>
      </c>
      <c r="U212" s="113">
        <f t="shared" si="19"/>
        <v>0.82899999999999996</v>
      </c>
      <c r="V212" s="113">
        <f t="shared" si="20"/>
        <v>0.79269999999999996</v>
      </c>
      <c r="W212" s="114">
        <f t="shared" si="21"/>
        <v>3.1208661417322835E-2</v>
      </c>
      <c r="X212" s="115">
        <f t="shared" si="25"/>
        <v>7.8555148151818466E-3</v>
      </c>
      <c r="Y212" s="116">
        <f t="shared" si="26"/>
        <v>2043.279934085725</v>
      </c>
      <c r="Z212" s="117">
        <f t="shared" si="22"/>
        <v>4.137129161297457</v>
      </c>
      <c r="AA212" s="113">
        <f t="shared" si="23"/>
        <v>405.72022764513656</v>
      </c>
    </row>
    <row r="213" spans="2:27" s="2" customFormat="1" ht="12" x14ac:dyDescent="0.2">
      <c r="B213" s="75">
        <v>171</v>
      </c>
      <c r="C213" s="75">
        <v>82.6</v>
      </c>
      <c r="D213" s="75">
        <v>0.84199999999999997</v>
      </c>
      <c r="E213" s="75">
        <v>0.05</v>
      </c>
      <c r="F213" s="75">
        <v>0.81040000000000001</v>
      </c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96">
        <f t="shared" si="18"/>
        <v>169</v>
      </c>
      <c r="T213" s="112">
        <f t="shared" si="24"/>
        <v>16.700000000000003</v>
      </c>
      <c r="U213" s="113">
        <f t="shared" si="19"/>
        <v>0.83399999999999996</v>
      </c>
      <c r="V213" s="113">
        <f t="shared" si="20"/>
        <v>0.79900000000000004</v>
      </c>
      <c r="W213" s="114">
        <f t="shared" si="21"/>
        <v>3.1456692913385827E-2</v>
      </c>
      <c r="X213" s="115">
        <f t="shared" si="25"/>
        <v>7.9179466851649997E-3</v>
      </c>
      <c r="Y213" s="116">
        <f t="shared" si="26"/>
        <v>2043.4085179934348</v>
      </c>
      <c r="Z213" s="117">
        <f t="shared" si="22"/>
        <v>4.1618197854783157</v>
      </c>
      <c r="AA213" s="113">
        <f t="shared" si="23"/>
        <v>408.14158923980739</v>
      </c>
    </row>
    <row r="214" spans="2:27" s="2" customFormat="1" ht="12" x14ac:dyDescent="0.2">
      <c r="B214" s="75">
        <v>172</v>
      </c>
      <c r="C214" s="75">
        <v>82.7</v>
      </c>
      <c r="D214" s="75">
        <v>0.84599999999999997</v>
      </c>
      <c r="E214" s="75">
        <v>0.05</v>
      </c>
      <c r="F214" s="75">
        <v>0.81499999999999995</v>
      </c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96">
        <f t="shared" si="18"/>
        <v>170</v>
      </c>
      <c r="T214" s="112">
        <f t="shared" si="24"/>
        <v>16.799999999999997</v>
      </c>
      <c r="U214" s="113">
        <f t="shared" si="19"/>
        <v>0.83799999999999997</v>
      </c>
      <c r="V214" s="113">
        <f t="shared" si="20"/>
        <v>0.80500000000000005</v>
      </c>
      <c r="W214" s="114">
        <f t="shared" si="21"/>
        <v>3.1692913385826776E-2</v>
      </c>
      <c r="X214" s="115">
        <f t="shared" si="25"/>
        <v>7.977405608958479E-3</v>
      </c>
      <c r="Y214" s="116">
        <f t="shared" si="26"/>
        <v>2043.5309939048075</v>
      </c>
      <c r="Z214" s="117">
        <f t="shared" si="22"/>
        <v>4.181529923200201</v>
      </c>
      <c r="AA214" s="113">
        <f t="shared" si="23"/>
        <v>410.07452419340996</v>
      </c>
    </row>
    <row r="215" spans="2:27" s="2" customFormat="1" ht="12" x14ac:dyDescent="0.2">
      <c r="B215" s="75">
        <v>173</v>
      </c>
      <c r="C215" s="75">
        <v>82.8</v>
      </c>
      <c r="D215" s="75">
        <v>0.84899999999999998</v>
      </c>
      <c r="E215" s="75">
        <v>0.05</v>
      </c>
      <c r="F215" s="75">
        <v>0.81950000000000001</v>
      </c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96">
        <f t="shared" si="18"/>
        <v>171</v>
      </c>
      <c r="T215" s="112">
        <f t="shared" si="24"/>
        <v>16.899999999999991</v>
      </c>
      <c r="U215" s="113">
        <f t="shared" si="19"/>
        <v>0.84199999999999997</v>
      </c>
      <c r="V215" s="113">
        <f t="shared" si="20"/>
        <v>0.81040000000000001</v>
      </c>
      <c r="W215" s="114">
        <f t="shared" si="21"/>
        <v>3.1905511811023621E-2</v>
      </c>
      <c r="X215" s="115">
        <f t="shared" si="25"/>
        <v>8.0309186403726106E-3</v>
      </c>
      <c r="Y215" s="116">
        <f t="shared" si="26"/>
        <v>2043.6412347785681</v>
      </c>
      <c r="Z215" s="117">
        <f t="shared" si="22"/>
        <v>4.2012628507812888</v>
      </c>
      <c r="AA215" s="113">
        <f t="shared" si="23"/>
        <v>412.00969410427467</v>
      </c>
    </row>
    <row r="216" spans="2:27" s="2" customFormat="1" ht="12" x14ac:dyDescent="0.2">
      <c r="B216" s="75">
        <v>174</v>
      </c>
      <c r="C216" s="75">
        <v>82.9</v>
      </c>
      <c r="D216" s="75">
        <v>0.85299999999999998</v>
      </c>
      <c r="E216" s="75">
        <v>0.05</v>
      </c>
      <c r="F216" s="75">
        <v>0.82410000000000005</v>
      </c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96">
        <f t="shared" si="18"/>
        <v>172</v>
      </c>
      <c r="T216" s="112">
        <f t="shared" si="24"/>
        <v>17</v>
      </c>
      <c r="U216" s="113">
        <f t="shared" si="19"/>
        <v>0.84599999999999997</v>
      </c>
      <c r="V216" s="113">
        <f t="shared" si="20"/>
        <v>0.81499999999999995</v>
      </c>
      <c r="W216" s="114">
        <f t="shared" si="21"/>
        <v>3.2086614173228341E-2</v>
      </c>
      <c r="X216" s="115">
        <f t="shared" si="25"/>
        <v>8.076503815280944E-3</v>
      </c>
      <c r="Y216" s="116">
        <f t="shared" si="26"/>
        <v>2043.735153053007</v>
      </c>
      <c r="Z216" s="117">
        <f t="shared" si="22"/>
        <v>4.2210273611593818</v>
      </c>
      <c r="AA216" s="113">
        <f t="shared" si="23"/>
        <v>413.9479612787469</v>
      </c>
    </row>
    <row r="217" spans="2:27" s="2" customFormat="1" ht="12" x14ac:dyDescent="0.2">
      <c r="B217" s="75">
        <v>175</v>
      </c>
      <c r="C217" s="75">
        <v>83</v>
      </c>
      <c r="D217" s="75">
        <v>0.85699999999999998</v>
      </c>
      <c r="E217" s="75">
        <v>0.05</v>
      </c>
      <c r="F217" s="75">
        <v>0.8296</v>
      </c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96">
        <f t="shared" si="18"/>
        <v>173</v>
      </c>
      <c r="T217" s="112">
        <f t="shared" si="24"/>
        <v>17.099999999999994</v>
      </c>
      <c r="U217" s="113">
        <f t="shared" si="19"/>
        <v>0.84899999999999998</v>
      </c>
      <c r="V217" s="113">
        <f t="shared" si="20"/>
        <v>0.81950000000000001</v>
      </c>
      <c r="W217" s="114">
        <f t="shared" si="21"/>
        <v>3.2263779527559051E-2</v>
      </c>
      <c r="X217" s="115">
        <f t="shared" si="25"/>
        <v>8.1210980081260539E-3</v>
      </c>
      <c r="Y217" s="116">
        <f t="shared" si="26"/>
        <v>2043.8270379790365</v>
      </c>
      <c r="Z217" s="117">
        <f t="shared" si="22"/>
        <v>4.2358051044086427</v>
      </c>
      <c r="AA217" s="113">
        <f t="shared" si="23"/>
        <v>415.39718587904707</v>
      </c>
    </row>
    <row r="218" spans="2:27" s="2" customFormat="1" ht="12" x14ac:dyDescent="0.2">
      <c r="B218" s="75">
        <v>176</v>
      </c>
      <c r="C218" s="75">
        <v>83.1</v>
      </c>
      <c r="D218" s="75">
        <v>0.86099999999999999</v>
      </c>
      <c r="E218" s="75">
        <v>0.05</v>
      </c>
      <c r="F218" s="75">
        <v>0.83530000000000004</v>
      </c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96">
        <f t="shared" si="18"/>
        <v>174</v>
      </c>
      <c r="T218" s="112">
        <f t="shared" si="24"/>
        <v>17.200000000000003</v>
      </c>
      <c r="U218" s="113">
        <f t="shared" si="19"/>
        <v>0.85299999999999998</v>
      </c>
      <c r="V218" s="113">
        <f t="shared" si="20"/>
        <v>0.82410000000000005</v>
      </c>
      <c r="W218" s="114">
        <f t="shared" si="21"/>
        <v>3.2444881889763785E-2</v>
      </c>
      <c r="X218" s="115">
        <f t="shared" si="25"/>
        <v>8.166683183034389E-3</v>
      </c>
      <c r="Y218" s="116">
        <f t="shared" si="26"/>
        <v>2043.920973332315</v>
      </c>
      <c r="Z218" s="117">
        <f t="shared" si="22"/>
        <v>4.255566195310923</v>
      </c>
      <c r="AA218" s="113">
        <f t="shared" si="23"/>
        <v>417.33511771216274</v>
      </c>
    </row>
    <row r="219" spans="2:27" s="2" customFormat="1" ht="12" x14ac:dyDescent="0.2">
      <c r="B219" s="75">
        <v>177</v>
      </c>
      <c r="C219" s="75">
        <v>83.2</v>
      </c>
      <c r="D219" s="75">
        <v>0.86499999999999999</v>
      </c>
      <c r="E219" s="75">
        <v>0.05</v>
      </c>
      <c r="F219" s="75">
        <v>0.84130000000000005</v>
      </c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96">
        <f t="shared" si="18"/>
        <v>175</v>
      </c>
      <c r="T219" s="112">
        <f t="shared" si="24"/>
        <v>17.299999999999997</v>
      </c>
      <c r="U219" s="113">
        <f t="shared" si="19"/>
        <v>0.85699999999999998</v>
      </c>
      <c r="V219" s="113">
        <f t="shared" si="20"/>
        <v>0.8296</v>
      </c>
      <c r="W219" s="114">
        <f t="shared" si="21"/>
        <v>3.2661417322834646E-2</v>
      </c>
      <c r="X219" s="115">
        <f t="shared" si="25"/>
        <v>8.221187196511744E-3</v>
      </c>
      <c r="Y219" s="116">
        <f t="shared" si="26"/>
        <v>2044.0332986762719</v>
      </c>
      <c r="Z219" s="117">
        <f t="shared" si="22"/>
        <v>4.2752870051869101</v>
      </c>
      <c r="AA219" s="113">
        <f t="shared" si="23"/>
        <v>419.26909926320587</v>
      </c>
    </row>
    <row r="220" spans="2:27" s="2" customFormat="1" ht="12" x14ac:dyDescent="0.2">
      <c r="B220" s="75">
        <v>178</v>
      </c>
      <c r="C220" s="75">
        <v>83.3</v>
      </c>
      <c r="D220" s="75">
        <v>0.86899999999999999</v>
      </c>
      <c r="E220" s="75">
        <v>0.05</v>
      </c>
      <c r="F220" s="75">
        <v>0.84760000000000002</v>
      </c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96">
        <f t="shared" si="18"/>
        <v>176</v>
      </c>
      <c r="T220" s="112">
        <f t="shared" si="24"/>
        <v>17.399999999999991</v>
      </c>
      <c r="U220" s="113">
        <f t="shared" si="19"/>
        <v>0.86099999999999999</v>
      </c>
      <c r="V220" s="113">
        <f t="shared" si="20"/>
        <v>0.83530000000000004</v>
      </c>
      <c r="W220" s="114">
        <f t="shared" si="21"/>
        <v>3.288582677165354E-2</v>
      </c>
      <c r="X220" s="115">
        <f t="shared" si="25"/>
        <v>8.2776731741155511E-3</v>
      </c>
      <c r="Y220" s="116">
        <f t="shared" si="26"/>
        <v>2044.1497216063676</v>
      </c>
      <c r="Z220" s="117">
        <f t="shared" si="22"/>
        <v>4.2949970382309646</v>
      </c>
      <c r="AA220" s="113">
        <f t="shared" si="23"/>
        <v>421.20202395125671</v>
      </c>
    </row>
    <row r="221" spans="2:27" s="2" customFormat="1" ht="12" x14ac:dyDescent="0.2">
      <c r="B221" s="75">
        <v>179</v>
      </c>
      <c r="C221" s="75">
        <v>83.4</v>
      </c>
      <c r="D221" s="75">
        <v>0.872</v>
      </c>
      <c r="E221" s="75">
        <v>0.05</v>
      </c>
      <c r="F221" s="75">
        <v>0.85350000000000004</v>
      </c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96">
        <f t="shared" si="18"/>
        <v>177</v>
      </c>
      <c r="T221" s="112">
        <f t="shared" si="24"/>
        <v>17.5</v>
      </c>
      <c r="U221" s="113">
        <f t="shared" si="19"/>
        <v>0.86499999999999999</v>
      </c>
      <c r="V221" s="113">
        <f t="shared" si="20"/>
        <v>0.84130000000000005</v>
      </c>
      <c r="W221" s="114">
        <f t="shared" si="21"/>
        <v>3.3122047244094489E-2</v>
      </c>
      <c r="X221" s="115">
        <f t="shared" si="25"/>
        <v>8.3371320979090304E-3</v>
      </c>
      <c r="Y221" s="116">
        <f t="shared" si="26"/>
        <v>2044.2722863876591</v>
      </c>
      <c r="Z221" s="117">
        <f t="shared" si="22"/>
        <v>4.3146918630815749</v>
      </c>
      <c r="AA221" s="113">
        <f t="shared" si="23"/>
        <v>423.13345720129206</v>
      </c>
    </row>
    <row r="222" spans="2:27" s="2" customFormat="1" ht="12" x14ac:dyDescent="0.2">
      <c r="B222" s="75">
        <v>180</v>
      </c>
      <c r="C222" s="75">
        <v>83.5</v>
      </c>
      <c r="D222" s="75">
        <v>0.876</v>
      </c>
      <c r="E222" s="75">
        <v>0.05</v>
      </c>
      <c r="F222" s="75">
        <v>0.85970000000000002</v>
      </c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96">
        <f t="shared" si="18"/>
        <v>178</v>
      </c>
      <c r="T222" s="112">
        <f t="shared" si="24"/>
        <v>17.599999999999994</v>
      </c>
      <c r="U222" s="113">
        <f t="shared" si="19"/>
        <v>0.86899999999999999</v>
      </c>
      <c r="V222" s="113">
        <f t="shared" si="20"/>
        <v>0.84760000000000002</v>
      </c>
      <c r="W222" s="114">
        <f t="shared" si="21"/>
        <v>3.3370078740157481E-2</v>
      </c>
      <c r="X222" s="115">
        <f t="shared" si="25"/>
        <v>8.3995639678921836E-3</v>
      </c>
      <c r="Y222" s="116">
        <f t="shared" si="26"/>
        <v>2044.4009952273857</v>
      </c>
      <c r="Z222" s="117">
        <f t="shared" si="22"/>
        <v>4.3343713002910302</v>
      </c>
      <c r="AA222" s="113">
        <f t="shared" si="23"/>
        <v>425.06338141522315</v>
      </c>
    </row>
    <row r="223" spans="2:27" s="2" customFormat="1" ht="12" x14ac:dyDescent="0.2">
      <c r="B223" s="75">
        <v>181</v>
      </c>
      <c r="C223" s="75">
        <v>83.6</v>
      </c>
      <c r="D223" s="75">
        <v>0.88</v>
      </c>
      <c r="E223" s="75">
        <v>0.05</v>
      </c>
      <c r="F223" s="75">
        <v>0.86629999999999996</v>
      </c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96">
        <f t="shared" si="18"/>
        <v>179</v>
      </c>
      <c r="T223" s="112">
        <f t="shared" si="24"/>
        <v>17.700000000000003</v>
      </c>
      <c r="U223" s="113">
        <f t="shared" si="19"/>
        <v>0.872</v>
      </c>
      <c r="V223" s="113">
        <f t="shared" si="20"/>
        <v>0.85350000000000004</v>
      </c>
      <c r="W223" s="114">
        <f t="shared" si="21"/>
        <v>3.3602362204724408E-2</v>
      </c>
      <c r="X223" s="115">
        <f t="shared" si="25"/>
        <v>8.4580319096224377E-3</v>
      </c>
      <c r="Y223" s="116">
        <f t="shared" si="26"/>
        <v>2044.5215467744799</v>
      </c>
      <c r="Z223" s="117">
        <f t="shared" si="22"/>
        <v>4.3490781567100818</v>
      </c>
      <c r="AA223" s="113">
        <f t="shared" si="23"/>
        <v>426.50565428165947</v>
      </c>
    </row>
    <row r="224" spans="2:27" s="2" customFormat="1" ht="12" x14ac:dyDescent="0.2">
      <c r="B224" s="75">
        <v>182</v>
      </c>
      <c r="C224" s="75">
        <v>83.7</v>
      </c>
      <c r="D224" s="75">
        <v>0.88300000000000001</v>
      </c>
      <c r="E224" s="75">
        <v>0.05</v>
      </c>
      <c r="F224" s="75">
        <v>0.87160000000000004</v>
      </c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96">
        <f t="shared" si="18"/>
        <v>180</v>
      </c>
      <c r="T224" s="112">
        <f t="shared" si="24"/>
        <v>17.799999999999997</v>
      </c>
      <c r="U224" s="113">
        <f t="shared" si="19"/>
        <v>0.876</v>
      </c>
      <c r="V224" s="113">
        <f t="shared" si="20"/>
        <v>0.85970000000000002</v>
      </c>
      <c r="W224" s="114">
        <f t="shared" si="21"/>
        <v>3.3846456692913383E-2</v>
      </c>
      <c r="X224" s="115">
        <f t="shared" si="25"/>
        <v>8.5194727975423656E-3</v>
      </c>
      <c r="Y224" s="116">
        <f t="shared" si="26"/>
        <v>2044.6482433819865</v>
      </c>
      <c r="Z224" s="117">
        <f t="shared" si="22"/>
        <v>4.3687573297326301</v>
      </c>
      <c r="AA224" s="113">
        <f t="shared" si="23"/>
        <v>428.43555258729333</v>
      </c>
    </row>
    <row r="225" spans="2:27" s="2" customFormat="1" ht="12" x14ac:dyDescent="0.2">
      <c r="B225" s="75">
        <v>183</v>
      </c>
      <c r="C225" s="75">
        <v>83.8</v>
      </c>
      <c r="D225" s="75">
        <v>0.88800000000000001</v>
      </c>
      <c r="E225" s="75">
        <v>0.05</v>
      </c>
      <c r="F225" s="75">
        <v>0.87790000000000001</v>
      </c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96">
        <f t="shared" si="18"/>
        <v>181</v>
      </c>
      <c r="T225" s="112">
        <f t="shared" si="24"/>
        <v>17.899999999999991</v>
      </c>
      <c r="U225" s="113">
        <f t="shared" si="19"/>
        <v>0.88</v>
      </c>
      <c r="V225" s="113">
        <f t="shared" si="20"/>
        <v>0.86629999999999996</v>
      </c>
      <c r="W225" s="114">
        <f t="shared" si="21"/>
        <v>3.4106299212598425E-2</v>
      </c>
      <c r="X225" s="115">
        <f t="shared" si="25"/>
        <v>8.5848776137151927E-3</v>
      </c>
      <c r="Y225" s="116">
        <f t="shared" si="26"/>
        <v>2044.7831312200644</v>
      </c>
      <c r="Z225" s="117">
        <f t="shared" si="22"/>
        <v>4.3884164843661679</v>
      </c>
      <c r="AA225" s="113">
        <f t="shared" si="23"/>
        <v>430.36348772836794</v>
      </c>
    </row>
    <row r="226" spans="2:27" s="2" customFormat="1" ht="12" x14ac:dyDescent="0.2">
      <c r="B226" s="75">
        <v>184</v>
      </c>
      <c r="C226" s="75">
        <v>83.9</v>
      </c>
      <c r="D226" s="75">
        <v>0.89100000000000001</v>
      </c>
      <c r="E226" s="75">
        <v>0.05</v>
      </c>
      <c r="F226" s="75">
        <v>0.88319999999999999</v>
      </c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96">
        <f t="shared" si="18"/>
        <v>182</v>
      </c>
      <c r="T226" s="112">
        <f t="shared" si="24"/>
        <v>18</v>
      </c>
      <c r="U226" s="113">
        <f t="shared" si="19"/>
        <v>0.88300000000000001</v>
      </c>
      <c r="V226" s="113">
        <f t="shared" si="20"/>
        <v>0.87160000000000004</v>
      </c>
      <c r="W226" s="114">
        <f t="shared" si="21"/>
        <v>3.431496062992126E-2</v>
      </c>
      <c r="X226" s="115">
        <f t="shared" si="25"/>
        <v>8.6373996630661008E-3</v>
      </c>
      <c r="Y226" s="116">
        <f t="shared" si="26"/>
        <v>2044.8914631265668</v>
      </c>
      <c r="Z226" s="117">
        <f t="shared" si="22"/>
        <v>4.4031437180696509</v>
      </c>
      <c r="AA226" s="113">
        <f t="shared" si="23"/>
        <v>431.80775895554098</v>
      </c>
    </row>
    <row r="227" spans="2:27" s="2" customFormat="1" ht="12" x14ac:dyDescent="0.2">
      <c r="B227" s="75">
        <v>185</v>
      </c>
      <c r="C227" s="75">
        <v>84</v>
      </c>
      <c r="D227" s="75">
        <v>0.89500000000000002</v>
      </c>
      <c r="E227" s="75">
        <v>0.05</v>
      </c>
      <c r="F227" s="75">
        <v>0.8881</v>
      </c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96">
        <f t="shared" si="18"/>
        <v>183</v>
      </c>
      <c r="T227" s="112">
        <f t="shared" si="24"/>
        <v>18.099999999999994</v>
      </c>
      <c r="U227" s="113">
        <f t="shared" si="19"/>
        <v>0.88800000000000001</v>
      </c>
      <c r="V227" s="113">
        <f t="shared" si="20"/>
        <v>0.87790000000000001</v>
      </c>
      <c r="W227" s="114">
        <f t="shared" si="21"/>
        <v>3.4562992125984252E-2</v>
      </c>
      <c r="X227" s="115">
        <f t="shared" si="25"/>
        <v>8.6998315330492539E-3</v>
      </c>
      <c r="Y227" s="116">
        <f t="shared" si="26"/>
        <v>2045.0202499481741</v>
      </c>
      <c r="Z227" s="117">
        <f t="shared" si="22"/>
        <v>4.4277977199636407</v>
      </c>
      <c r="AA227" s="113">
        <f t="shared" si="23"/>
        <v>434.22552907361387</v>
      </c>
    </row>
    <row r="228" spans="2:27" s="2" customFormat="1" ht="12" x14ac:dyDescent="0.2">
      <c r="B228" s="75">
        <v>186</v>
      </c>
      <c r="C228" s="75">
        <v>84.1</v>
      </c>
      <c r="D228" s="75">
        <v>0.89800000000000002</v>
      </c>
      <c r="E228" s="75">
        <v>0.05</v>
      </c>
      <c r="F228" s="75">
        <v>0.89249999999999996</v>
      </c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96">
        <f t="shared" si="18"/>
        <v>184</v>
      </c>
      <c r="T228" s="112">
        <f t="shared" si="24"/>
        <v>18.200000000000003</v>
      </c>
      <c r="U228" s="113">
        <f t="shared" si="19"/>
        <v>0.89100000000000001</v>
      </c>
      <c r="V228" s="113">
        <f t="shared" si="20"/>
        <v>0.88319999999999999</v>
      </c>
      <c r="W228" s="114">
        <f t="shared" si="21"/>
        <v>3.4771653543307086E-2</v>
      </c>
      <c r="X228" s="115">
        <f t="shared" si="25"/>
        <v>8.7523535824001603E-3</v>
      </c>
      <c r="Y228" s="116">
        <f t="shared" si="26"/>
        <v>2045.1286069817363</v>
      </c>
      <c r="Z228" s="117">
        <f t="shared" si="22"/>
        <v>4.4425211055106697</v>
      </c>
      <c r="AA228" s="113">
        <f t="shared" si="23"/>
        <v>435.66942291955183</v>
      </c>
    </row>
    <row r="229" spans="2:27" s="2" customFormat="1" ht="12" x14ac:dyDescent="0.2">
      <c r="B229" s="75">
        <v>187</v>
      </c>
      <c r="C229" s="75">
        <v>84.2</v>
      </c>
      <c r="D229" s="75">
        <v>0.90100000000000002</v>
      </c>
      <c r="E229" s="75">
        <v>0.05</v>
      </c>
      <c r="F229" s="75">
        <v>0.89700000000000002</v>
      </c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96">
        <f t="shared" si="18"/>
        <v>185</v>
      </c>
      <c r="T229" s="112">
        <f t="shared" si="24"/>
        <v>18.299999999999997</v>
      </c>
      <c r="U229" s="113">
        <f t="shared" si="19"/>
        <v>0.89500000000000002</v>
      </c>
      <c r="V229" s="113">
        <f t="shared" si="20"/>
        <v>0.8881</v>
      </c>
      <c r="W229" s="114">
        <f t="shared" si="21"/>
        <v>3.4964566929133863E-2</v>
      </c>
      <c r="X229" s="115">
        <f t="shared" si="25"/>
        <v>8.8009117034981675E-3</v>
      </c>
      <c r="Y229" s="116">
        <f t="shared" si="26"/>
        <v>2045.2287963420085</v>
      </c>
      <c r="Z229" s="117">
        <f t="shared" si="22"/>
        <v>4.4622464813339509</v>
      </c>
      <c r="AA229" s="113">
        <f t="shared" si="23"/>
        <v>437.60385224418468</v>
      </c>
    </row>
    <row r="230" spans="2:27" s="2" customFormat="1" ht="12" x14ac:dyDescent="0.2">
      <c r="B230" s="75">
        <v>188</v>
      </c>
      <c r="C230" s="75">
        <v>84.3</v>
      </c>
      <c r="D230" s="75">
        <v>0.90600000000000003</v>
      </c>
      <c r="E230" s="75">
        <v>0.05</v>
      </c>
      <c r="F230" s="75">
        <v>0.90169999999999995</v>
      </c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96">
        <f t="shared" si="18"/>
        <v>186</v>
      </c>
      <c r="T230" s="112">
        <f t="shared" si="24"/>
        <v>18.399999999999991</v>
      </c>
      <c r="U230" s="113">
        <f t="shared" si="19"/>
        <v>0.89800000000000002</v>
      </c>
      <c r="V230" s="113">
        <f t="shared" si="20"/>
        <v>0.89249999999999996</v>
      </c>
      <c r="W230" s="114">
        <f t="shared" si="21"/>
        <v>3.513779527559055E-2</v>
      </c>
      <c r="X230" s="115">
        <f t="shared" si="25"/>
        <v>8.8445149142800522E-3</v>
      </c>
      <c r="Y230" s="116">
        <f t="shared" si="26"/>
        <v>2045.3187706635415</v>
      </c>
      <c r="Z230" s="117">
        <f t="shared" si="22"/>
        <v>4.4770067782780485</v>
      </c>
      <c r="AA230" s="113">
        <f t="shared" si="23"/>
        <v>439.05136591919666</v>
      </c>
    </row>
    <row r="231" spans="2:27" s="2" customFormat="1" ht="12" x14ac:dyDescent="0.2">
      <c r="B231" s="75">
        <v>189</v>
      </c>
      <c r="C231" s="75">
        <v>84.4</v>
      </c>
      <c r="D231" s="75">
        <v>0.90900000000000003</v>
      </c>
      <c r="E231" s="75">
        <v>0.05</v>
      </c>
      <c r="F231" s="75">
        <v>0.90669999999999995</v>
      </c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96">
        <f t="shared" si="18"/>
        <v>187</v>
      </c>
      <c r="T231" s="112">
        <f t="shared" si="24"/>
        <v>18.5</v>
      </c>
      <c r="U231" s="113">
        <f t="shared" si="19"/>
        <v>0.90100000000000002</v>
      </c>
      <c r="V231" s="113">
        <f t="shared" si="20"/>
        <v>0.89700000000000002</v>
      </c>
      <c r="W231" s="114">
        <f t="shared" si="21"/>
        <v>3.531496062992126E-2</v>
      </c>
      <c r="X231" s="115">
        <f t="shared" si="25"/>
        <v>8.8891091071251621E-3</v>
      </c>
      <c r="Y231" s="116">
        <f t="shared" si="26"/>
        <v>2045.4107980446618</v>
      </c>
      <c r="Z231" s="117">
        <f t="shared" si="22"/>
        <v>4.4917612680948551</v>
      </c>
      <c r="AA231" s="113">
        <f t="shared" si="23"/>
        <v>440.49831010050553</v>
      </c>
    </row>
    <row r="232" spans="2:27" s="2" customFormat="1" ht="12" x14ac:dyDescent="0.2">
      <c r="B232" s="75">
        <v>190</v>
      </c>
      <c r="C232" s="75">
        <v>84.5</v>
      </c>
      <c r="D232" s="75">
        <v>0.91200000000000003</v>
      </c>
      <c r="E232" s="75">
        <v>0.05</v>
      </c>
      <c r="F232" s="75">
        <v>0.91249999999999998</v>
      </c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96">
        <f t="shared" si="18"/>
        <v>188</v>
      </c>
      <c r="T232" s="112">
        <f t="shared" si="24"/>
        <v>18.599999999999994</v>
      </c>
      <c r="U232" s="113">
        <f t="shared" si="19"/>
        <v>0.90600000000000003</v>
      </c>
      <c r="V232" s="113">
        <f t="shared" si="20"/>
        <v>0.90169999999999995</v>
      </c>
      <c r="W232" s="114">
        <f t="shared" si="21"/>
        <v>3.5500000000000004E-2</v>
      </c>
      <c r="X232" s="115">
        <f t="shared" si="25"/>
        <v>8.9356852640967207E-3</v>
      </c>
      <c r="Y232" s="116">
        <f t="shared" si="26"/>
        <v>2045.5069243736846</v>
      </c>
      <c r="Z232" s="117">
        <f t="shared" si="22"/>
        <v>4.5164755444808566</v>
      </c>
      <c r="AA232" s="113">
        <f t="shared" si="23"/>
        <v>442.92199122103136</v>
      </c>
    </row>
    <row r="233" spans="2:27" s="2" customFormat="1" ht="12" x14ac:dyDescent="0.2">
      <c r="B233" s="75">
        <v>191</v>
      </c>
      <c r="C233" s="75">
        <v>84.6</v>
      </c>
      <c r="D233" s="75">
        <v>0.91600000000000004</v>
      </c>
      <c r="E233" s="75">
        <v>0.05</v>
      </c>
      <c r="F233" s="75">
        <v>0.91890000000000005</v>
      </c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96">
        <f t="shared" si="18"/>
        <v>189</v>
      </c>
      <c r="T233" s="112">
        <f t="shared" si="24"/>
        <v>18.700000000000003</v>
      </c>
      <c r="U233" s="113">
        <f t="shared" si="19"/>
        <v>0.90900000000000003</v>
      </c>
      <c r="V233" s="113">
        <f t="shared" si="20"/>
        <v>0.90669999999999995</v>
      </c>
      <c r="W233" s="114">
        <f t="shared" si="21"/>
        <v>3.5696850393700789E-2</v>
      </c>
      <c r="X233" s="115">
        <f t="shared" si="25"/>
        <v>8.9852343672579531E-3</v>
      </c>
      <c r="Y233" s="116">
        <f t="shared" si="26"/>
        <v>2045.6091963449283</v>
      </c>
      <c r="Z233" s="117">
        <f t="shared" si="22"/>
        <v>4.5312042087813627</v>
      </c>
      <c r="AA233" s="113">
        <f t="shared" si="23"/>
        <v>444.36640274407796</v>
      </c>
    </row>
    <row r="234" spans="2:27" s="2" customFormat="1" ht="12" x14ac:dyDescent="0.2">
      <c r="B234" s="75">
        <v>192</v>
      </c>
      <c r="C234" s="75">
        <v>84.7</v>
      </c>
      <c r="D234" s="75">
        <v>0.92</v>
      </c>
      <c r="E234" s="75">
        <v>0.05</v>
      </c>
      <c r="F234" s="75">
        <v>0.92600000000000005</v>
      </c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96">
        <f t="shared" si="18"/>
        <v>190</v>
      </c>
      <c r="T234" s="112">
        <f t="shared" si="24"/>
        <v>18.799999999999997</v>
      </c>
      <c r="U234" s="113">
        <f t="shared" si="19"/>
        <v>0.91200000000000003</v>
      </c>
      <c r="V234" s="113">
        <f t="shared" si="20"/>
        <v>0.91249999999999998</v>
      </c>
      <c r="W234" s="114">
        <f t="shared" si="21"/>
        <v>3.5925196850393706E-2</v>
      </c>
      <c r="X234" s="115">
        <f t="shared" si="25"/>
        <v>9.0427113269249838E-3</v>
      </c>
      <c r="Y234" s="116">
        <f t="shared" si="26"/>
        <v>2045.7278446445237</v>
      </c>
      <c r="Z234" s="117">
        <f t="shared" si="22"/>
        <v>4.5458950096150046</v>
      </c>
      <c r="AA234" s="113">
        <f t="shared" si="23"/>
        <v>445.80710107041335</v>
      </c>
    </row>
    <row r="235" spans="2:27" s="2" customFormat="1" ht="12" x14ac:dyDescent="0.2">
      <c r="B235" s="75">
        <v>193</v>
      </c>
      <c r="C235" s="75">
        <v>84.8</v>
      </c>
      <c r="D235" s="75">
        <v>0.92300000000000004</v>
      </c>
      <c r="E235" s="75">
        <v>0.05</v>
      </c>
      <c r="F235" s="75">
        <v>0.93269999999999997</v>
      </c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96">
        <f t="shared" si="18"/>
        <v>191</v>
      </c>
      <c r="T235" s="112">
        <f t="shared" si="24"/>
        <v>18.899999999999991</v>
      </c>
      <c r="U235" s="113">
        <f t="shared" si="19"/>
        <v>0.91600000000000004</v>
      </c>
      <c r="V235" s="113">
        <f t="shared" si="20"/>
        <v>0.91890000000000005</v>
      </c>
      <c r="W235" s="114">
        <f t="shared" si="21"/>
        <v>3.6177165354330715E-2</v>
      </c>
      <c r="X235" s="115">
        <f t="shared" si="25"/>
        <v>9.1061341789713621E-3</v>
      </c>
      <c r="Y235" s="116">
        <f t="shared" si="26"/>
        <v>2045.8587828800837</v>
      </c>
      <c r="Z235" s="117">
        <f t="shared" si="22"/>
        <v>4.5655409249952523</v>
      </c>
      <c r="AA235" s="113">
        <f t="shared" si="23"/>
        <v>447.73373786361213</v>
      </c>
    </row>
    <row r="236" spans="2:27" s="2" customFormat="1" ht="12" x14ac:dyDescent="0.2">
      <c r="B236" s="75">
        <v>194</v>
      </c>
      <c r="C236" s="75">
        <v>84.9</v>
      </c>
      <c r="D236" s="75">
        <v>0.92600000000000005</v>
      </c>
      <c r="E236" s="75">
        <v>0.05</v>
      </c>
      <c r="F236" s="75">
        <v>0.93899999999999995</v>
      </c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96">
        <f t="shared" si="18"/>
        <v>192</v>
      </c>
      <c r="T236" s="112">
        <f t="shared" si="24"/>
        <v>19</v>
      </c>
      <c r="U236" s="113">
        <f t="shared" si="19"/>
        <v>0.92</v>
      </c>
      <c r="V236" s="113">
        <f t="shared" si="20"/>
        <v>0.92600000000000005</v>
      </c>
      <c r="W236" s="114">
        <f t="shared" si="21"/>
        <v>3.6456692913385831E-2</v>
      </c>
      <c r="X236" s="115">
        <f t="shared" si="25"/>
        <v>9.1764939054603135E-3</v>
      </c>
      <c r="Y236" s="116">
        <f t="shared" si="26"/>
        <v>2046.0040620983432</v>
      </c>
      <c r="Z236" s="117">
        <f t="shared" si="22"/>
        <v>4.585152187028787</v>
      </c>
      <c r="AA236" s="113">
        <f t="shared" si="23"/>
        <v>449.65697627035274</v>
      </c>
    </row>
    <row r="237" spans="2:27" s="2" customFormat="1" ht="12" x14ac:dyDescent="0.2">
      <c r="B237" s="75">
        <v>195</v>
      </c>
      <c r="C237" s="75">
        <v>85</v>
      </c>
      <c r="D237" s="75">
        <v>0.93</v>
      </c>
      <c r="E237" s="75">
        <v>0.05</v>
      </c>
      <c r="F237" s="75">
        <v>0.94489999999999996</v>
      </c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96">
        <f t="shared" ref="S237:S300" si="27">B235</f>
        <v>193</v>
      </c>
      <c r="T237" s="112">
        <f t="shared" si="24"/>
        <v>19.099999999999994</v>
      </c>
      <c r="U237" s="113">
        <f t="shared" ref="U237:U300" si="28">D235</f>
        <v>0.92300000000000004</v>
      </c>
      <c r="V237" s="113">
        <f t="shared" ref="V237:V300" si="29">F235</f>
        <v>0.93269999999999997</v>
      </c>
      <c r="W237" s="114">
        <f t="shared" ref="W237:W300" si="30">+CONVERT(V237,"mm","in")</f>
        <v>3.6720472440944882E-2</v>
      </c>
      <c r="X237" s="115">
        <f t="shared" si="25"/>
        <v>9.242889703696364E-3</v>
      </c>
      <c r="Y237" s="116">
        <f t="shared" si="26"/>
        <v>2046.1411754952449</v>
      </c>
      <c r="Z237" s="117">
        <f t="shared" ref="Z237:Z300" si="31">+AA237*0.010197</f>
        <v>4.5997955139737483</v>
      </c>
      <c r="AA237" s="113">
        <f t="shared" ref="AA237:AA300" si="32">+(U237*1000/Y237)*1000</f>
        <v>451.09301892456102</v>
      </c>
    </row>
    <row r="238" spans="2:27" s="2" customFormat="1" ht="12" x14ac:dyDescent="0.2">
      <c r="B238" s="75">
        <v>196</v>
      </c>
      <c r="C238" s="75">
        <v>85.1</v>
      </c>
      <c r="D238" s="75">
        <v>0.93300000000000005</v>
      </c>
      <c r="E238" s="75">
        <v>0.05</v>
      </c>
      <c r="F238" s="75">
        <v>0.9506</v>
      </c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96">
        <f t="shared" si="27"/>
        <v>194</v>
      </c>
      <c r="T238" s="112">
        <f t="shared" ref="T238:T301" si="33">T237+(C236-C235)</f>
        <v>19.200000000000003</v>
      </c>
      <c r="U238" s="113">
        <f t="shared" si="28"/>
        <v>0.92600000000000005</v>
      </c>
      <c r="V238" s="113">
        <f t="shared" si="29"/>
        <v>0.93899999999999995</v>
      </c>
      <c r="W238" s="114">
        <f t="shared" si="30"/>
        <v>3.6968503937007874E-2</v>
      </c>
      <c r="X238" s="115">
        <f t="shared" ref="X238:X301" si="34">+V238/($Q$24)</f>
        <v>9.3053215736795172E-3</v>
      </c>
      <c r="Y238" s="116">
        <f t="shared" ref="Y238:Y301" si="35">$Q$26/((1-X238))</f>
        <v>2046.2701197831445</v>
      </c>
      <c r="Z238" s="117">
        <f t="shared" si="31"/>
        <v>4.6144553002614677</v>
      </c>
      <c r="AA238" s="113">
        <f t="shared" si="32"/>
        <v>452.53067571456978</v>
      </c>
    </row>
    <row r="239" spans="2:27" s="2" customFormat="1" ht="12" x14ac:dyDescent="0.2">
      <c r="B239" s="75">
        <v>197</v>
      </c>
      <c r="C239" s="75">
        <v>85.2</v>
      </c>
      <c r="D239" s="75">
        <v>0.93600000000000005</v>
      </c>
      <c r="E239" s="75">
        <v>0.05</v>
      </c>
      <c r="F239" s="75">
        <v>0.95620000000000005</v>
      </c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96">
        <f t="shared" si="27"/>
        <v>195</v>
      </c>
      <c r="T239" s="112">
        <f t="shared" si="33"/>
        <v>19.299999999999997</v>
      </c>
      <c r="U239" s="113">
        <f t="shared" si="28"/>
        <v>0.93</v>
      </c>
      <c r="V239" s="113">
        <f t="shared" si="29"/>
        <v>0.94489999999999996</v>
      </c>
      <c r="W239" s="114">
        <f t="shared" si="30"/>
        <v>3.72007874015748E-2</v>
      </c>
      <c r="X239" s="115">
        <f t="shared" si="34"/>
        <v>9.363789515409773E-3</v>
      </c>
      <c r="Y239" s="116">
        <f t="shared" si="35"/>
        <v>2046.39089186967</v>
      </c>
      <c r="Z239" s="117">
        <f t="shared" si="31"/>
        <v>4.6341146443120325</v>
      </c>
      <c r="AA239" s="113">
        <f t="shared" si="32"/>
        <v>454.45862943140463</v>
      </c>
    </row>
    <row r="240" spans="2:27" s="2" customFormat="1" ht="12" x14ac:dyDescent="0.2">
      <c r="B240" s="75">
        <v>198</v>
      </c>
      <c r="C240" s="75">
        <v>85.3</v>
      </c>
      <c r="D240" s="75">
        <v>0.93899999999999995</v>
      </c>
      <c r="E240" s="75">
        <v>0.05</v>
      </c>
      <c r="F240" s="75">
        <v>0.96160000000000001</v>
      </c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96">
        <f t="shared" si="27"/>
        <v>196</v>
      </c>
      <c r="T240" s="112">
        <f t="shared" si="33"/>
        <v>19.399999999999991</v>
      </c>
      <c r="U240" s="113">
        <f t="shared" si="28"/>
        <v>0.93300000000000005</v>
      </c>
      <c r="V240" s="113">
        <f t="shared" si="29"/>
        <v>0.9506</v>
      </c>
      <c r="W240" s="114">
        <f t="shared" si="30"/>
        <v>3.7425196850393708E-2</v>
      </c>
      <c r="X240" s="115">
        <f t="shared" si="34"/>
        <v>9.4202754930135784E-3</v>
      </c>
      <c r="Y240" s="116">
        <f t="shared" si="35"/>
        <v>2046.5075835273196</v>
      </c>
      <c r="Z240" s="117">
        <f t="shared" si="31"/>
        <v>4.648798312099192</v>
      </c>
      <c r="AA240" s="113">
        <f t="shared" si="32"/>
        <v>455.89862823371504</v>
      </c>
    </row>
    <row r="241" spans="2:27" s="2" customFormat="1" ht="12" x14ac:dyDescent="0.2">
      <c r="B241" s="75">
        <v>199</v>
      </c>
      <c r="C241" s="75">
        <v>85.4</v>
      </c>
      <c r="D241" s="75">
        <v>0.94199999999999995</v>
      </c>
      <c r="E241" s="75">
        <v>0.05</v>
      </c>
      <c r="F241" s="75">
        <v>0.96689999999999998</v>
      </c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96">
        <f t="shared" si="27"/>
        <v>197</v>
      </c>
      <c r="T241" s="112">
        <f t="shared" si="33"/>
        <v>19.5</v>
      </c>
      <c r="U241" s="113">
        <f t="shared" si="28"/>
        <v>0.93600000000000005</v>
      </c>
      <c r="V241" s="113">
        <f t="shared" si="29"/>
        <v>0.95620000000000005</v>
      </c>
      <c r="W241" s="114">
        <f t="shared" si="30"/>
        <v>3.7645669291338585E-2</v>
      </c>
      <c r="X241" s="115">
        <f t="shared" si="34"/>
        <v>9.4757704885541586E-3</v>
      </c>
      <c r="Y241" s="116">
        <f t="shared" si="35"/>
        <v>2046.6222409237143</v>
      </c>
      <c r="Z241" s="117">
        <f t="shared" si="31"/>
        <v>4.6634849407735697</v>
      </c>
      <c r="AA241" s="113">
        <f t="shared" si="32"/>
        <v>457.3389174044886</v>
      </c>
    </row>
    <row r="242" spans="2:27" s="2" customFormat="1" ht="12" x14ac:dyDescent="0.2">
      <c r="B242" s="75">
        <v>200</v>
      </c>
      <c r="C242" s="75">
        <v>85.5</v>
      </c>
      <c r="D242" s="75">
        <v>0.94499999999999995</v>
      </c>
      <c r="E242" s="75">
        <v>0.05</v>
      </c>
      <c r="F242" s="75">
        <v>0.97199999999999998</v>
      </c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96">
        <f t="shared" si="27"/>
        <v>198</v>
      </c>
      <c r="T242" s="112">
        <f t="shared" si="33"/>
        <v>19.599999999999994</v>
      </c>
      <c r="U242" s="113">
        <f t="shared" si="28"/>
        <v>0.93899999999999995</v>
      </c>
      <c r="V242" s="113">
        <f t="shared" si="29"/>
        <v>0.96160000000000001</v>
      </c>
      <c r="W242" s="114">
        <f t="shared" si="30"/>
        <v>3.7858267716535429E-2</v>
      </c>
      <c r="X242" s="115">
        <f t="shared" si="34"/>
        <v>9.5292835199682902E-3</v>
      </c>
      <c r="Y242" s="116">
        <f t="shared" si="35"/>
        <v>2046.7328155812475</v>
      </c>
      <c r="Z242" s="117">
        <f t="shared" si="31"/>
        <v>4.6781792557915383</v>
      </c>
      <c r="AA242" s="113">
        <f t="shared" si="32"/>
        <v>458.77996036006061</v>
      </c>
    </row>
    <row r="243" spans="2:27" s="2" customFormat="1" ht="12" x14ac:dyDescent="0.2">
      <c r="B243" s="75">
        <v>201</v>
      </c>
      <c r="C243" s="75">
        <v>85.6</v>
      </c>
      <c r="D243" s="75">
        <v>0.94899999999999995</v>
      </c>
      <c r="E243" s="75">
        <v>0.05</v>
      </c>
      <c r="F243" s="75">
        <v>0.97699999999999998</v>
      </c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96">
        <f t="shared" si="27"/>
        <v>199</v>
      </c>
      <c r="T243" s="112">
        <f t="shared" si="33"/>
        <v>19.700000000000003</v>
      </c>
      <c r="U243" s="113">
        <f t="shared" si="28"/>
        <v>0.94199999999999995</v>
      </c>
      <c r="V243" s="113">
        <f t="shared" si="29"/>
        <v>0.96689999999999998</v>
      </c>
      <c r="W243" s="114">
        <f t="shared" si="30"/>
        <v>3.8066929133858264E-2</v>
      </c>
      <c r="X243" s="115">
        <f t="shared" si="34"/>
        <v>9.5818055693191965E-3</v>
      </c>
      <c r="Y243" s="116">
        <f t="shared" si="35"/>
        <v>2046.8413541789353</v>
      </c>
      <c r="Z243" s="117">
        <f t="shared" si="31"/>
        <v>4.6928766513285316</v>
      </c>
      <c r="AA243" s="113">
        <f t="shared" si="32"/>
        <v>460.22130541615496</v>
      </c>
    </row>
    <row r="244" spans="2:27" s="2" customFormat="1" ht="12" x14ac:dyDescent="0.2">
      <c r="B244" s="75">
        <v>202</v>
      </c>
      <c r="C244" s="75">
        <v>85.7</v>
      </c>
      <c r="D244" s="75">
        <v>0.95099999999999996</v>
      </c>
      <c r="E244" s="75">
        <v>0.05</v>
      </c>
      <c r="F244" s="75">
        <v>0.98219999999999996</v>
      </c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96">
        <f t="shared" si="27"/>
        <v>200</v>
      </c>
      <c r="T244" s="112">
        <f t="shared" si="33"/>
        <v>19.799999999999997</v>
      </c>
      <c r="U244" s="113">
        <f t="shared" si="28"/>
        <v>0.94499999999999995</v>
      </c>
      <c r="V244" s="113">
        <f t="shared" si="29"/>
        <v>0.97199999999999998</v>
      </c>
      <c r="W244" s="114">
        <f t="shared" si="30"/>
        <v>3.8267716535433073E-2</v>
      </c>
      <c r="X244" s="115">
        <f t="shared" si="34"/>
        <v>9.6323456545436541E-3</v>
      </c>
      <c r="Y244" s="116">
        <f t="shared" si="35"/>
        <v>2046.9458078492739</v>
      </c>
      <c r="Z244" s="117">
        <f t="shared" si="31"/>
        <v>4.7075818827488733</v>
      </c>
      <c r="AA244" s="113">
        <f t="shared" si="32"/>
        <v>461.66341892212159</v>
      </c>
    </row>
    <row r="245" spans="2:27" s="2" customFormat="1" ht="12" x14ac:dyDescent="0.2">
      <c r="B245" s="75">
        <v>203</v>
      </c>
      <c r="C245" s="75">
        <v>85.8</v>
      </c>
      <c r="D245" s="75">
        <v>0.95399999999999996</v>
      </c>
      <c r="E245" s="75">
        <v>0.05</v>
      </c>
      <c r="F245" s="75">
        <v>0.98729999999999996</v>
      </c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96">
        <f t="shared" si="27"/>
        <v>201</v>
      </c>
      <c r="T245" s="112">
        <f t="shared" si="33"/>
        <v>19.899999999999991</v>
      </c>
      <c r="U245" s="113">
        <f t="shared" si="28"/>
        <v>0.94899999999999995</v>
      </c>
      <c r="V245" s="113">
        <f t="shared" si="29"/>
        <v>0.97699999999999998</v>
      </c>
      <c r="W245" s="114">
        <f t="shared" si="30"/>
        <v>3.8464566929133859E-2</v>
      </c>
      <c r="X245" s="115">
        <f t="shared" si="34"/>
        <v>9.6818947577048866E-3</v>
      </c>
      <c r="Y245" s="116">
        <f t="shared" si="35"/>
        <v>2047.0482237583255</v>
      </c>
      <c r="Z245" s="117">
        <f t="shared" si="31"/>
        <v>4.7272716332170095</v>
      </c>
      <c r="AA245" s="113">
        <f t="shared" si="32"/>
        <v>463.59435453731589</v>
      </c>
    </row>
    <row r="246" spans="2:27" s="2" customFormat="1" ht="12" x14ac:dyDescent="0.2">
      <c r="B246" s="75">
        <v>204</v>
      </c>
      <c r="C246" s="75">
        <v>85.9</v>
      </c>
      <c r="D246" s="75">
        <v>0.95699999999999996</v>
      </c>
      <c r="E246" s="75">
        <v>0.05</v>
      </c>
      <c r="F246" s="75">
        <v>0.99250000000000005</v>
      </c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96">
        <f t="shared" si="27"/>
        <v>202</v>
      </c>
      <c r="T246" s="112">
        <f t="shared" si="33"/>
        <v>20</v>
      </c>
      <c r="U246" s="113">
        <f t="shared" si="28"/>
        <v>0.95099999999999996</v>
      </c>
      <c r="V246" s="113">
        <f t="shared" si="29"/>
        <v>0.98219999999999996</v>
      </c>
      <c r="W246" s="114">
        <f t="shared" si="30"/>
        <v>3.8669291338582677E-2</v>
      </c>
      <c r="X246" s="115">
        <f t="shared" si="34"/>
        <v>9.7334258249925695E-3</v>
      </c>
      <c r="Y246" s="116">
        <f t="shared" si="35"/>
        <v>2047.1547471758686</v>
      </c>
      <c r="Z246" s="117">
        <f t="shared" si="31"/>
        <v>4.736987769672945</v>
      </c>
      <c r="AA246" s="113">
        <f t="shared" si="32"/>
        <v>464.54719718279352</v>
      </c>
    </row>
    <row r="247" spans="2:27" s="2" customFormat="1" ht="12" x14ac:dyDescent="0.2">
      <c r="B247" s="75">
        <v>205</v>
      </c>
      <c r="C247" s="75">
        <v>86</v>
      </c>
      <c r="D247" s="75">
        <v>0.96</v>
      </c>
      <c r="E247" s="75">
        <v>0.05</v>
      </c>
      <c r="F247" s="75">
        <v>0.99790000000000001</v>
      </c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96">
        <f t="shared" si="27"/>
        <v>203</v>
      </c>
      <c r="T247" s="112">
        <f t="shared" si="33"/>
        <v>20.099999999999994</v>
      </c>
      <c r="U247" s="113">
        <f t="shared" si="28"/>
        <v>0.95399999999999996</v>
      </c>
      <c r="V247" s="113">
        <f t="shared" si="29"/>
        <v>0.98729999999999996</v>
      </c>
      <c r="W247" s="114">
        <f t="shared" si="30"/>
        <v>3.8870078740157479E-2</v>
      </c>
      <c r="X247" s="115">
        <f t="shared" si="34"/>
        <v>9.7839659102170271E-3</v>
      </c>
      <c r="Y247" s="116">
        <f t="shared" si="35"/>
        <v>2047.2592328353892</v>
      </c>
      <c r="Z247" s="117">
        <f t="shared" si="31"/>
        <v>4.7516884251766749</v>
      </c>
      <c r="AA247" s="113">
        <f t="shared" si="32"/>
        <v>465.98886193749883</v>
      </c>
    </row>
    <row r="248" spans="2:27" s="2" customFormat="1" ht="12" x14ac:dyDescent="0.2">
      <c r="B248" s="75">
        <v>206</v>
      </c>
      <c r="C248" s="75">
        <v>86.1</v>
      </c>
      <c r="D248" s="75">
        <v>0.96399999999999997</v>
      </c>
      <c r="E248" s="75">
        <v>0.05</v>
      </c>
      <c r="F248" s="75">
        <v>1.0037</v>
      </c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96">
        <f t="shared" si="27"/>
        <v>204</v>
      </c>
      <c r="T248" s="112">
        <f t="shared" si="33"/>
        <v>20.200000000000003</v>
      </c>
      <c r="U248" s="113">
        <f t="shared" si="28"/>
        <v>0.95699999999999996</v>
      </c>
      <c r="V248" s="113">
        <f t="shared" si="29"/>
        <v>0.99250000000000005</v>
      </c>
      <c r="W248" s="114">
        <f t="shared" si="30"/>
        <v>3.9074803149606298E-2</v>
      </c>
      <c r="X248" s="115">
        <f t="shared" si="34"/>
        <v>9.83549697750471E-3</v>
      </c>
      <c r="Y248" s="116">
        <f t="shared" si="35"/>
        <v>2047.3657782154353</v>
      </c>
      <c r="Z248" s="117">
        <f t="shared" si="31"/>
        <v>4.7663827850565701</v>
      </c>
      <c r="AA248" s="113">
        <f t="shared" si="32"/>
        <v>467.42990929259298</v>
      </c>
    </row>
    <row r="249" spans="2:27" s="2" customFormat="1" ht="12" x14ac:dyDescent="0.2">
      <c r="B249" s="75">
        <v>207</v>
      </c>
      <c r="C249" s="75">
        <v>86.2</v>
      </c>
      <c r="D249" s="75">
        <v>0.96599999999999997</v>
      </c>
      <c r="E249" s="75">
        <v>0.05</v>
      </c>
      <c r="F249" s="75">
        <v>1.0094000000000001</v>
      </c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96">
        <f t="shared" si="27"/>
        <v>205</v>
      </c>
      <c r="T249" s="112">
        <f t="shared" si="33"/>
        <v>20.299999999999997</v>
      </c>
      <c r="U249" s="113">
        <f t="shared" si="28"/>
        <v>0.96</v>
      </c>
      <c r="V249" s="113">
        <f t="shared" si="29"/>
        <v>0.99790000000000001</v>
      </c>
      <c r="W249" s="114">
        <f t="shared" si="30"/>
        <v>3.9287401574803149E-2</v>
      </c>
      <c r="X249" s="115">
        <f t="shared" si="34"/>
        <v>9.8890100089188398E-3</v>
      </c>
      <c r="Y249" s="116">
        <f t="shared" si="35"/>
        <v>2047.4764332332195</v>
      </c>
      <c r="Z249" s="117">
        <f t="shared" si="31"/>
        <v>4.7810660191784304</v>
      </c>
      <c r="AA249" s="113">
        <f t="shared" si="32"/>
        <v>468.86986556618911</v>
      </c>
    </row>
    <row r="250" spans="2:27" s="2" customFormat="1" ht="12" x14ac:dyDescent="0.2">
      <c r="B250" s="75">
        <v>208</v>
      </c>
      <c r="C250" s="75">
        <v>86.3</v>
      </c>
      <c r="D250" s="75">
        <v>0.97</v>
      </c>
      <c r="E250" s="75">
        <v>0.05</v>
      </c>
      <c r="F250" s="75">
        <v>1.016</v>
      </c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96">
        <f t="shared" si="27"/>
        <v>206</v>
      </c>
      <c r="T250" s="112">
        <f t="shared" si="33"/>
        <v>20.399999999999991</v>
      </c>
      <c r="U250" s="113">
        <f t="shared" si="28"/>
        <v>0.96399999999999997</v>
      </c>
      <c r="V250" s="113">
        <f t="shared" si="29"/>
        <v>1.0037</v>
      </c>
      <c r="W250" s="114">
        <f t="shared" si="30"/>
        <v>3.9515748031496066E-2</v>
      </c>
      <c r="X250" s="115">
        <f t="shared" si="34"/>
        <v>9.9464869685858704E-3</v>
      </c>
      <c r="Y250" s="116">
        <f t="shared" si="35"/>
        <v>2047.5952982428612</v>
      </c>
      <c r="Z250" s="117">
        <f t="shared" si="31"/>
        <v>4.8007084253590104</v>
      </c>
      <c r="AA250" s="113">
        <f t="shared" si="32"/>
        <v>470.79615821898699</v>
      </c>
    </row>
    <row r="251" spans="2:27" s="2" customFormat="1" ht="12" x14ac:dyDescent="0.2">
      <c r="B251" s="75">
        <v>209</v>
      </c>
      <c r="C251" s="75">
        <v>86.4</v>
      </c>
      <c r="D251" s="75">
        <v>0.97199999999999998</v>
      </c>
      <c r="E251" s="75">
        <v>0.05</v>
      </c>
      <c r="F251" s="75">
        <v>1.0239</v>
      </c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96">
        <f t="shared" si="27"/>
        <v>207</v>
      </c>
      <c r="T251" s="112">
        <f t="shared" si="33"/>
        <v>20.5</v>
      </c>
      <c r="U251" s="113">
        <f t="shared" si="28"/>
        <v>0.96599999999999997</v>
      </c>
      <c r="V251" s="113">
        <f t="shared" si="29"/>
        <v>1.0094000000000001</v>
      </c>
      <c r="W251" s="114">
        <f t="shared" si="30"/>
        <v>3.9740157480314967E-2</v>
      </c>
      <c r="X251" s="115">
        <f t="shared" si="34"/>
        <v>1.0002972946189676E-2</v>
      </c>
      <c r="Y251" s="116">
        <f t="shared" si="35"/>
        <v>2047.7121273029468</v>
      </c>
      <c r="Z251" s="117">
        <f t="shared" si="31"/>
        <v>4.8103939360723951</v>
      </c>
      <c r="AA251" s="113">
        <f t="shared" si="32"/>
        <v>471.74599745733013</v>
      </c>
    </row>
    <row r="252" spans="2:27" s="2" customFormat="1" ht="12" x14ac:dyDescent="0.2">
      <c r="B252" s="75">
        <v>210</v>
      </c>
      <c r="C252" s="75">
        <v>86.5</v>
      </c>
      <c r="D252" s="75">
        <v>0.97499999999999998</v>
      </c>
      <c r="E252" s="75">
        <v>0.06</v>
      </c>
      <c r="F252" s="75">
        <v>1.0308999999999999</v>
      </c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96">
        <f t="shared" si="27"/>
        <v>208</v>
      </c>
      <c r="T252" s="112">
        <f t="shared" si="33"/>
        <v>20.599999999999994</v>
      </c>
      <c r="U252" s="113">
        <f t="shared" si="28"/>
        <v>0.97</v>
      </c>
      <c r="V252" s="113">
        <f t="shared" si="29"/>
        <v>1.016</v>
      </c>
      <c r="W252" s="114">
        <f t="shared" si="30"/>
        <v>0.04</v>
      </c>
      <c r="X252" s="115">
        <f t="shared" si="34"/>
        <v>1.0068377762362503E-2</v>
      </c>
      <c r="Y252" s="116">
        <f t="shared" si="35"/>
        <v>2047.8474197133035</v>
      </c>
      <c r="Z252" s="117">
        <f t="shared" si="31"/>
        <v>4.829993633697935</v>
      </c>
      <c r="AA252" s="113">
        <f t="shared" si="32"/>
        <v>473.66810176502258</v>
      </c>
    </row>
    <row r="253" spans="2:27" s="2" customFormat="1" ht="12" x14ac:dyDescent="0.2">
      <c r="B253" s="75">
        <v>211</v>
      </c>
      <c r="C253" s="75">
        <v>86.6</v>
      </c>
      <c r="D253" s="75">
        <v>0.97699999999999998</v>
      </c>
      <c r="E253" s="75">
        <v>0.06</v>
      </c>
      <c r="F253" s="75">
        <v>1.0396000000000001</v>
      </c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96">
        <f t="shared" si="27"/>
        <v>209</v>
      </c>
      <c r="T253" s="112">
        <f t="shared" si="33"/>
        <v>20.700000000000003</v>
      </c>
      <c r="U253" s="113">
        <f t="shared" si="28"/>
        <v>0.97199999999999998</v>
      </c>
      <c r="V253" s="113">
        <f t="shared" si="29"/>
        <v>1.0239</v>
      </c>
      <c r="W253" s="114">
        <f t="shared" si="30"/>
        <v>4.0311023622047248E-2</v>
      </c>
      <c r="X253" s="115">
        <f t="shared" si="34"/>
        <v>1.0146665345357251E-2</v>
      </c>
      <c r="Y253" s="116">
        <f t="shared" si="35"/>
        <v>2048.0093841369394</v>
      </c>
      <c r="Z253" s="117">
        <f t="shared" si="31"/>
        <v>4.83956962149216</v>
      </c>
      <c r="AA253" s="113">
        <f t="shared" si="32"/>
        <v>474.60720030324217</v>
      </c>
    </row>
    <row r="254" spans="2:27" s="2" customFormat="1" ht="12" x14ac:dyDescent="0.2">
      <c r="B254" s="75">
        <v>212</v>
      </c>
      <c r="C254" s="75">
        <v>86.7</v>
      </c>
      <c r="D254" s="75">
        <v>0.98</v>
      </c>
      <c r="E254" s="75">
        <v>0.06</v>
      </c>
      <c r="F254" s="75">
        <v>1.0464</v>
      </c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96">
        <f t="shared" si="27"/>
        <v>210</v>
      </c>
      <c r="T254" s="112">
        <f t="shared" si="33"/>
        <v>20.799999999999997</v>
      </c>
      <c r="U254" s="113">
        <f t="shared" si="28"/>
        <v>0.97499999999999998</v>
      </c>
      <c r="V254" s="113">
        <f t="shared" si="29"/>
        <v>1.0308999999999999</v>
      </c>
      <c r="W254" s="114">
        <f t="shared" si="30"/>
        <v>4.0586614173228348E-2</v>
      </c>
      <c r="X254" s="115">
        <f t="shared" si="34"/>
        <v>1.0216034089782977E-2</v>
      </c>
      <c r="Y254" s="116">
        <f t="shared" si="35"/>
        <v>2048.1529183266643</v>
      </c>
      <c r="Z254" s="117">
        <f t="shared" si="31"/>
        <v>4.8541663618176756</v>
      </c>
      <c r="AA254" s="113">
        <f t="shared" si="32"/>
        <v>476.03867429809515</v>
      </c>
    </row>
    <row r="255" spans="2:27" s="2" customFormat="1" ht="12" x14ac:dyDescent="0.2">
      <c r="B255" s="75">
        <v>213</v>
      </c>
      <c r="C255" s="75">
        <v>86.8</v>
      </c>
      <c r="D255" s="75">
        <v>0.98299999999999998</v>
      </c>
      <c r="E255" s="75">
        <v>0.06</v>
      </c>
      <c r="F255" s="75">
        <v>1.0523</v>
      </c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96">
        <f t="shared" si="27"/>
        <v>211</v>
      </c>
      <c r="T255" s="112">
        <f t="shared" si="33"/>
        <v>20.899999999999991</v>
      </c>
      <c r="U255" s="113">
        <f t="shared" si="28"/>
        <v>0.97699999999999998</v>
      </c>
      <c r="V255" s="113">
        <f t="shared" si="29"/>
        <v>1.0396000000000001</v>
      </c>
      <c r="W255" s="114">
        <f t="shared" si="30"/>
        <v>4.092913385826772E-2</v>
      </c>
      <c r="X255" s="115">
        <f t="shared" si="34"/>
        <v>1.0302249529283523E-2</v>
      </c>
      <c r="Y255" s="116">
        <f t="shared" si="35"/>
        <v>2048.3313388635747</v>
      </c>
      <c r="Z255" s="117">
        <f t="shared" si="31"/>
        <v>4.8636999351517183</v>
      </c>
      <c r="AA255" s="113">
        <f t="shared" si="32"/>
        <v>476.97361333252115</v>
      </c>
    </row>
    <row r="256" spans="2:27" s="2" customFormat="1" ht="12" x14ac:dyDescent="0.2">
      <c r="B256" s="75">
        <v>214</v>
      </c>
      <c r="C256" s="75">
        <v>86.9</v>
      </c>
      <c r="D256" s="75">
        <v>0.98499999999999999</v>
      </c>
      <c r="E256" s="75">
        <v>0.06</v>
      </c>
      <c r="F256" s="75">
        <v>1.0576000000000001</v>
      </c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96">
        <f t="shared" si="27"/>
        <v>212</v>
      </c>
      <c r="T256" s="112">
        <f t="shared" si="33"/>
        <v>21</v>
      </c>
      <c r="U256" s="113">
        <f t="shared" si="28"/>
        <v>0.98</v>
      </c>
      <c r="V256" s="113">
        <f t="shared" si="29"/>
        <v>1.0464</v>
      </c>
      <c r="W256" s="114">
        <f t="shared" si="30"/>
        <v>4.1196850393700787E-2</v>
      </c>
      <c r="X256" s="115">
        <f t="shared" si="34"/>
        <v>1.0369636309582798E-2</v>
      </c>
      <c r="Y256" s="116">
        <f t="shared" si="35"/>
        <v>2048.4708156409415</v>
      </c>
      <c r="Z256" s="117">
        <f t="shared" si="31"/>
        <v>4.8783023530034004</v>
      </c>
      <c r="AA256" s="113">
        <f t="shared" si="32"/>
        <v>478.40564411134653</v>
      </c>
    </row>
    <row r="257" spans="2:27" s="2" customFormat="1" ht="12" x14ac:dyDescent="0.2">
      <c r="B257" s="75">
        <v>215</v>
      </c>
      <c r="C257" s="75">
        <v>87</v>
      </c>
      <c r="D257" s="75">
        <v>0.98799999999999999</v>
      </c>
      <c r="E257" s="75">
        <v>0.06</v>
      </c>
      <c r="F257" s="75">
        <v>1.0629999999999999</v>
      </c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96">
        <f t="shared" si="27"/>
        <v>213</v>
      </c>
      <c r="T257" s="112">
        <f t="shared" si="33"/>
        <v>21.099999999999994</v>
      </c>
      <c r="U257" s="113">
        <f t="shared" si="28"/>
        <v>0.98299999999999998</v>
      </c>
      <c r="V257" s="113">
        <f t="shared" si="29"/>
        <v>1.0523</v>
      </c>
      <c r="W257" s="114">
        <f t="shared" si="30"/>
        <v>4.1429133858267721E-2</v>
      </c>
      <c r="X257" s="115">
        <f t="shared" si="34"/>
        <v>1.0428104251313053E-2</v>
      </c>
      <c r="Y257" s="116">
        <f t="shared" si="35"/>
        <v>2048.5918476476099</v>
      </c>
      <c r="Z257" s="117">
        <f t="shared" si="31"/>
        <v>4.8929468363891608</v>
      </c>
      <c r="AA257" s="113">
        <f t="shared" si="32"/>
        <v>479.84180017545958</v>
      </c>
    </row>
    <row r="258" spans="2:27" s="2" customFormat="1" ht="12" x14ac:dyDescent="0.2">
      <c r="B258" s="75">
        <v>216</v>
      </c>
      <c r="C258" s="75">
        <v>87.1</v>
      </c>
      <c r="D258" s="75">
        <v>0.99099999999999999</v>
      </c>
      <c r="E258" s="75">
        <v>0.06</v>
      </c>
      <c r="F258" s="75">
        <v>1.0691999999999999</v>
      </c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96">
        <f t="shared" si="27"/>
        <v>214</v>
      </c>
      <c r="T258" s="112">
        <f t="shared" si="33"/>
        <v>21.200000000000003</v>
      </c>
      <c r="U258" s="113">
        <f t="shared" si="28"/>
        <v>0.98499999999999999</v>
      </c>
      <c r="V258" s="113">
        <f t="shared" si="29"/>
        <v>1.0576000000000001</v>
      </c>
      <c r="W258" s="114">
        <f t="shared" si="30"/>
        <v>4.1637795275590556E-2</v>
      </c>
      <c r="X258" s="115">
        <f t="shared" si="34"/>
        <v>1.0480626300663961E-2</v>
      </c>
      <c r="Y258" s="116">
        <f t="shared" si="35"/>
        <v>2048.7005835096679</v>
      </c>
      <c r="Z258" s="117">
        <f t="shared" si="31"/>
        <v>4.9026417431840406</v>
      </c>
      <c r="AA258" s="113">
        <f t="shared" si="32"/>
        <v>480.79256086927927</v>
      </c>
    </row>
    <row r="259" spans="2:27" s="2" customFormat="1" ht="12" x14ac:dyDescent="0.2">
      <c r="B259" s="75">
        <v>217</v>
      </c>
      <c r="C259" s="75">
        <v>87.2</v>
      </c>
      <c r="D259" s="75">
        <v>0.99299999999999999</v>
      </c>
      <c r="E259" s="75">
        <v>0.06</v>
      </c>
      <c r="F259" s="75">
        <v>1.0754999999999999</v>
      </c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96">
        <f t="shared" si="27"/>
        <v>215</v>
      </c>
      <c r="T259" s="112">
        <f t="shared" si="33"/>
        <v>21.299999999999997</v>
      </c>
      <c r="U259" s="113">
        <f t="shared" si="28"/>
        <v>0.98799999999999999</v>
      </c>
      <c r="V259" s="113">
        <f t="shared" si="29"/>
        <v>1.0629999999999999</v>
      </c>
      <c r="W259" s="114">
        <f t="shared" si="30"/>
        <v>4.18503937007874E-2</v>
      </c>
      <c r="X259" s="115">
        <f t="shared" si="34"/>
        <v>1.053413933207809E-2</v>
      </c>
      <c r="Y259" s="116">
        <f t="shared" si="35"/>
        <v>2048.8113828641899</v>
      </c>
      <c r="Z259" s="117">
        <f t="shared" si="31"/>
        <v>4.9173077054637879</v>
      </c>
      <c r="AA259" s="113">
        <f t="shared" si="32"/>
        <v>482.23082332684004</v>
      </c>
    </row>
    <row r="260" spans="2:27" s="2" customFormat="1" ht="12" x14ac:dyDescent="0.2">
      <c r="B260" s="75">
        <v>218</v>
      </c>
      <c r="C260" s="75">
        <v>87.3</v>
      </c>
      <c r="D260" s="75">
        <v>0.996</v>
      </c>
      <c r="E260" s="75">
        <v>0.06</v>
      </c>
      <c r="F260" s="75">
        <v>1.0817000000000001</v>
      </c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96">
        <f t="shared" si="27"/>
        <v>216</v>
      </c>
      <c r="T260" s="112">
        <f t="shared" si="33"/>
        <v>21.399999999999991</v>
      </c>
      <c r="U260" s="113">
        <f t="shared" si="28"/>
        <v>0.99099999999999999</v>
      </c>
      <c r="V260" s="113">
        <f t="shared" si="29"/>
        <v>1.0691999999999999</v>
      </c>
      <c r="W260" s="114">
        <f t="shared" si="30"/>
        <v>4.2094488188976376E-2</v>
      </c>
      <c r="X260" s="115">
        <f t="shared" si="34"/>
        <v>1.0595580219998018E-2</v>
      </c>
      <c r="Y260" s="116">
        <f t="shared" si="35"/>
        <v>2048.938611718263</v>
      </c>
      <c r="Z260" s="117">
        <f t="shared" si="31"/>
        <v>4.9319325343406177</v>
      </c>
      <c r="AA260" s="113">
        <f t="shared" si="32"/>
        <v>483.66505191140709</v>
      </c>
    </row>
    <row r="261" spans="2:27" s="2" customFormat="1" ht="12" x14ac:dyDescent="0.2">
      <c r="B261" s="75">
        <v>219</v>
      </c>
      <c r="C261" s="75">
        <v>87.4</v>
      </c>
      <c r="D261" s="75">
        <v>0.999</v>
      </c>
      <c r="E261" s="75">
        <v>0.06</v>
      </c>
      <c r="F261" s="75">
        <v>1.0880000000000001</v>
      </c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96">
        <f t="shared" si="27"/>
        <v>217</v>
      </c>
      <c r="T261" s="112">
        <f t="shared" si="33"/>
        <v>21.5</v>
      </c>
      <c r="U261" s="113">
        <f t="shared" si="28"/>
        <v>0.99299999999999999</v>
      </c>
      <c r="V261" s="113">
        <f t="shared" si="29"/>
        <v>1.0754999999999999</v>
      </c>
      <c r="W261" s="114">
        <f t="shared" si="30"/>
        <v>4.2342519685039368E-2</v>
      </c>
      <c r="X261" s="115">
        <f t="shared" si="34"/>
        <v>1.0658012089981172E-2</v>
      </c>
      <c r="Y261" s="116">
        <f t="shared" si="35"/>
        <v>2049.0679088375337</v>
      </c>
      <c r="Z261" s="117">
        <f t="shared" si="31"/>
        <v>4.9415741451655508</v>
      </c>
      <c r="AA261" s="113">
        <f t="shared" si="32"/>
        <v>484.61058597288923</v>
      </c>
    </row>
    <row r="262" spans="2:27" s="2" customFormat="1" ht="12" x14ac:dyDescent="0.2">
      <c r="B262" s="75">
        <v>220</v>
      </c>
      <c r="C262" s="75">
        <v>87.5</v>
      </c>
      <c r="D262" s="75">
        <v>1</v>
      </c>
      <c r="E262" s="75">
        <v>0.06</v>
      </c>
      <c r="F262" s="75">
        <v>1.0940000000000001</v>
      </c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96">
        <f t="shared" si="27"/>
        <v>218</v>
      </c>
      <c r="T262" s="112">
        <f t="shared" si="33"/>
        <v>21.599999999999994</v>
      </c>
      <c r="U262" s="113">
        <f t="shared" si="28"/>
        <v>0.996</v>
      </c>
      <c r="V262" s="113">
        <f t="shared" si="29"/>
        <v>1.0817000000000001</v>
      </c>
      <c r="W262" s="114">
        <f t="shared" si="30"/>
        <v>4.2586614173228357E-2</v>
      </c>
      <c r="X262" s="115">
        <f t="shared" si="34"/>
        <v>1.0719452977901103E-2</v>
      </c>
      <c r="Y262" s="116">
        <f t="shared" si="35"/>
        <v>2049.1951695545326</v>
      </c>
      <c r="Z262" s="117">
        <f t="shared" si="31"/>
        <v>4.9561955595512277</v>
      </c>
      <c r="AA262" s="113">
        <f t="shared" si="32"/>
        <v>486.04447970493555</v>
      </c>
    </row>
    <row r="263" spans="2:27" s="2" customFormat="1" ht="12" x14ac:dyDescent="0.2">
      <c r="B263" s="75">
        <v>221</v>
      </c>
      <c r="C263" s="75">
        <v>87.6</v>
      </c>
      <c r="D263" s="75">
        <v>1.004</v>
      </c>
      <c r="E263" s="75">
        <v>0.06</v>
      </c>
      <c r="F263" s="75">
        <v>1.1000000000000001</v>
      </c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96">
        <f t="shared" si="27"/>
        <v>219</v>
      </c>
      <c r="T263" s="112">
        <f t="shared" si="33"/>
        <v>21.700000000000003</v>
      </c>
      <c r="U263" s="113">
        <f t="shared" si="28"/>
        <v>0.999</v>
      </c>
      <c r="V263" s="113">
        <f t="shared" si="29"/>
        <v>1.0880000000000001</v>
      </c>
      <c r="W263" s="114">
        <f t="shared" si="30"/>
        <v>4.2834645669291342E-2</v>
      </c>
      <c r="X263" s="115">
        <f t="shared" si="34"/>
        <v>1.0781884847884256E-2</v>
      </c>
      <c r="Y263" s="116">
        <f t="shared" si="35"/>
        <v>2049.3244990567287</v>
      </c>
      <c r="Z263" s="117">
        <f t="shared" si="31"/>
        <v>4.970810139969938</v>
      </c>
      <c r="AA263" s="113">
        <f t="shared" si="32"/>
        <v>487.47770324310466</v>
      </c>
    </row>
    <row r="264" spans="2:27" s="2" customFormat="1" ht="12" x14ac:dyDescent="0.2">
      <c r="B264" s="75">
        <v>222</v>
      </c>
      <c r="C264" s="75">
        <v>87.7</v>
      </c>
      <c r="D264" s="75">
        <v>1.006</v>
      </c>
      <c r="E264" s="75">
        <v>0.06</v>
      </c>
      <c r="F264" s="75">
        <v>1.1055999999999999</v>
      </c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96">
        <f t="shared" si="27"/>
        <v>220</v>
      </c>
      <c r="T264" s="112">
        <f t="shared" si="33"/>
        <v>21.799999999999997</v>
      </c>
      <c r="U264" s="113">
        <f t="shared" si="28"/>
        <v>1</v>
      </c>
      <c r="V264" s="113">
        <f t="shared" si="29"/>
        <v>1.0940000000000001</v>
      </c>
      <c r="W264" s="114">
        <f t="shared" si="30"/>
        <v>4.3070866141732285E-2</v>
      </c>
      <c r="X264" s="115">
        <f t="shared" si="34"/>
        <v>1.0841343771677735E-2</v>
      </c>
      <c r="Y264" s="116">
        <f t="shared" si="35"/>
        <v>2049.4476851891559</v>
      </c>
      <c r="Z264" s="117">
        <f t="shared" si="31"/>
        <v>4.9754868463787387</v>
      </c>
      <c r="AA264" s="113">
        <f t="shared" si="32"/>
        <v>487.93633876421876</v>
      </c>
    </row>
    <row r="265" spans="2:27" s="2" customFormat="1" ht="12" x14ac:dyDescent="0.2">
      <c r="B265" s="75">
        <v>223</v>
      </c>
      <c r="C265" s="75">
        <v>87.8</v>
      </c>
      <c r="D265" s="75">
        <v>1.0089999999999999</v>
      </c>
      <c r="E265" s="75">
        <v>0.06</v>
      </c>
      <c r="F265" s="75">
        <v>1.1111</v>
      </c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96">
        <f t="shared" si="27"/>
        <v>221</v>
      </c>
      <c r="T265" s="112">
        <f t="shared" si="33"/>
        <v>21.899999999999991</v>
      </c>
      <c r="U265" s="113">
        <f t="shared" si="28"/>
        <v>1.004</v>
      </c>
      <c r="V265" s="113">
        <f t="shared" si="29"/>
        <v>1.1000000000000001</v>
      </c>
      <c r="W265" s="114">
        <f t="shared" si="30"/>
        <v>4.3307086614173228E-2</v>
      </c>
      <c r="X265" s="115">
        <f t="shared" si="34"/>
        <v>1.0900802695471215E-2</v>
      </c>
      <c r="Y265" s="116">
        <f t="shared" si="35"/>
        <v>2049.5708861320586</v>
      </c>
      <c r="Z265" s="117">
        <f t="shared" si="31"/>
        <v>4.9950885179290916</v>
      </c>
      <c r="AA265" s="113">
        <f t="shared" si="32"/>
        <v>489.85863665088669</v>
      </c>
    </row>
    <row r="266" spans="2:27" s="2" customFormat="1" ht="12" x14ac:dyDescent="0.2">
      <c r="B266" s="75">
        <v>224</v>
      </c>
      <c r="C266" s="75">
        <v>87.9</v>
      </c>
      <c r="D266" s="75">
        <v>1.01</v>
      </c>
      <c r="E266" s="75">
        <v>0.06</v>
      </c>
      <c r="F266" s="75">
        <v>1.1169</v>
      </c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96">
        <f t="shared" si="27"/>
        <v>222</v>
      </c>
      <c r="T266" s="112">
        <f t="shared" si="33"/>
        <v>22</v>
      </c>
      <c r="U266" s="113">
        <f t="shared" si="28"/>
        <v>1.006</v>
      </c>
      <c r="V266" s="113">
        <f t="shared" si="29"/>
        <v>1.1055999999999999</v>
      </c>
      <c r="W266" s="114">
        <f t="shared" si="30"/>
        <v>4.3527559055118112E-2</v>
      </c>
      <c r="X266" s="115">
        <f t="shared" si="34"/>
        <v>1.0956297691011793E-2</v>
      </c>
      <c r="Y266" s="116">
        <f t="shared" si="35"/>
        <v>2049.6858870434644</v>
      </c>
      <c r="Z266" s="117">
        <f t="shared" si="31"/>
        <v>5.0047580777348992</v>
      </c>
      <c r="AA266" s="113">
        <f t="shared" si="32"/>
        <v>490.8069116146807</v>
      </c>
    </row>
    <row r="267" spans="2:27" s="2" customFormat="1" ht="12" x14ac:dyDescent="0.2">
      <c r="B267" s="75">
        <v>225</v>
      </c>
      <c r="C267" s="75">
        <v>88</v>
      </c>
      <c r="D267" s="75">
        <v>1.0129999999999999</v>
      </c>
      <c r="E267" s="75">
        <v>0.06</v>
      </c>
      <c r="F267" s="75">
        <v>1.1234</v>
      </c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96">
        <f t="shared" si="27"/>
        <v>223</v>
      </c>
      <c r="T267" s="112">
        <f t="shared" si="33"/>
        <v>22.099999999999994</v>
      </c>
      <c r="U267" s="113">
        <f t="shared" si="28"/>
        <v>1.0089999999999999</v>
      </c>
      <c r="V267" s="113">
        <f t="shared" si="29"/>
        <v>1.1111</v>
      </c>
      <c r="W267" s="114">
        <f t="shared" si="30"/>
        <v>4.374409448818898E-2</v>
      </c>
      <c r="X267" s="115">
        <f t="shared" si="34"/>
        <v>1.101080170448915E-2</v>
      </c>
      <c r="Y267" s="116">
        <f t="shared" si="35"/>
        <v>2049.7988469295829</v>
      </c>
      <c r="Z267" s="117">
        <f t="shared" si="31"/>
        <v>5.0194061799828162</v>
      </c>
      <c r="AA267" s="113">
        <f t="shared" si="32"/>
        <v>492.24342257358205</v>
      </c>
    </row>
    <row r="268" spans="2:27" s="2" customFormat="1" ht="12" x14ac:dyDescent="0.2">
      <c r="B268" s="75">
        <v>226</v>
      </c>
      <c r="C268" s="75">
        <v>88.1</v>
      </c>
      <c r="D268" s="75">
        <v>1.016</v>
      </c>
      <c r="E268" s="75">
        <v>0.06</v>
      </c>
      <c r="F268" s="75">
        <v>1.1302000000000001</v>
      </c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96">
        <f t="shared" si="27"/>
        <v>224</v>
      </c>
      <c r="T268" s="112">
        <f t="shared" si="33"/>
        <v>22.200000000000003</v>
      </c>
      <c r="U268" s="113">
        <f t="shared" si="28"/>
        <v>1.01</v>
      </c>
      <c r="V268" s="113">
        <f t="shared" si="29"/>
        <v>1.1169</v>
      </c>
      <c r="W268" s="114">
        <f t="shared" si="30"/>
        <v>4.397244094488189E-2</v>
      </c>
      <c r="X268" s="115">
        <f t="shared" si="34"/>
        <v>1.1068278664156181E-2</v>
      </c>
      <c r="Y268" s="116">
        <f t="shared" si="35"/>
        <v>2049.9179817526538</v>
      </c>
      <c r="Z268" s="117">
        <f t="shared" si="31"/>
        <v>5.0240888131507146</v>
      </c>
      <c r="AA268" s="113">
        <f t="shared" si="32"/>
        <v>492.7026393204585</v>
      </c>
    </row>
    <row r="269" spans="2:27" s="2" customFormat="1" ht="12" x14ac:dyDescent="0.2">
      <c r="B269" s="75">
        <v>227</v>
      </c>
      <c r="C269" s="75">
        <v>88.2</v>
      </c>
      <c r="D269" s="75">
        <v>1.018</v>
      </c>
      <c r="E269" s="75">
        <v>0.06</v>
      </c>
      <c r="F269" s="75">
        <v>1.1363000000000001</v>
      </c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96">
        <f t="shared" si="27"/>
        <v>225</v>
      </c>
      <c r="T269" s="112">
        <f t="shared" si="33"/>
        <v>22.299999999999997</v>
      </c>
      <c r="U269" s="113">
        <f t="shared" si="28"/>
        <v>1.0129999999999999</v>
      </c>
      <c r="V269" s="113">
        <f t="shared" si="29"/>
        <v>1.1234</v>
      </c>
      <c r="W269" s="114">
        <f t="shared" si="30"/>
        <v>4.4228346456692914E-2</v>
      </c>
      <c r="X269" s="115">
        <f t="shared" si="34"/>
        <v>1.1132692498265782E-2</v>
      </c>
      <c r="Y269" s="116">
        <f t="shared" si="35"/>
        <v>2050.0515113736787</v>
      </c>
      <c r="Z269" s="117">
        <f t="shared" si="31"/>
        <v>5.0386836343826626</v>
      </c>
      <c r="AA269" s="113">
        <f t="shared" si="32"/>
        <v>494.13392511352976</v>
      </c>
    </row>
    <row r="270" spans="2:27" s="2" customFormat="1" ht="12" x14ac:dyDescent="0.2">
      <c r="B270" s="75">
        <v>228</v>
      </c>
      <c r="C270" s="75">
        <v>88.3</v>
      </c>
      <c r="D270" s="75">
        <v>1.02</v>
      </c>
      <c r="E270" s="75">
        <v>0.06</v>
      </c>
      <c r="F270" s="75">
        <v>1.1415999999999999</v>
      </c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96">
        <f t="shared" si="27"/>
        <v>226</v>
      </c>
      <c r="T270" s="112">
        <f t="shared" si="33"/>
        <v>22.399999999999991</v>
      </c>
      <c r="U270" s="113">
        <f t="shared" si="28"/>
        <v>1.016</v>
      </c>
      <c r="V270" s="113">
        <f t="shared" si="29"/>
        <v>1.1302000000000001</v>
      </c>
      <c r="W270" s="114">
        <f t="shared" si="30"/>
        <v>4.4496062992125988E-2</v>
      </c>
      <c r="X270" s="115">
        <f t="shared" si="34"/>
        <v>1.1200079278565062E-2</v>
      </c>
      <c r="Y270" s="116">
        <f t="shared" si="35"/>
        <v>2050.1912225203973</v>
      </c>
      <c r="Z270" s="117">
        <f t="shared" si="31"/>
        <v>5.0532613183582811</v>
      </c>
      <c r="AA270" s="113">
        <f t="shared" si="32"/>
        <v>495.56353028913225</v>
      </c>
    </row>
    <row r="271" spans="2:27" s="2" customFormat="1" ht="12" x14ac:dyDescent="0.2">
      <c r="B271" s="75">
        <v>229</v>
      </c>
      <c r="C271" s="75">
        <v>88.4</v>
      </c>
      <c r="D271" s="75">
        <v>1.022</v>
      </c>
      <c r="E271" s="75">
        <v>0.06</v>
      </c>
      <c r="F271" s="75">
        <v>1.1459999999999999</v>
      </c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96">
        <f t="shared" si="27"/>
        <v>227</v>
      </c>
      <c r="T271" s="112">
        <f t="shared" si="33"/>
        <v>22.5</v>
      </c>
      <c r="U271" s="113">
        <f t="shared" si="28"/>
        <v>1.018</v>
      </c>
      <c r="V271" s="113">
        <f t="shared" si="29"/>
        <v>1.1363000000000001</v>
      </c>
      <c r="W271" s="114">
        <f t="shared" si="30"/>
        <v>4.4736220472440948E-2</v>
      </c>
      <c r="X271" s="115">
        <f t="shared" si="34"/>
        <v>1.1260529184421764E-2</v>
      </c>
      <c r="Y271" s="116">
        <f t="shared" si="35"/>
        <v>2050.3165678414325</v>
      </c>
      <c r="Z271" s="117">
        <f t="shared" si="31"/>
        <v>5.0628991458273243</v>
      </c>
      <c r="AA271" s="113">
        <f t="shared" si="32"/>
        <v>496.5086933242448</v>
      </c>
    </row>
    <row r="272" spans="2:27" s="2" customFormat="1" ht="12" x14ac:dyDescent="0.2">
      <c r="B272" s="75">
        <v>230</v>
      </c>
      <c r="C272" s="75">
        <v>88.5</v>
      </c>
      <c r="D272" s="75">
        <v>1.024</v>
      </c>
      <c r="E272" s="75">
        <v>0.06</v>
      </c>
      <c r="F272" s="75">
        <v>1.1505000000000001</v>
      </c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96">
        <f t="shared" si="27"/>
        <v>228</v>
      </c>
      <c r="T272" s="112">
        <f t="shared" si="33"/>
        <v>22.599999999999994</v>
      </c>
      <c r="U272" s="113">
        <f t="shared" si="28"/>
        <v>1.02</v>
      </c>
      <c r="V272" s="113">
        <f t="shared" si="29"/>
        <v>1.1415999999999999</v>
      </c>
      <c r="W272" s="114">
        <f t="shared" si="30"/>
        <v>4.4944881889763776E-2</v>
      </c>
      <c r="X272" s="115">
        <f t="shared" si="34"/>
        <v>1.1313051233772671E-2</v>
      </c>
      <c r="Y272" s="116">
        <f t="shared" si="35"/>
        <v>2050.4254868760122</v>
      </c>
      <c r="Z272" s="117">
        <f t="shared" si="31"/>
        <v>5.0725764318539888</v>
      </c>
      <c r="AA272" s="113">
        <f t="shared" si="32"/>
        <v>497.45772598352352</v>
      </c>
    </row>
    <row r="273" spans="2:27" s="2" customFormat="1" ht="12" x14ac:dyDescent="0.2">
      <c r="B273" s="75">
        <v>231</v>
      </c>
      <c r="C273" s="75">
        <v>88.6</v>
      </c>
      <c r="D273" s="75">
        <v>1.026</v>
      </c>
      <c r="E273" s="75">
        <v>0.06</v>
      </c>
      <c r="F273" s="75">
        <v>1.1552</v>
      </c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96">
        <f t="shared" si="27"/>
        <v>229</v>
      </c>
      <c r="T273" s="112">
        <f t="shared" si="33"/>
        <v>22.700000000000003</v>
      </c>
      <c r="U273" s="113">
        <f t="shared" si="28"/>
        <v>1.022</v>
      </c>
      <c r="V273" s="113">
        <f t="shared" si="29"/>
        <v>1.1459999999999999</v>
      </c>
      <c r="W273" s="114">
        <f t="shared" si="30"/>
        <v>4.5118110236220477E-2</v>
      </c>
      <c r="X273" s="115">
        <f t="shared" si="34"/>
        <v>1.1356654444554555E-2</v>
      </c>
      <c r="Y273" s="116">
        <f t="shared" si="35"/>
        <v>2050.5159190172885</v>
      </c>
      <c r="Z273" s="117">
        <f t="shared" si="31"/>
        <v>5.0822985100229952</v>
      </c>
      <c r="AA273" s="113">
        <f t="shared" si="32"/>
        <v>498.41115132127055</v>
      </c>
    </row>
    <row r="274" spans="2:27" s="2" customFormat="1" ht="12" x14ac:dyDescent="0.2">
      <c r="B274" s="75">
        <v>232</v>
      </c>
      <c r="C274" s="75">
        <v>88.7</v>
      </c>
      <c r="D274" s="75">
        <v>1.0289999999999999</v>
      </c>
      <c r="E274" s="75">
        <v>0.06</v>
      </c>
      <c r="F274" s="75">
        <v>1.1604000000000001</v>
      </c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96">
        <f t="shared" si="27"/>
        <v>230</v>
      </c>
      <c r="T274" s="112">
        <f t="shared" si="33"/>
        <v>22.799999999999997</v>
      </c>
      <c r="U274" s="113">
        <f t="shared" si="28"/>
        <v>1.024</v>
      </c>
      <c r="V274" s="113">
        <f t="shared" si="29"/>
        <v>1.1505000000000001</v>
      </c>
      <c r="W274" s="114">
        <f t="shared" si="30"/>
        <v>4.529527559055118E-2</v>
      </c>
      <c r="X274" s="115">
        <f t="shared" si="34"/>
        <v>1.1401248637399665E-2</v>
      </c>
      <c r="Y274" s="116">
        <f t="shared" si="35"/>
        <v>2050.6084146857265</v>
      </c>
      <c r="Z274" s="117">
        <f t="shared" si="31"/>
        <v>5.0920146066016629</v>
      </c>
      <c r="AA274" s="113">
        <f t="shared" si="32"/>
        <v>499.36399005606194</v>
      </c>
    </row>
    <row r="275" spans="2:27" s="2" customFormat="1" ht="12" x14ac:dyDescent="0.2">
      <c r="B275" s="75">
        <v>233</v>
      </c>
      <c r="C275" s="75">
        <v>88.8</v>
      </c>
      <c r="D275" s="75">
        <v>1.0309999999999999</v>
      </c>
      <c r="E275" s="75">
        <v>0.06</v>
      </c>
      <c r="F275" s="75">
        <v>1.1656</v>
      </c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96">
        <f t="shared" si="27"/>
        <v>231</v>
      </c>
      <c r="T275" s="112">
        <f t="shared" si="33"/>
        <v>22.899999999999991</v>
      </c>
      <c r="U275" s="113">
        <f t="shared" si="28"/>
        <v>1.026</v>
      </c>
      <c r="V275" s="113">
        <f t="shared" si="29"/>
        <v>1.1552</v>
      </c>
      <c r="W275" s="114">
        <f t="shared" si="30"/>
        <v>4.5480314960629917E-2</v>
      </c>
      <c r="X275" s="115">
        <f t="shared" si="34"/>
        <v>1.1447824794371224E-2</v>
      </c>
      <c r="Y275" s="116">
        <f t="shared" si="35"/>
        <v>2050.7050301824147</v>
      </c>
      <c r="Z275" s="117">
        <f t="shared" si="31"/>
        <v>5.1017195774222923</v>
      </c>
      <c r="AA275" s="113">
        <f t="shared" si="32"/>
        <v>500.31573770935501</v>
      </c>
    </row>
    <row r="276" spans="2:27" s="2" customFormat="1" ht="12" x14ac:dyDescent="0.2">
      <c r="B276" s="75">
        <v>234</v>
      </c>
      <c r="C276" s="75">
        <v>88.9</v>
      </c>
      <c r="D276" s="75">
        <v>1.032</v>
      </c>
      <c r="E276" s="75">
        <v>0.06</v>
      </c>
      <c r="F276" s="75">
        <v>1.1706000000000001</v>
      </c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96">
        <f t="shared" si="27"/>
        <v>232</v>
      </c>
      <c r="T276" s="112">
        <f t="shared" si="33"/>
        <v>23</v>
      </c>
      <c r="U276" s="113">
        <f t="shared" si="28"/>
        <v>1.0289999999999999</v>
      </c>
      <c r="V276" s="113">
        <f t="shared" si="29"/>
        <v>1.1604000000000001</v>
      </c>
      <c r="W276" s="114">
        <f t="shared" si="30"/>
        <v>4.5685039370078749E-2</v>
      </c>
      <c r="X276" s="115">
        <f t="shared" si="34"/>
        <v>1.1499355861658907E-2</v>
      </c>
      <c r="Y276" s="116">
        <f t="shared" si="35"/>
        <v>2050.8119345324772</v>
      </c>
      <c r="Z276" s="117">
        <f t="shared" si="31"/>
        <v>5.1163701670148605</v>
      </c>
      <c r="AA276" s="113">
        <f t="shared" si="32"/>
        <v>501.75249259731891</v>
      </c>
    </row>
    <row r="277" spans="2:27" s="2" customFormat="1" ht="12" x14ac:dyDescent="0.2">
      <c r="B277" s="75">
        <v>235</v>
      </c>
      <c r="C277" s="75">
        <v>89</v>
      </c>
      <c r="D277" s="75">
        <v>1.034</v>
      </c>
      <c r="E277" s="75">
        <v>0.06</v>
      </c>
      <c r="F277" s="75">
        <v>1.1757</v>
      </c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96">
        <f t="shared" si="27"/>
        <v>233</v>
      </c>
      <c r="T277" s="112">
        <f t="shared" si="33"/>
        <v>23.099999999999994</v>
      </c>
      <c r="U277" s="113">
        <f t="shared" si="28"/>
        <v>1.0309999999999999</v>
      </c>
      <c r="V277" s="113">
        <f t="shared" si="29"/>
        <v>1.1656</v>
      </c>
      <c r="W277" s="114">
        <f t="shared" si="30"/>
        <v>4.5889763779527554E-2</v>
      </c>
      <c r="X277" s="115">
        <f t="shared" si="34"/>
        <v>1.1550886928946588E-2</v>
      </c>
      <c r="Y277" s="116">
        <f t="shared" si="35"/>
        <v>2050.918850029082</v>
      </c>
      <c r="Z277" s="117">
        <f t="shared" si="31"/>
        <v>5.1260472835631328</v>
      </c>
      <c r="AA277" s="113">
        <f t="shared" si="32"/>
        <v>502.70150863618056</v>
      </c>
    </row>
    <row r="278" spans="2:27" s="2" customFormat="1" ht="12" x14ac:dyDescent="0.2">
      <c r="B278" s="75">
        <v>236</v>
      </c>
      <c r="C278" s="75">
        <v>89.1</v>
      </c>
      <c r="D278" s="75">
        <v>1.036</v>
      </c>
      <c r="E278" s="75">
        <v>0.06</v>
      </c>
      <c r="F278" s="75">
        <v>1.181</v>
      </c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96">
        <f t="shared" si="27"/>
        <v>234</v>
      </c>
      <c r="T278" s="112">
        <f t="shared" si="33"/>
        <v>23.200000000000003</v>
      </c>
      <c r="U278" s="113">
        <f t="shared" si="28"/>
        <v>1.032</v>
      </c>
      <c r="V278" s="113">
        <f t="shared" si="29"/>
        <v>1.1706000000000001</v>
      </c>
      <c r="W278" s="114">
        <f t="shared" si="30"/>
        <v>4.6086614173228346E-2</v>
      </c>
      <c r="X278" s="115">
        <f t="shared" si="34"/>
        <v>1.1600436032107822E-2</v>
      </c>
      <c r="Y278" s="116">
        <f t="shared" si="35"/>
        <v>2051.0216639045429</v>
      </c>
      <c r="Z278" s="117">
        <f t="shared" si="31"/>
        <v>5.1307619930092399</v>
      </c>
      <c r="AA278" s="113">
        <f t="shared" si="32"/>
        <v>503.16387104140824</v>
      </c>
    </row>
    <row r="279" spans="2:27" s="2" customFormat="1" ht="12" x14ac:dyDescent="0.2">
      <c r="B279" s="75">
        <v>237</v>
      </c>
      <c r="C279" s="75">
        <v>89.2</v>
      </c>
      <c r="D279" s="75">
        <v>1.0389999999999999</v>
      </c>
      <c r="E279" s="75">
        <v>0.06</v>
      </c>
      <c r="F279" s="75">
        <v>1.1873</v>
      </c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96">
        <f t="shared" si="27"/>
        <v>235</v>
      </c>
      <c r="T279" s="112">
        <f t="shared" si="33"/>
        <v>23.299999999999997</v>
      </c>
      <c r="U279" s="113">
        <f t="shared" si="28"/>
        <v>1.034</v>
      </c>
      <c r="V279" s="113">
        <f t="shared" si="29"/>
        <v>1.1757</v>
      </c>
      <c r="W279" s="114">
        <f t="shared" si="30"/>
        <v>4.6287401574803148E-2</v>
      </c>
      <c r="X279" s="115">
        <f t="shared" si="34"/>
        <v>1.1650976117332278E-2</v>
      </c>
      <c r="Y279" s="116">
        <f t="shared" si="35"/>
        <v>2051.126544677616</v>
      </c>
      <c r="Z279" s="117">
        <f t="shared" si="31"/>
        <v>5.1404424692174207</v>
      </c>
      <c r="AA279" s="113">
        <f t="shared" si="32"/>
        <v>504.11321655559681</v>
      </c>
    </row>
    <row r="280" spans="2:27" s="2" customFormat="1" ht="12" x14ac:dyDescent="0.2">
      <c r="B280" s="75">
        <v>238</v>
      </c>
      <c r="C280" s="75">
        <v>89.3</v>
      </c>
      <c r="D280" s="75">
        <v>1.04</v>
      </c>
      <c r="E280" s="75">
        <v>0.06</v>
      </c>
      <c r="F280" s="75">
        <v>1.1929000000000001</v>
      </c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96">
        <f t="shared" si="27"/>
        <v>236</v>
      </c>
      <c r="T280" s="112">
        <f t="shared" si="33"/>
        <v>23.399999999999991</v>
      </c>
      <c r="U280" s="113">
        <f t="shared" si="28"/>
        <v>1.036</v>
      </c>
      <c r="V280" s="113">
        <f t="shared" si="29"/>
        <v>1.181</v>
      </c>
      <c r="W280" s="114">
        <f t="shared" si="30"/>
        <v>4.6496062992125983E-2</v>
      </c>
      <c r="X280" s="115">
        <f t="shared" si="34"/>
        <v>1.1703498166683186E-2</v>
      </c>
      <c r="Y280" s="116">
        <f t="shared" si="35"/>
        <v>2051.2355497883336</v>
      </c>
      <c r="Z280" s="117">
        <f t="shared" si="31"/>
        <v>5.1501116003425862</v>
      </c>
      <c r="AA280" s="113">
        <f t="shared" si="32"/>
        <v>505.06144947951225</v>
      </c>
    </row>
    <row r="281" spans="2:27" s="2" customFormat="1" ht="12" x14ac:dyDescent="0.2">
      <c r="B281" s="75">
        <v>239</v>
      </c>
      <c r="C281" s="75">
        <v>89.4</v>
      </c>
      <c r="D281" s="75">
        <v>1.042</v>
      </c>
      <c r="E281" s="75">
        <v>0.06</v>
      </c>
      <c r="F281" s="75">
        <v>1.198</v>
      </c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96">
        <f t="shared" si="27"/>
        <v>237</v>
      </c>
      <c r="T281" s="112">
        <f t="shared" si="33"/>
        <v>23.5</v>
      </c>
      <c r="U281" s="113">
        <f t="shared" si="28"/>
        <v>1.0389999999999999</v>
      </c>
      <c r="V281" s="113">
        <f t="shared" si="29"/>
        <v>1.1873</v>
      </c>
      <c r="W281" s="114">
        <f t="shared" si="30"/>
        <v>4.6744094488188975E-2</v>
      </c>
      <c r="X281" s="115">
        <f t="shared" si="34"/>
        <v>1.1765930036666339E-2</v>
      </c>
      <c r="Y281" s="116">
        <f t="shared" si="35"/>
        <v>2051.3651369732343</v>
      </c>
      <c r="Z281" s="117">
        <f t="shared" si="31"/>
        <v>5.1646987701235547</v>
      </c>
      <c r="AA281" s="113">
        <f t="shared" si="32"/>
        <v>506.49198490963568</v>
      </c>
    </row>
    <row r="282" spans="2:27" s="2" customFormat="1" ht="12" x14ac:dyDescent="0.2">
      <c r="B282" s="75">
        <v>240</v>
      </c>
      <c r="C282" s="75">
        <v>89.5</v>
      </c>
      <c r="D282" s="75">
        <v>1.044</v>
      </c>
      <c r="E282" s="75">
        <v>0.06</v>
      </c>
      <c r="F282" s="75">
        <v>1.2027000000000001</v>
      </c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96">
        <f t="shared" si="27"/>
        <v>238</v>
      </c>
      <c r="T282" s="112">
        <f t="shared" si="33"/>
        <v>23.599999999999994</v>
      </c>
      <c r="U282" s="113">
        <f t="shared" si="28"/>
        <v>1.04</v>
      </c>
      <c r="V282" s="113">
        <f t="shared" si="29"/>
        <v>1.1929000000000001</v>
      </c>
      <c r="W282" s="114">
        <f t="shared" si="30"/>
        <v>4.6964566929133859E-2</v>
      </c>
      <c r="X282" s="115">
        <f t="shared" si="34"/>
        <v>1.1821425032206919E-2</v>
      </c>
      <c r="Y282" s="116">
        <f t="shared" si="35"/>
        <v>2051.4803393283673</v>
      </c>
      <c r="Z282" s="117">
        <f t="shared" si="31"/>
        <v>5.1693792997655157</v>
      </c>
      <c r="AA282" s="113">
        <f t="shared" si="32"/>
        <v>506.95099536780583</v>
      </c>
    </row>
    <row r="283" spans="2:27" s="2" customFormat="1" ht="12" x14ac:dyDescent="0.2">
      <c r="B283" s="75">
        <v>241</v>
      </c>
      <c r="C283" s="75">
        <v>89.6</v>
      </c>
      <c r="D283" s="75">
        <v>1.046</v>
      </c>
      <c r="E283" s="75">
        <v>0.06</v>
      </c>
      <c r="F283" s="75">
        <v>1.2075</v>
      </c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96">
        <f t="shared" si="27"/>
        <v>239</v>
      </c>
      <c r="T283" s="112">
        <f t="shared" si="33"/>
        <v>23.700000000000003</v>
      </c>
      <c r="U283" s="113">
        <f t="shared" si="28"/>
        <v>1.042</v>
      </c>
      <c r="V283" s="113">
        <f t="shared" si="29"/>
        <v>1.198</v>
      </c>
      <c r="W283" s="114">
        <f t="shared" si="30"/>
        <v>4.7165354330708661E-2</v>
      </c>
      <c r="X283" s="115">
        <f t="shared" si="34"/>
        <v>1.1871965117431375E-2</v>
      </c>
      <c r="Y283" s="116">
        <f t="shared" si="35"/>
        <v>2051.5852670174177</v>
      </c>
      <c r="Z283" s="117">
        <f t="shared" si="31"/>
        <v>5.1790555190752361</v>
      </c>
      <c r="AA283" s="113">
        <f t="shared" si="32"/>
        <v>507.89992341622406</v>
      </c>
    </row>
    <row r="284" spans="2:27" s="2" customFormat="1" ht="12" x14ac:dyDescent="0.2">
      <c r="B284" s="75">
        <v>242</v>
      </c>
      <c r="C284" s="75">
        <v>89.7</v>
      </c>
      <c r="D284" s="75">
        <v>1.048</v>
      </c>
      <c r="E284" s="75">
        <v>0.06</v>
      </c>
      <c r="F284" s="75">
        <v>1.2131000000000001</v>
      </c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96">
        <f t="shared" si="27"/>
        <v>240</v>
      </c>
      <c r="T284" s="112">
        <f t="shared" si="33"/>
        <v>23.799999999999997</v>
      </c>
      <c r="U284" s="113">
        <f t="shared" si="28"/>
        <v>1.044</v>
      </c>
      <c r="V284" s="113">
        <f t="shared" si="29"/>
        <v>1.2027000000000001</v>
      </c>
      <c r="W284" s="114">
        <f t="shared" si="30"/>
        <v>4.7350393700787405E-2</v>
      </c>
      <c r="X284" s="115">
        <f t="shared" si="34"/>
        <v>1.1918541274402936E-2</v>
      </c>
      <c r="Y284" s="116">
        <f t="shared" si="35"/>
        <v>2051.6819745880266</v>
      </c>
      <c r="Z284" s="117">
        <f t="shared" si="31"/>
        <v>5.1887515374489883</v>
      </c>
      <c r="AA284" s="113">
        <f t="shared" si="32"/>
        <v>508.85079312042649</v>
      </c>
    </row>
    <row r="285" spans="2:27" s="2" customFormat="1" ht="12" x14ac:dyDescent="0.2">
      <c r="B285" s="75">
        <v>243</v>
      </c>
      <c r="C285" s="75">
        <v>89.8</v>
      </c>
      <c r="D285" s="75">
        <v>1.05</v>
      </c>
      <c r="E285" s="75">
        <v>0.06</v>
      </c>
      <c r="F285" s="75">
        <v>1.2194</v>
      </c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96">
        <f t="shared" si="27"/>
        <v>241</v>
      </c>
      <c r="T285" s="112">
        <f t="shared" si="33"/>
        <v>23.899999999999991</v>
      </c>
      <c r="U285" s="113">
        <f t="shared" si="28"/>
        <v>1.046</v>
      </c>
      <c r="V285" s="113">
        <f t="shared" si="29"/>
        <v>1.2075</v>
      </c>
      <c r="W285" s="114">
        <f t="shared" si="30"/>
        <v>4.7539370078740158E-2</v>
      </c>
      <c r="X285" s="115">
        <f t="shared" si="34"/>
        <v>1.1966108413437719E-2</v>
      </c>
      <c r="Y285" s="116">
        <f t="shared" si="35"/>
        <v>2051.7807491772096</v>
      </c>
      <c r="Z285" s="117">
        <f t="shared" si="31"/>
        <v>5.1984414047540062</v>
      </c>
      <c r="AA285" s="113">
        <f t="shared" si="32"/>
        <v>509.80105960125587</v>
      </c>
    </row>
    <row r="286" spans="2:27" s="2" customFormat="1" ht="12" x14ac:dyDescent="0.2">
      <c r="B286" s="75">
        <v>244</v>
      </c>
      <c r="C286" s="75">
        <v>89.9</v>
      </c>
      <c r="D286" s="75">
        <v>1.0509999999999999</v>
      </c>
      <c r="E286" s="75">
        <v>0.06</v>
      </c>
      <c r="F286" s="75">
        <v>1.226</v>
      </c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96">
        <f t="shared" si="27"/>
        <v>242</v>
      </c>
      <c r="T286" s="112">
        <f t="shared" si="33"/>
        <v>24</v>
      </c>
      <c r="U286" s="113">
        <f t="shared" si="28"/>
        <v>1.048</v>
      </c>
      <c r="V286" s="113">
        <f t="shared" si="29"/>
        <v>1.2131000000000001</v>
      </c>
      <c r="W286" s="114">
        <f t="shared" si="30"/>
        <v>4.7759842519685035E-2</v>
      </c>
      <c r="X286" s="115">
        <f t="shared" si="34"/>
        <v>1.20216034089783E-2</v>
      </c>
      <c r="Y286" s="116">
        <f t="shared" si="35"/>
        <v>2051.8959982190095</v>
      </c>
      <c r="Z286" s="117">
        <f t="shared" si="31"/>
        <v>5.2080885236267118</v>
      </c>
      <c r="AA286" s="113">
        <f t="shared" si="32"/>
        <v>510.74713382629324</v>
      </c>
    </row>
    <row r="287" spans="2:27" s="2" customFormat="1" ht="12" x14ac:dyDescent="0.2">
      <c r="B287" s="75">
        <v>245</v>
      </c>
      <c r="C287" s="75">
        <v>90</v>
      </c>
      <c r="D287" s="75">
        <v>1.0529999999999999</v>
      </c>
      <c r="E287" s="75">
        <v>0.06</v>
      </c>
      <c r="F287" s="75">
        <v>1.2322</v>
      </c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96">
        <f t="shared" si="27"/>
        <v>243</v>
      </c>
      <c r="T287" s="112">
        <f t="shared" si="33"/>
        <v>24.099999999999994</v>
      </c>
      <c r="U287" s="113">
        <f t="shared" si="28"/>
        <v>1.05</v>
      </c>
      <c r="V287" s="113">
        <f t="shared" si="29"/>
        <v>1.2194</v>
      </c>
      <c r="W287" s="114">
        <f t="shared" si="30"/>
        <v>4.8007874015748034E-2</v>
      </c>
      <c r="X287" s="115">
        <f t="shared" si="34"/>
        <v>1.2084035278961453E-2</v>
      </c>
      <c r="Y287" s="116">
        <f t="shared" si="35"/>
        <v>2052.0256688678846</v>
      </c>
      <c r="Z287" s="117">
        <f t="shared" si="31"/>
        <v>5.217697888695044</v>
      </c>
      <c r="AA287" s="113">
        <f t="shared" si="32"/>
        <v>511.68950560900703</v>
      </c>
    </row>
    <row r="288" spans="2:27" s="2" customFormat="1" ht="12" x14ac:dyDescent="0.2">
      <c r="B288" s="75">
        <v>246</v>
      </c>
      <c r="C288" s="75">
        <v>90.1</v>
      </c>
      <c r="D288" s="75">
        <v>1.0549999999999999</v>
      </c>
      <c r="E288" s="75">
        <v>0.06</v>
      </c>
      <c r="F288" s="75">
        <v>1.2379</v>
      </c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96">
        <f t="shared" si="27"/>
        <v>244</v>
      </c>
      <c r="T288" s="112">
        <f t="shared" si="33"/>
        <v>24.200000000000003</v>
      </c>
      <c r="U288" s="113">
        <f t="shared" si="28"/>
        <v>1.0509999999999999</v>
      </c>
      <c r="V288" s="113">
        <f t="shared" si="29"/>
        <v>1.226</v>
      </c>
      <c r="W288" s="114">
        <f t="shared" si="30"/>
        <v>4.8267716535433075E-2</v>
      </c>
      <c r="X288" s="115">
        <f t="shared" si="34"/>
        <v>1.214944009513428E-2</v>
      </c>
      <c r="Y288" s="116">
        <f t="shared" si="35"/>
        <v>2052.1615318891772</v>
      </c>
      <c r="Z288" s="117">
        <f t="shared" si="31"/>
        <v>5.2223213589498032</v>
      </c>
      <c r="AA288" s="113">
        <f t="shared" si="32"/>
        <v>512.14292036381323</v>
      </c>
    </row>
    <row r="289" spans="2:27" s="2" customFormat="1" ht="12" x14ac:dyDescent="0.2">
      <c r="B289" s="75">
        <v>247</v>
      </c>
      <c r="C289" s="75">
        <v>90.2</v>
      </c>
      <c r="D289" s="75">
        <v>1.056</v>
      </c>
      <c r="E289" s="75">
        <v>0.06</v>
      </c>
      <c r="F289" s="75">
        <v>1.2431000000000001</v>
      </c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96">
        <f t="shared" si="27"/>
        <v>245</v>
      </c>
      <c r="T289" s="112">
        <f t="shared" si="33"/>
        <v>24.299999999999997</v>
      </c>
      <c r="U289" s="113">
        <f t="shared" si="28"/>
        <v>1.0529999999999999</v>
      </c>
      <c r="V289" s="113">
        <f t="shared" si="29"/>
        <v>1.2322</v>
      </c>
      <c r="W289" s="114">
        <f t="shared" si="30"/>
        <v>4.8511811023622044E-2</v>
      </c>
      <c r="X289" s="115">
        <f t="shared" si="34"/>
        <v>1.2210880983054208E-2</v>
      </c>
      <c r="Y289" s="116">
        <f t="shared" si="35"/>
        <v>2052.2891771772729</v>
      </c>
      <c r="Z289" s="117">
        <f t="shared" si="31"/>
        <v>5.2319337447212586</v>
      </c>
      <c r="AA289" s="113">
        <f t="shared" si="32"/>
        <v>513.08558838101976</v>
      </c>
    </row>
    <row r="290" spans="2:27" s="2" customFormat="1" ht="12" x14ac:dyDescent="0.2">
      <c r="B290" s="75">
        <v>248</v>
      </c>
      <c r="C290" s="75">
        <v>90.3</v>
      </c>
      <c r="D290" s="75">
        <v>1.0569999999999999</v>
      </c>
      <c r="E290" s="75">
        <v>0.06</v>
      </c>
      <c r="F290" s="75">
        <v>1.2485999999999999</v>
      </c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96">
        <f t="shared" si="27"/>
        <v>246</v>
      </c>
      <c r="T290" s="112">
        <f t="shared" si="33"/>
        <v>24.399999999999991</v>
      </c>
      <c r="U290" s="113">
        <f t="shared" si="28"/>
        <v>1.0549999999999999</v>
      </c>
      <c r="V290" s="113">
        <f t="shared" si="29"/>
        <v>1.2379</v>
      </c>
      <c r="W290" s="114">
        <f t="shared" si="30"/>
        <v>4.8736220472440951E-2</v>
      </c>
      <c r="X290" s="115">
        <f t="shared" si="34"/>
        <v>1.2267366960658015E-2</v>
      </c>
      <c r="Y290" s="116">
        <f t="shared" si="35"/>
        <v>2052.4065425012691</v>
      </c>
      <c r="Z290" s="117">
        <f t="shared" si="31"/>
        <v>5.2415711883715881</v>
      </c>
      <c r="AA290" s="113">
        <f t="shared" si="32"/>
        <v>514.03071377577601</v>
      </c>
    </row>
    <row r="291" spans="2:27" s="2" customFormat="1" ht="12" x14ac:dyDescent="0.2">
      <c r="B291" s="75">
        <v>249</v>
      </c>
      <c r="C291" s="75">
        <v>90.4</v>
      </c>
      <c r="D291" s="75">
        <v>1.0589999999999999</v>
      </c>
      <c r="E291" s="75">
        <v>0.06</v>
      </c>
      <c r="F291" s="75">
        <v>1.2547999999999999</v>
      </c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96">
        <f t="shared" si="27"/>
        <v>247</v>
      </c>
      <c r="T291" s="112">
        <f t="shared" si="33"/>
        <v>24.5</v>
      </c>
      <c r="U291" s="113">
        <f t="shared" si="28"/>
        <v>1.056</v>
      </c>
      <c r="V291" s="113">
        <f t="shared" si="29"/>
        <v>1.2431000000000001</v>
      </c>
      <c r="W291" s="114">
        <f t="shared" si="30"/>
        <v>4.8940944881889763E-2</v>
      </c>
      <c r="X291" s="115">
        <f t="shared" si="34"/>
        <v>1.2318898027945698E-2</v>
      </c>
      <c r="Y291" s="116">
        <f t="shared" si="35"/>
        <v>2052.5136243310544</v>
      </c>
      <c r="Z291" s="117">
        <f t="shared" si="31"/>
        <v>5.2462657847201699</v>
      </c>
      <c r="AA291" s="113">
        <f t="shared" si="32"/>
        <v>514.49110372856433</v>
      </c>
    </row>
    <row r="292" spans="2:27" s="2" customFormat="1" ht="12" x14ac:dyDescent="0.2">
      <c r="B292" s="75">
        <v>250</v>
      </c>
      <c r="C292" s="75">
        <v>90.5</v>
      </c>
      <c r="D292" s="75">
        <v>1.06</v>
      </c>
      <c r="E292" s="75">
        <v>0.06</v>
      </c>
      <c r="F292" s="75">
        <v>1.2616000000000001</v>
      </c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96">
        <f t="shared" si="27"/>
        <v>248</v>
      </c>
      <c r="T292" s="112">
        <f t="shared" si="33"/>
        <v>24.599999999999994</v>
      </c>
      <c r="U292" s="113">
        <f t="shared" si="28"/>
        <v>1.0569999999999999</v>
      </c>
      <c r="V292" s="113">
        <f t="shared" si="29"/>
        <v>1.2485999999999999</v>
      </c>
      <c r="W292" s="114">
        <f t="shared" si="30"/>
        <v>4.915748031496063E-2</v>
      </c>
      <c r="X292" s="115">
        <f t="shared" si="34"/>
        <v>1.2373402041423051E-2</v>
      </c>
      <c r="Y292" s="116">
        <f t="shared" si="35"/>
        <v>2052.6268961186652</v>
      </c>
      <c r="Z292" s="117">
        <f t="shared" si="31"/>
        <v>5.2509440563117789</v>
      </c>
      <c r="AA292" s="113">
        <f t="shared" si="32"/>
        <v>514.94989274411876</v>
      </c>
    </row>
    <row r="293" spans="2:27" s="2" customFormat="1" ht="12" x14ac:dyDescent="0.2">
      <c r="B293" s="75">
        <v>251</v>
      </c>
      <c r="C293" s="75">
        <v>90.6</v>
      </c>
      <c r="D293" s="75">
        <v>1.0609999999999999</v>
      </c>
      <c r="E293" s="75">
        <v>0.06</v>
      </c>
      <c r="F293" s="75">
        <v>1.2685</v>
      </c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96">
        <f t="shared" si="27"/>
        <v>249</v>
      </c>
      <c r="T293" s="112">
        <f t="shared" si="33"/>
        <v>24.700000000000003</v>
      </c>
      <c r="U293" s="113">
        <f t="shared" si="28"/>
        <v>1.0589999999999999</v>
      </c>
      <c r="V293" s="113">
        <f t="shared" si="29"/>
        <v>1.2547999999999999</v>
      </c>
      <c r="W293" s="114">
        <f t="shared" si="30"/>
        <v>4.9401574803149606E-2</v>
      </c>
      <c r="X293" s="115">
        <f t="shared" si="34"/>
        <v>1.2434842929342981E-2</v>
      </c>
      <c r="Y293" s="116">
        <f t="shared" si="35"/>
        <v>2052.7545993068175</v>
      </c>
      <c r="Z293" s="117">
        <f t="shared" si="31"/>
        <v>5.2605523347245313</v>
      </c>
      <c r="AA293" s="113">
        <f t="shared" si="32"/>
        <v>515.89215796062877</v>
      </c>
    </row>
    <row r="294" spans="2:27" s="2" customFormat="1" ht="12" x14ac:dyDescent="0.2">
      <c r="B294" s="75">
        <v>252</v>
      </c>
      <c r="C294" s="75">
        <v>90.7</v>
      </c>
      <c r="D294" s="75">
        <v>1.0629999999999999</v>
      </c>
      <c r="E294" s="75">
        <v>0.06</v>
      </c>
      <c r="F294" s="75">
        <v>1.2746999999999999</v>
      </c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96">
        <f t="shared" si="27"/>
        <v>250</v>
      </c>
      <c r="T294" s="112">
        <f t="shared" si="33"/>
        <v>24.799999999999997</v>
      </c>
      <c r="U294" s="113">
        <f t="shared" si="28"/>
        <v>1.06</v>
      </c>
      <c r="V294" s="113">
        <f t="shared" si="29"/>
        <v>1.2616000000000001</v>
      </c>
      <c r="W294" s="114">
        <f t="shared" si="30"/>
        <v>4.9669291338582673E-2</v>
      </c>
      <c r="X294" s="115">
        <f t="shared" si="34"/>
        <v>1.2502229709642258E-2</v>
      </c>
      <c r="Y294" s="116">
        <f t="shared" si="35"/>
        <v>2052.8946791402645</v>
      </c>
      <c r="Z294" s="117">
        <f t="shared" si="31"/>
        <v>5.2651605120466503</v>
      </c>
      <c r="AA294" s="113">
        <f t="shared" si="32"/>
        <v>516.34407296721099</v>
      </c>
    </row>
    <row r="295" spans="2:27" s="2" customFormat="1" ht="12" x14ac:dyDescent="0.2">
      <c r="B295" s="75">
        <v>253</v>
      </c>
      <c r="C295" s="75">
        <v>90.8</v>
      </c>
      <c r="D295" s="75">
        <v>1.0640000000000001</v>
      </c>
      <c r="E295" s="75">
        <v>0.06</v>
      </c>
      <c r="F295" s="75">
        <v>1.2806999999999999</v>
      </c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96">
        <f t="shared" si="27"/>
        <v>251</v>
      </c>
      <c r="T295" s="112">
        <f t="shared" si="33"/>
        <v>24.899999999999991</v>
      </c>
      <c r="U295" s="113">
        <f t="shared" si="28"/>
        <v>1.0609999999999999</v>
      </c>
      <c r="V295" s="113">
        <f t="shared" si="29"/>
        <v>1.2685</v>
      </c>
      <c r="W295" s="114">
        <f t="shared" si="30"/>
        <v>4.9940944881889764E-2</v>
      </c>
      <c r="X295" s="115">
        <f t="shared" si="34"/>
        <v>1.2570607472004759E-2</v>
      </c>
      <c r="Y295" s="116">
        <f t="shared" si="35"/>
        <v>2053.036838514482</v>
      </c>
      <c r="Z295" s="117">
        <f t="shared" si="31"/>
        <v>5.2697627227324011</v>
      </c>
      <c r="AA295" s="113">
        <f t="shared" si="32"/>
        <v>516.79540283734445</v>
      </c>
    </row>
    <row r="296" spans="2:27" s="2" customFormat="1" ht="12" x14ac:dyDescent="0.2">
      <c r="B296" s="75">
        <v>254</v>
      </c>
      <c r="C296" s="75">
        <v>90.9</v>
      </c>
      <c r="D296" s="75">
        <v>1.0660000000000001</v>
      </c>
      <c r="E296" s="75">
        <v>0.06</v>
      </c>
      <c r="F296" s="75">
        <v>1.2861</v>
      </c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96">
        <f t="shared" si="27"/>
        <v>252</v>
      </c>
      <c r="T296" s="112">
        <f t="shared" si="33"/>
        <v>25</v>
      </c>
      <c r="U296" s="113">
        <f t="shared" si="28"/>
        <v>1.0629999999999999</v>
      </c>
      <c r="V296" s="113">
        <f t="shared" si="29"/>
        <v>1.2746999999999999</v>
      </c>
      <c r="W296" s="114">
        <f t="shared" si="30"/>
        <v>5.0185039370078739E-2</v>
      </c>
      <c r="X296" s="115">
        <f t="shared" si="34"/>
        <v>1.2632048359924687E-2</v>
      </c>
      <c r="Y296" s="116">
        <f t="shared" si="35"/>
        <v>2053.1645927180502</v>
      </c>
      <c r="Z296" s="117">
        <f t="shared" si="31"/>
        <v>5.2793677810556892</v>
      </c>
      <c r="AA296" s="113">
        <f t="shared" si="32"/>
        <v>517.7373522659301</v>
      </c>
    </row>
    <row r="297" spans="2:27" s="2" customFormat="1" ht="12" x14ac:dyDescent="0.2">
      <c r="B297" s="75">
        <v>255</v>
      </c>
      <c r="C297" s="75">
        <v>91</v>
      </c>
      <c r="D297" s="75">
        <v>1.0669999999999999</v>
      </c>
      <c r="E297" s="75">
        <v>0.06</v>
      </c>
      <c r="F297" s="75">
        <v>1.2919</v>
      </c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96">
        <f t="shared" si="27"/>
        <v>253</v>
      </c>
      <c r="T297" s="112">
        <f t="shared" si="33"/>
        <v>25.099999999999994</v>
      </c>
      <c r="U297" s="113">
        <f t="shared" si="28"/>
        <v>1.0640000000000001</v>
      </c>
      <c r="V297" s="113">
        <f t="shared" si="29"/>
        <v>1.2806999999999999</v>
      </c>
      <c r="W297" s="114">
        <f t="shared" si="30"/>
        <v>5.0421259842519682E-2</v>
      </c>
      <c r="X297" s="115">
        <f t="shared" si="34"/>
        <v>1.2691507283718166E-2</v>
      </c>
      <c r="Y297" s="116">
        <f t="shared" si="35"/>
        <v>2053.2882409576373</v>
      </c>
      <c r="Z297" s="117">
        <f t="shared" si="31"/>
        <v>5.2840160400177565</v>
      </c>
      <c r="AA297" s="113">
        <f t="shared" si="32"/>
        <v>518.19319800115295</v>
      </c>
    </row>
    <row r="298" spans="2:27" s="2" customFormat="1" ht="12" x14ac:dyDescent="0.2">
      <c r="B298" s="75">
        <v>256</v>
      </c>
      <c r="C298" s="75">
        <v>91.1</v>
      </c>
      <c r="D298" s="75">
        <v>1.069</v>
      </c>
      <c r="E298" s="75">
        <v>0.06</v>
      </c>
      <c r="F298" s="75">
        <v>1.2974000000000001</v>
      </c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96">
        <f t="shared" si="27"/>
        <v>254</v>
      </c>
      <c r="T298" s="112">
        <f t="shared" si="33"/>
        <v>25.200000000000003</v>
      </c>
      <c r="U298" s="113">
        <f t="shared" si="28"/>
        <v>1.0660000000000001</v>
      </c>
      <c r="V298" s="113">
        <f t="shared" si="29"/>
        <v>1.2861</v>
      </c>
      <c r="W298" s="114">
        <f t="shared" si="30"/>
        <v>5.0633858267716533E-2</v>
      </c>
      <c r="X298" s="115">
        <f t="shared" si="34"/>
        <v>1.2745020315132298E-2</v>
      </c>
      <c r="Y298" s="116">
        <f t="shared" si="35"/>
        <v>2053.3995371074684</v>
      </c>
      <c r="Z298" s="117">
        <f t="shared" si="31"/>
        <v>5.2936614641065338</v>
      </c>
      <c r="AA298" s="113">
        <f t="shared" si="32"/>
        <v>519.13910602201963</v>
      </c>
    </row>
    <row r="299" spans="2:27" s="2" customFormat="1" ht="12" x14ac:dyDescent="0.2">
      <c r="B299" s="75">
        <v>257</v>
      </c>
      <c r="C299" s="75">
        <v>91.2</v>
      </c>
      <c r="D299" s="75">
        <v>1.07</v>
      </c>
      <c r="E299" s="75">
        <v>0.06</v>
      </c>
      <c r="F299" s="75">
        <v>1.3032999999999999</v>
      </c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96">
        <f t="shared" si="27"/>
        <v>255</v>
      </c>
      <c r="T299" s="112">
        <f t="shared" si="33"/>
        <v>25.299999999999997</v>
      </c>
      <c r="U299" s="113">
        <f t="shared" si="28"/>
        <v>1.0669999999999999</v>
      </c>
      <c r="V299" s="113">
        <f t="shared" si="29"/>
        <v>1.2919</v>
      </c>
      <c r="W299" s="114">
        <f t="shared" si="30"/>
        <v>5.086220472440945E-2</v>
      </c>
      <c r="X299" s="115">
        <f t="shared" si="34"/>
        <v>1.2802497274799329E-2</v>
      </c>
      <c r="Y299" s="116">
        <f t="shared" si="35"/>
        <v>2053.5190908563882</v>
      </c>
      <c r="Z299" s="117">
        <f t="shared" si="31"/>
        <v>5.298318894840456</v>
      </c>
      <c r="AA299" s="113">
        <f t="shared" si="32"/>
        <v>519.59585121510804</v>
      </c>
    </row>
    <row r="300" spans="2:27" s="2" customFormat="1" ht="12" x14ac:dyDescent="0.2">
      <c r="B300" s="75">
        <v>258</v>
      </c>
      <c r="C300" s="75">
        <v>91.3</v>
      </c>
      <c r="D300" s="75">
        <v>1.071</v>
      </c>
      <c r="E300" s="75">
        <v>0.06</v>
      </c>
      <c r="F300" s="75">
        <v>1.3085</v>
      </c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96">
        <f t="shared" si="27"/>
        <v>256</v>
      </c>
      <c r="T300" s="112">
        <f t="shared" si="33"/>
        <v>25.399999999999991</v>
      </c>
      <c r="U300" s="113">
        <f t="shared" si="28"/>
        <v>1.069</v>
      </c>
      <c r="V300" s="113">
        <f t="shared" si="29"/>
        <v>1.2974000000000001</v>
      </c>
      <c r="W300" s="114">
        <f t="shared" si="30"/>
        <v>5.1078740157480325E-2</v>
      </c>
      <c r="X300" s="115">
        <f t="shared" si="34"/>
        <v>1.2857001288276685E-2</v>
      </c>
      <c r="Y300" s="116">
        <f t="shared" si="35"/>
        <v>2053.6324736513329</v>
      </c>
      <c r="Z300" s="117">
        <f t="shared" si="31"/>
        <v>5.3079570662509452</v>
      </c>
      <c r="AA300" s="113">
        <f t="shared" si="32"/>
        <v>520.54104797989066</v>
      </c>
    </row>
    <row r="301" spans="2:27" s="2" customFormat="1" ht="12" x14ac:dyDescent="0.2">
      <c r="B301" s="75">
        <v>259</v>
      </c>
      <c r="C301" s="75">
        <v>91.4</v>
      </c>
      <c r="D301" s="75">
        <v>1.0720000000000001</v>
      </c>
      <c r="E301" s="75">
        <v>0.06</v>
      </c>
      <c r="F301" s="75">
        <v>1.3129999999999999</v>
      </c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96">
        <f t="shared" ref="S301:S364" si="36">B299</f>
        <v>257</v>
      </c>
      <c r="T301" s="112">
        <f t="shared" si="33"/>
        <v>25.5</v>
      </c>
      <c r="U301" s="113">
        <f t="shared" ref="U301:U364" si="37">D299</f>
        <v>1.07</v>
      </c>
      <c r="V301" s="113">
        <f t="shared" ref="V301:V364" si="38">F299</f>
        <v>1.3032999999999999</v>
      </c>
      <c r="W301" s="114">
        <f t="shared" ref="W301:W364" si="39">+CONVERT(V301,"mm","in")</f>
        <v>5.1311023622047237E-2</v>
      </c>
      <c r="X301" s="115">
        <f t="shared" si="34"/>
        <v>1.2915469230006938E-2</v>
      </c>
      <c r="Y301" s="116">
        <f t="shared" si="35"/>
        <v>2053.7541163881624</v>
      </c>
      <c r="Z301" s="117">
        <f t="shared" ref="Z301:Z364" si="40">+AA301*0.010197</f>
        <v>5.3126077328031247</v>
      </c>
      <c r="AA301" s="113">
        <f t="shared" ref="AA301:AA364" si="41">+(U301*1000/Y301)*1000</f>
        <v>520.99712982280323</v>
      </c>
    </row>
    <row r="302" spans="2:27" s="2" customFormat="1" ht="12" x14ac:dyDescent="0.2">
      <c r="B302" s="75">
        <v>260</v>
      </c>
      <c r="C302" s="75">
        <v>91.5</v>
      </c>
      <c r="D302" s="75">
        <v>1.073</v>
      </c>
      <c r="E302" s="75">
        <v>0.06</v>
      </c>
      <c r="F302" s="75">
        <v>1.3179000000000001</v>
      </c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96">
        <f t="shared" si="36"/>
        <v>258</v>
      </c>
      <c r="T302" s="112">
        <f t="shared" ref="T302:T365" si="42">T301+(C300-C299)</f>
        <v>25.599999999999994</v>
      </c>
      <c r="U302" s="113">
        <f t="shared" si="37"/>
        <v>1.071</v>
      </c>
      <c r="V302" s="113">
        <f t="shared" si="38"/>
        <v>1.3085</v>
      </c>
      <c r="W302" s="114">
        <f t="shared" si="39"/>
        <v>5.151574803149607E-2</v>
      </c>
      <c r="X302" s="115">
        <f t="shared" ref="X302:X365" si="43">+V302/($Q$24)</f>
        <v>1.2967000297294621E-2</v>
      </c>
      <c r="Y302" s="116">
        <f t="shared" ref="Y302:Y365" si="44">$Q$26/((1-X302))</f>
        <v>2053.8613388838598</v>
      </c>
      <c r="Z302" s="117">
        <f t="shared" si="40"/>
        <v>5.3172951811512483</v>
      </c>
      <c r="AA302" s="113">
        <f t="shared" si="41"/>
        <v>521.45681878505923</v>
      </c>
    </row>
    <row r="303" spans="2:27" s="2" customFormat="1" ht="12" x14ac:dyDescent="0.2">
      <c r="B303" s="75">
        <v>261</v>
      </c>
      <c r="C303" s="75">
        <v>91.6</v>
      </c>
      <c r="D303" s="75">
        <v>1.0740000000000001</v>
      </c>
      <c r="E303" s="75">
        <v>0.06</v>
      </c>
      <c r="F303" s="75">
        <v>1.3229</v>
      </c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96">
        <f t="shared" si="36"/>
        <v>259</v>
      </c>
      <c r="T303" s="112">
        <f t="shared" si="42"/>
        <v>25.700000000000003</v>
      </c>
      <c r="U303" s="113">
        <f t="shared" si="37"/>
        <v>1.0720000000000001</v>
      </c>
      <c r="V303" s="113">
        <f t="shared" si="38"/>
        <v>1.3129999999999999</v>
      </c>
      <c r="W303" s="114">
        <f t="shared" si="39"/>
        <v>5.1692913385826773E-2</v>
      </c>
      <c r="X303" s="115">
        <f t="shared" si="43"/>
        <v>1.301159449013973E-2</v>
      </c>
      <c r="Y303" s="116">
        <f t="shared" si="44"/>
        <v>2053.9541366189819</v>
      </c>
      <c r="Z303" s="117">
        <f t="shared" si="40"/>
        <v>5.3220195159731478</v>
      </c>
      <c r="AA303" s="113">
        <f t="shared" si="41"/>
        <v>521.92012513221027</v>
      </c>
    </row>
    <row r="304" spans="2:27" s="2" customFormat="1" ht="12" x14ac:dyDescent="0.2">
      <c r="B304" s="75">
        <v>262</v>
      </c>
      <c r="C304" s="75">
        <v>91.7</v>
      </c>
      <c r="D304" s="75">
        <v>1.075</v>
      </c>
      <c r="E304" s="75">
        <v>0.06</v>
      </c>
      <c r="F304" s="75">
        <v>1.3285</v>
      </c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96">
        <f t="shared" si="36"/>
        <v>260</v>
      </c>
      <c r="T304" s="112">
        <f t="shared" si="42"/>
        <v>25.799999999999997</v>
      </c>
      <c r="U304" s="113">
        <f t="shared" si="37"/>
        <v>1.073</v>
      </c>
      <c r="V304" s="113">
        <f t="shared" si="38"/>
        <v>1.3179000000000001</v>
      </c>
      <c r="W304" s="114">
        <f t="shared" si="39"/>
        <v>5.1885826771653543E-2</v>
      </c>
      <c r="X304" s="115">
        <f t="shared" si="43"/>
        <v>1.3060152611237739E-2</v>
      </c>
      <c r="Y304" s="116">
        <f t="shared" si="44"/>
        <v>2054.0551925789368</v>
      </c>
      <c r="Z304" s="117">
        <f t="shared" si="40"/>
        <v>5.3267220080209814</v>
      </c>
      <c r="AA304" s="113">
        <f t="shared" si="41"/>
        <v>522.38128940090041</v>
      </c>
    </row>
    <row r="305" spans="2:27" s="2" customFormat="1" ht="12" x14ac:dyDescent="0.2">
      <c r="B305" s="75">
        <v>263</v>
      </c>
      <c r="C305" s="75">
        <v>91.8</v>
      </c>
      <c r="D305" s="75">
        <v>1.0760000000000001</v>
      </c>
      <c r="E305" s="75">
        <v>0.06</v>
      </c>
      <c r="F305" s="75">
        <v>1.335</v>
      </c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96">
        <f t="shared" si="36"/>
        <v>261</v>
      </c>
      <c r="T305" s="112">
        <f t="shared" si="42"/>
        <v>25.899999999999991</v>
      </c>
      <c r="U305" s="113">
        <f t="shared" si="37"/>
        <v>1.0740000000000001</v>
      </c>
      <c r="V305" s="113">
        <f t="shared" si="38"/>
        <v>1.3229</v>
      </c>
      <c r="W305" s="114">
        <f t="shared" si="39"/>
        <v>5.2082677165354335E-2</v>
      </c>
      <c r="X305" s="115">
        <f t="shared" si="43"/>
        <v>1.3109701714398972E-2</v>
      </c>
      <c r="Y305" s="116">
        <f t="shared" si="44"/>
        <v>2054.1583211564625</v>
      </c>
      <c r="Z305" s="117">
        <f t="shared" si="40"/>
        <v>5.3314186580489151</v>
      </c>
      <c r="AA305" s="113">
        <f t="shared" si="41"/>
        <v>522.84188075403699</v>
      </c>
    </row>
    <row r="306" spans="2:27" s="2" customFormat="1" ht="12" x14ac:dyDescent="0.2">
      <c r="B306" s="75">
        <v>264</v>
      </c>
      <c r="C306" s="75">
        <v>91.9</v>
      </c>
      <c r="D306" s="75">
        <v>1.077</v>
      </c>
      <c r="E306" s="75">
        <v>0.06</v>
      </c>
      <c r="F306" s="75">
        <v>1.3416999999999999</v>
      </c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96">
        <f t="shared" si="36"/>
        <v>262</v>
      </c>
      <c r="T306" s="112">
        <f t="shared" si="42"/>
        <v>26</v>
      </c>
      <c r="U306" s="113">
        <f t="shared" si="37"/>
        <v>1.075</v>
      </c>
      <c r="V306" s="113">
        <f t="shared" si="38"/>
        <v>1.3285</v>
      </c>
      <c r="W306" s="114">
        <f t="shared" si="39"/>
        <v>5.2303149606299212E-2</v>
      </c>
      <c r="X306" s="115">
        <f t="shared" si="43"/>
        <v>1.3165196709939552E-2</v>
      </c>
      <c r="Y306" s="116">
        <f t="shared" si="44"/>
        <v>2054.27383745817</v>
      </c>
      <c r="Z306" s="117">
        <f t="shared" si="40"/>
        <v>5.3360826585628987</v>
      </c>
      <c r="AA306" s="113">
        <f t="shared" si="41"/>
        <v>523.29927023270557</v>
      </c>
    </row>
    <row r="307" spans="2:27" s="2" customFormat="1" ht="12" x14ac:dyDescent="0.2">
      <c r="B307" s="75">
        <v>265</v>
      </c>
      <c r="C307" s="75">
        <v>92</v>
      </c>
      <c r="D307" s="75">
        <v>1.0780000000000001</v>
      </c>
      <c r="E307" s="75">
        <v>0.06</v>
      </c>
      <c r="F307" s="75">
        <v>1.3483000000000001</v>
      </c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96">
        <f t="shared" si="36"/>
        <v>263</v>
      </c>
      <c r="T307" s="112">
        <f t="shared" si="42"/>
        <v>26.099999999999994</v>
      </c>
      <c r="U307" s="113">
        <f t="shared" si="37"/>
        <v>1.0760000000000001</v>
      </c>
      <c r="V307" s="113">
        <f t="shared" si="38"/>
        <v>1.335</v>
      </c>
      <c r="W307" s="114">
        <f t="shared" si="39"/>
        <v>5.2559055118110237E-2</v>
      </c>
      <c r="X307" s="115">
        <f t="shared" si="43"/>
        <v>1.3229610544049154E-2</v>
      </c>
      <c r="Y307" s="116">
        <f t="shared" si="44"/>
        <v>2054.4079351728924</v>
      </c>
      <c r="Z307" s="117">
        <f t="shared" si="40"/>
        <v>5.3406978293610576</v>
      </c>
      <c r="AA307" s="113">
        <f t="shared" si="41"/>
        <v>523.75187107591034</v>
      </c>
    </row>
    <row r="308" spans="2:27" s="2" customFormat="1" ht="12" x14ac:dyDescent="0.2">
      <c r="B308" s="75">
        <v>266</v>
      </c>
      <c r="C308" s="75">
        <v>92.1</v>
      </c>
      <c r="D308" s="75">
        <v>1.079</v>
      </c>
      <c r="E308" s="75">
        <v>0.06</v>
      </c>
      <c r="F308" s="75">
        <v>1.3544</v>
      </c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96">
        <f t="shared" si="36"/>
        <v>264</v>
      </c>
      <c r="T308" s="112">
        <f t="shared" si="42"/>
        <v>26.200000000000003</v>
      </c>
      <c r="U308" s="113">
        <f t="shared" si="37"/>
        <v>1.077</v>
      </c>
      <c r="V308" s="113">
        <f t="shared" si="38"/>
        <v>1.3416999999999999</v>
      </c>
      <c r="W308" s="114">
        <f t="shared" si="39"/>
        <v>5.2822834645669281E-2</v>
      </c>
      <c r="X308" s="115">
        <f t="shared" si="43"/>
        <v>1.3296006342285206E-2</v>
      </c>
      <c r="Y308" s="116">
        <f t="shared" si="44"/>
        <v>2054.5461772957933</v>
      </c>
      <c r="Z308" s="117">
        <f t="shared" si="40"/>
        <v>5.3453016151989337</v>
      </c>
      <c r="AA308" s="113">
        <f t="shared" si="41"/>
        <v>524.20335541815575</v>
      </c>
    </row>
    <row r="309" spans="2:27" s="2" customFormat="1" ht="12" x14ac:dyDescent="0.2">
      <c r="B309" s="75">
        <v>267</v>
      </c>
      <c r="C309" s="75">
        <v>92.2</v>
      </c>
      <c r="D309" s="75">
        <v>1.081</v>
      </c>
      <c r="E309" s="75">
        <v>0.06</v>
      </c>
      <c r="F309" s="75">
        <v>1.3596999999999999</v>
      </c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96">
        <f t="shared" si="36"/>
        <v>265</v>
      </c>
      <c r="T309" s="112">
        <f t="shared" si="42"/>
        <v>26.299999999999997</v>
      </c>
      <c r="U309" s="113">
        <f t="shared" si="37"/>
        <v>1.0780000000000001</v>
      </c>
      <c r="V309" s="113">
        <f t="shared" si="38"/>
        <v>1.3483000000000001</v>
      </c>
      <c r="W309" s="114">
        <f t="shared" si="39"/>
        <v>5.3082677165354336E-2</v>
      </c>
      <c r="X309" s="115">
        <f t="shared" si="43"/>
        <v>1.3361411158458035E-2</v>
      </c>
      <c r="Y309" s="116">
        <f t="shared" si="44"/>
        <v>2054.6823742949423</v>
      </c>
      <c r="Z309" s="117">
        <f t="shared" si="40"/>
        <v>5.3499101065545451</v>
      </c>
      <c r="AA309" s="113">
        <f t="shared" si="41"/>
        <v>524.65530122139307</v>
      </c>
    </row>
    <row r="310" spans="2:27" s="2" customFormat="1" ht="12" x14ac:dyDescent="0.2">
      <c r="B310" s="75">
        <v>268</v>
      </c>
      <c r="C310" s="75">
        <v>92.3</v>
      </c>
      <c r="D310" s="75">
        <v>1.0820000000000001</v>
      </c>
      <c r="E310" s="75">
        <v>0.06</v>
      </c>
      <c r="F310" s="75">
        <v>1.3646</v>
      </c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96">
        <f t="shared" si="36"/>
        <v>266</v>
      </c>
      <c r="T310" s="112">
        <f t="shared" si="42"/>
        <v>26.399999999999991</v>
      </c>
      <c r="U310" s="113">
        <f t="shared" si="37"/>
        <v>1.079</v>
      </c>
      <c r="V310" s="113">
        <f t="shared" si="38"/>
        <v>1.3544</v>
      </c>
      <c r="W310" s="114">
        <f t="shared" si="39"/>
        <v>5.3322834645669288E-2</v>
      </c>
      <c r="X310" s="115">
        <f t="shared" si="43"/>
        <v>1.342186106431474E-2</v>
      </c>
      <c r="Y310" s="116">
        <f t="shared" si="44"/>
        <v>2054.8082693976107</v>
      </c>
      <c r="Z310" s="117">
        <f t="shared" si="40"/>
        <v>5.3545448321684628</v>
      </c>
      <c r="AA310" s="113">
        <f t="shared" si="41"/>
        <v>525.10981976742801</v>
      </c>
    </row>
    <row r="311" spans="2:27" s="2" customFormat="1" ht="12" x14ac:dyDescent="0.2">
      <c r="B311" s="75">
        <v>269</v>
      </c>
      <c r="C311" s="75">
        <v>92.4</v>
      </c>
      <c r="D311" s="75">
        <v>1.0820000000000001</v>
      </c>
      <c r="E311" s="75">
        <v>0.06</v>
      </c>
      <c r="F311" s="75">
        <v>1.3695999999999999</v>
      </c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96">
        <f t="shared" si="36"/>
        <v>267</v>
      </c>
      <c r="T311" s="112">
        <f t="shared" si="42"/>
        <v>26.5</v>
      </c>
      <c r="U311" s="113">
        <f t="shared" si="37"/>
        <v>1.081</v>
      </c>
      <c r="V311" s="113">
        <f t="shared" si="38"/>
        <v>1.3596999999999999</v>
      </c>
      <c r="W311" s="114">
        <f t="shared" si="39"/>
        <v>5.353149606299213E-2</v>
      </c>
      <c r="X311" s="115">
        <f t="shared" si="43"/>
        <v>1.3474383113665644E-2</v>
      </c>
      <c r="Y311" s="116">
        <f t="shared" si="44"/>
        <v>2054.9176661932788</v>
      </c>
      <c r="Z311" s="117">
        <f t="shared" si="40"/>
        <v>5.364184259712923</v>
      </c>
      <c r="AA311" s="113">
        <f t="shared" si="41"/>
        <v>526.05513971883136</v>
      </c>
    </row>
    <row r="312" spans="2:27" s="2" customFormat="1" ht="12" x14ac:dyDescent="0.2">
      <c r="B312" s="75">
        <v>270</v>
      </c>
      <c r="C312" s="75">
        <v>92.5</v>
      </c>
      <c r="D312" s="75">
        <v>1.083</v>
      </c>
      <c r="E312" s="75">
        <v>0.06</v>
      </c>
      <c r="F312" s="75">
        <v>1.3748</v>
      </c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96">
        <f t="shared" si="36"/>
        <v>268</v>
      </c>
      <c r="T312" s="112">
        <f t="shared" si="42"/>
        <v>26.599999999999994</v>
      </c>
      <c r="U312" s="113">
        <f t="shared" si="37"/>
        <v>1.0820000000000001</v>
      </c>
      <c r="V312" s="113">
        <f t="shared" si="38"/>
        <v>1.3646</v>
      </c>
      <c r="W312" s="114">
        <f t="shared" si="39"/>
        <v>5.3724409448818899E-2</v>
      </c>
      <c r="X312" s="115">
        <f t="shared" si="43"/>
        <v>1.3522941234763653E-2</v>
      </c>
      <c r="Y312" s="116">
        <f t="shared" si="44"/>
        <v>2055.0188169904459</v>
      </c>
      <c r="Z312" s="117">
        <f t="shared" si="40"/>
        <v>5.368882225690732</v>
      </c>
      <c r="AA312" s="113">
        <f t="shared" si="41"/>
        <v>526.51586012461826</v>
      </c>
    </row>
    <row r="313" spans="2:27" s="2" customFormat="1" ht="12" x14ac:dyDescent="0.2">
      <c r="B313" s="75">
        <v>271</v>
      </c>
      <c r="C313" s="75">
        <v>92.6</v>
      </c>
      <c r="D313" s="75">
        <v>1.0840000000000001</v>
      </c>
      <c r="E313" s="75">
        <v>0.06</v>
      </c>
      <c r="F313" s="75">
        <v>1.3795999999999999</v>
      </c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96">
        <f t="shared" si="36"/>
        <v>269</v>
      </c>
      <c r="T313" s="112">
        <f t="shared" si="42"/>
        <v>26.700000000000003</v>
      </c>
      <c r="U313" s="113">
        <f t="shared" si="37"/>
        <v>1.0820000000000001</v>
      </c>
      <c r="V313" s="113">
        <f t="shared" si="38"/>
        <v>1.3695999999999999</v>
      </c>
      <c r="W313" s="114">
        <f t="shared" si="39"/>
        <v>5.3921259842519685E-2</v>
      </c>
      <c r="X313" s="115">
        <f t="shared" si="43"/>
        <v>1.3572490337924886E-2</v>
      </c>
      <c r="Y313" s="116">
        <f t="shared" si="44"/>
        <v>2055.1220423550712</v>
      </c>
      <c r="Z313" s="117">
        <f t="shared" si="40"/>
        <v>5.3686125556594853</v>
      </c>
      <c r="AA313" s="113">
        <f t="shared" si="41"/>
        <v>526.48941410802058</v>
      </c>
    </row>
    <row r="314" spans="2:27" s="2" customFormat="1" ht="12" x14ac:dyDescent="0.2">
      <c r="B314" s="75">
        <v>272</v>
      </c>
      <c r="C314" s="75">
        <v>92.7</v>
      </c>
      <c r="D314" s="75">
        <v>1.0840000000000001</v>
      </c>
      <c r="E314" s="75">
        <v>0.06</v>
      </c>
      <c r="F314" s="75">
        <v>1.3841000000000001</v>
      </c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96">
        <f t="shared" si="36"/>
        <v>270</v>
      </c>
      <c r="T314" s="112">
        <f t="shared" si="42"/>
        <v>26.799999999999997</v>
      </c>
      <c r="U314" s="113">
        <f t="shared" si="37"/>
        <v>1.083</v>
      </c>
      <c r="V314" s="113">
        <f t="shared" si="38"/>
        <v>1.3748</v>
      </c>
      <c r="W314" s="114">
        <f t="shared" si="39"/>
        <v>5.4125984251968504E-2</v>
      </c>
      <c r="X314" s="115">
        <f t="shared" si="43"/>
        <v>1.3624021405212568E-2</v>
      </c>
      <c r="Y314" s="116">
        <f t="shared" si="44"/>
        <v>2055.2294077355623</v>
      </c>
      <c r="Z314" s="117">
        <f t="shared" si="40"/>
        <v>5.3732935887519666</v>
      </c>
      <c r="AA314" s="113">
        <f t="shared" si="41"/>
        <v>526.94847393860618</v>
      </c>
    </row>
    <row r="315" spans="2:27" s="2" customFormat="1" ht="12" x14ac:dyDescent="0.2">
      <c r="B315" s="75">
        <v>273</v>
      </c>
      <c r="C315" s="75">
        <v>92.8</v>
      </c>
      <c r="D315" s="75">
        <v>1.085</v>
      </c>
      <c r="E315" s="75">
        <v>0.06</v>
      </c>
      <c r="F315" s="75">
        <v>1.3884000000000001</v>
      </c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96">
        <f t="shared" si="36"/>
        <v>271</v>
      </c>
      <c r="T315" s="112">
        <f t="shared" si="42"/>
        <v>26.899999999999991</v>
      </c>
      <c r="U315" s="113">
        <f t="shared" si="37"/>
        <v>1.0840000000000001</v>
      </c>
      <c r="V315" s="113">
        <f t="shared" si="38"/>
        <v>1.3795999999999999</v>
      </c>
      <c r="W315" s="114">
        <f t="shared" si="39"/>
        <v>5.4314960629921263E-2</v>
      </c>
      <c r="X315" s="115">
        <f t="shared" si="43"/>
        <v>1.367158854424735E-2</v>
      </c>
      <c r="Y315" s="116">
        <f t="shared" si="44"/>
        <v>2055.3285241980416</v>
      </c>
      <c r="Z315" s="117">
        <f t="shared" si="40"/>
        <v>5.3779957169197212</v>
      </c>
      <c r="AA315" s="113">
        <f t="shared" si="41"/>
        <v>527.40960252228319</v>
      </c>
    </row>
    <row r="316" spans="2:27" s="2" customFormat="1" ht="12" x14ac:dyDescent="0.2">
      <c r="B316" s="75">
        <v>274</v>
      </c>
      <c r="C316" s="75">
        <v>92.9</v>
      </c>
      <c r="D316" s="75">
        <v>1.0860000000000001</v>
      </c>
      <c r="E316" s="75">
        <v>0.06</v>
      </c>
      <c r="F316" s="75">
        <v>1.3927</v>
      </c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96">
        <f t="shared" si="36"/>
        <v>272</v>
      </c>
      <c r="T316" s="112">
        <f t="shared" si="42"/>
        <v>27</v>
      </c>
      <c r="U316" s="113">
        <f t="shared" si="37"/>
        <v>1.0840000000000001</v>
      </c>
      <c r="V316" s="113">
        <f t="shared" si="38"/>
        <v>1.3841000000000001</v>
      </c>
      <c r="W316" s="114">
        <f t="shared" si="39"/>
        <v>5.4492125984251981E-2</v>
      </c>
      <c r="X316" s="115">
        <f t="shared" si="43"/>
        <v>1.3716182737092462E-2</v>
      </c>
      <c r="Y316" s="116">
        <f t="shared" si="44"/>
        <v>2055.4214545644977</v>
      </c>
      <c r="Z316" s="117">
        <f t="shared" si="40"/>
        <v>5.377752565272325</v>
      </c>
      <c r="AA316" s="113">
        <f t="shared" si="41"/>
        <v>527.38575711212366</v>
      </c>
    </row>
    <row r="317" spans="2:27" s="2" customFormat="1" ht="12" x14ac:dyDescent="0.2">
      <c r="B317" s="75">
        <v>275</v>
      </c>
      <c r="C317" s="75">
        <v>93</v>
      </c>
      <c r="D317" s="75">
        <v>1.087</v>
      </c>
      <c r="E317" s="75">
        <v>0.06</v>
      </c>
      <c r="F317" s="75">
        <v>1.3973</v>
      </c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96">
        <f t="shared" si="36"/>
        <v>273</v>
      </c>
      <c r="T317" s="112">
        <f t="shared" si="42"/>
        <v>27.099999999999994</v>
      </c>
      <c r="U317" s="113">
        <f t="shared" si="37"/>
        <v>1.085</v>
      </c>
      <c r="V317" s="113">
        <f t="shared" si="38"/>
        <v>1.3884000000000001</v>
      </c>
      <c r="W317" s="114">
        <f t="shared" si="39"/>
        <v>5.4661417322834645E-2</v>
      </c>
      <c r="X317" s="115">
        <f t="shared" si="43"/>
        <v>1.3758794965811122E-2</v>
      </c>
      <c r="Y317" s="116">
        <f t="shared" si="44"/>
        <v>2055.5102625444201</v>
      </c>
      <c r="Z317" s="117">
        <f t="shared" si="40"/>
        <v>5.3824810323762167</v>
      </c>
      <c r="AA317" s="113">
        <f t="shared" si="41"/>
        <v>527.8494687041499</v>
      </c>
    </row>
    <row r="318" spans="2:27" s="2" customFormat="1" ht="12" x14ac:dyDescent="0.2">
      <c r="B318" s="75">
        <v>276</v>
      </c>
      <c r="C318" s="75">
        <v>93.1</v>
      </c>
      <c r="D318" s="75">
        <v>1.0880000000000001</v>
      </c>
      <c r="E318" s="75">
        <v>0.06</v>
      </c>
      <c r="F318" s="75">
        <v>1.4021999999999999</v>
      </c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96">
        <f t="shared" si="36"/>
        <v>274</v>
      </c>
      <c r="T318" s="112">
        <f t="shared" si="42"/>
        <v>27.200000000000003</v>
      </c>
      <c r="U318" s="113">
        <f t="shared" si="37"/>
        <v>1.0860000000000001</v>
      </c>
      <c r="V318" s="113">
        <f t="shared" si="38"/>
        <v>1.3927</v>
      </c>
      <c r="W318" s="114">
        <f t="shared" si="39"/>
        <v>5.4830708661417329E-2</v>
      </c>
      <c r="X318" s="115">
        <f t="shared" si="43"/>
        <v>1.3801407194529781E-2</v>
      </c>
      <c r="Y318" s="116">
        <f t="shared" si="44"/>
        <v>2055.5990781988735</v>
      </c>
      <c r="Z318" s="117">
        <f t="shared" si="40"/>
        <v>5.3872090707994689</v>
      </c>
      <c r="AA318" s="113">
        <f t="shared" si="41"/>
        <v>528.31313825629786</v>
      </c>
    </row>
    <row r="319" spans="2:27" s="2" customFormat="1" ht="12" x14ac:dyDescent="0.2">
      <c r="B319" s="75">
        <v>277</v>
      </c>
      <c r="C319" s="75">
        <v>93.2</v>
      </c>
      <c r="D319" s="75">
        <v>1.0880000000000001</v>
      </c>
      <c r="E319" s="75">
        <v>0.06</v>
      </c>
      <c r="F319" s="75">
        <v>1.4068000000000001</v>
      </c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96">
        <f t="shared" si="36"/>
        <v>275</v>
      </c>
      <c r="T319" s="112">
        <f t="shared" si="42"/>
        <v>27.299999999999997</v>
      </c>
      <c r="U319" s="113">
        <f t="shared" si="37"/>
        <v>1.087</v>
      </c>
      <c r="V319" s="113">
        <f t="shared" si="38"/>
        <v>1.3973</v>
      </c>
      <c r="W319" s="114">
        <f t="shared" si="39"/>
        <v>5.5011811023622043E-2</v>
      </c>
      <c r="X319" s="115">
        <f t="shared" si="43"/>
        <v>1.3846992369438116E-2</v>
      </c>
      <c r="Y319" s="116">
        <f t="shared" si="44"/>
        <v>2055.6940987918201</v>
      </c>
      <c r="Z319" s="117">
        <f t="shared" si="40"/>
        <v>5.3919204255703264</v>
      </c>
      <c r="AA319" s="113">
        <f t="shared" si="41"/>
        <v>528.77517167503447</v>
      </c>
    </row>
    <row r="320" spans="2:27" s="2" customFormat="1" ht="12" x14ac:dyDescent="0.2">
      <c r="B320" s="75">
        <v>278</v>
      </c>
      <c r="C320" s="75">
        <v>93.3</v>
      </c>
      <c r="D320" s="75">
        <v>1.0880000000000001</v>
      </c>
      <c r="E320" s="75">
        <v>0.06</v>
      </c>
      <c r="F320" s="75">
        <v>1.4117999999999999</v>
      </c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96">
        <f t="shared" si="36"/>
        <v>276</v>
      </c>
      <c r="T320" s="112">
        <f t="shared" si="42"/>
        <v>27.399999999999991</v>
      </c>
      <c r="U320" s="113">
        <f t="shared" si="37"/>
        <v>1.0880000000000001</v>
      </c>
      <c r="V320" s="113">
        <f t="shared" si="38"/>
        <v>1.4021999999999999</v>
      </c>
      <c r="W320" s="114">
        <f t="shared" si="39"/>
        <v>5.5204724409448812E-2</v>
      </c>
      <c r="X320" s="115">
        <f t="shared" si="43"/>
        <v>1.3895550490536123E-2</v>
      </c>
      <c r="Y320" s="116">
        <f t="shared" si="44"/>
        <v>2055.7953260431923</v>
      </c>
      <c r="Z320" s="117">
        <f t="shared" si="40"/>
        <v>5.3966150518268607</v>
      </c>
      <c r="AA320" s="113">
        <f t="shared" si="41"/>
        <v>529.23556456083759</v>
      </c>
    </row>
    <row r="321" spans="2:27" s="2" customFormat="1" ht="12" x14ac:dyDescent="0.2">
      <c r="B321" s="75">
        <v>279</v>
      </c>
      <c r="C321" s="75">
        <v>93.4</v>
      </c>
      <c r="D321" s="75">
        <v>1.089</v>
      </c>
      <c r="E321" s="75">
        <v>0.06</v>
      </c>
      <c r="F321" s="75">
        <v>1.4174</v>
      </c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96">
        <f t="shared" si="36"/>
        <v>277</v>
      </c>
      <c r="T321" s="112">
        <f t="shared" si="42"/>
        <v>27.5</v>
      </c>
      <c r="U321" s="113">
        <f t="shared" si="37"/>
        <v>1.0880000000000001</v>
      </c>
      <c r="V321" s="113">
        <f t="shared" si="38"/>
        <v>1.4068000000000001</v>
      </c>
      <c r="W321" s="114">
        <f t="shared" si="39"/>
        <v>5.5385826771653539E-2</v>
      </c>
      <c r="X321" s="115">
        <f t="shared" si="43"/>
        <v>1.3941135665444459E-2</v>
      </c>
      <c r="Y321" s="116">
        <f t="shared" si="44"/>
        <v>2055.8903647806378</v>
      </c>
      <c r="Z321" s="117">
        <f t="shared" si="40"/>
        <v>5.3963655796323353</v>
      </c>
      <c r="AA321" s="113">
        <f t="shared" si="41"/>
        <v>529.21109930688783</v>
      </c>
    </row>
    <row r="322" spans="2:27" s="2" customFormat="1" ht="12" x14ac:dyDescent="0.2">
      <c r="B322" s="75">
        <v>280</v>
      </c>
      <c r="C322" s="75">
        <v>93.5</v>
      </c>
      <c r="D322" s="75">
        <v>1.089</v>
      </c>
      <c r="E322" s="75">
        <v>0.06</v>
      </c>
      <c r="F322" s="75">
        <v>1.4242999999999999</v>
      </c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96">
        <f t="shared" si="36"/>
        <v>278</v>
      </c>
      <c r="T322" s="112">
        <f t="shared" si="42"/>
        <v>27.599999999999994</v>
      </c>
      <c r="U322" s="113">
        <f t="shared" si="37"/>
        <v>1.0880000000000001</v>
      </c>
      <c r="V322" s="113">
        <f t="shared" si="38"/>
        <v>1.4117999999999999</v>
      </c>
      <c r="W322" s="114">
        <f t="shared" si="39"/>
        <v>5.5582677165354331E-2</v>
      </c>
      <c r="X322" s="115">
        <f t="shared" si="43"/>
        <v>1.3990684768605689E-2</v>
      </c>
      <c r="Y322" s="116">
        <f t="shared" si="44"/>
        <v>2055.9936777232224</v>
      </c>
      <c r="Z322" s="117">
        <f t="shared" si="40"/>
        <v>5.3960944142035041</v>
      </c>
      <c r="AA322" s="113">
        <f t="shared" si="41"/>
        <v>529.18450663955127</v>
      </c>
    </row>
    <row r="323" spans="2:27" s="2" customFormat="1" ht="12" x14ac:dyDescent="0.2">
      <c r="B323" s="75">
        <v>281</v>
      </c>
      <c r="C323" s="75">
        <v>93.6</v>
      </c>
      <c r="D323" s="75">
        <v>1.0900000000000001</v>
      </c>
      <c r="E323" s="75">
        <v>0.06</v>
      </c>
      <c r="F323" s="75">
        <v>1.431</v>
      </c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96">
        <f t="shared" si="36"/>
        <v>279</v>
      </c>
      <c r="T323" s="112">
        <f t="shared" si="42"/>
        <v>27.700000000000003</v>
      </c>
      <c r="U323" s="113">
        <f t="shared" si="37"/>
        <v>1.089</v>
      </c>
      <c r="V323" s="113">
        <f t="shared" si="38"/>
        <v>1.4174</v>
      </c>
      <c r="W323" s="114">
        <f t="shared" si="39"/>
        <v>5.5803149606299216E-2</v>
      </c>
      <c r="X323" s="115">
        <f t="shared" si="43"/>
        <v>1.4046179764146271E-2</v>
      </c>
      <c r="Y323" s="116">
        <f t="shared" si="44"/>
        <v>2056.1094005467817</v>
      </c>
      <c r="Z323" s="117">
        <f t="shared" si="40"/>
        <v>5.4007500753836188</v>
      </c>
      <c r="AA323" s="113">
        <f t="shared" si="41"/>
        <v>529.64107829593206</v>
      </c>
    </row>
    <row r="324" spans="2:27" s="2" customFormat="1" ht="12" x14ac:dyDescent="0.2">
      <c r="B324" s="75">
        <v>282</v>
      </c>
      <c r="C324" s="75">
        <v>93.7</v>
      </c>
      <c r="D324" s="75">
        <v>1.0900000000000001</v>
      </c>
      <c r="E324" s="75">
        <v>0.06</v>
      </c>
      <c r="F324" s="75">
        <v>1.4368000000000001</v>
      </c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96">
        <f t="shared" si="36"/>
        <v>280</v>
      </c>
      <c r="T324" s="112">
        <f t="shared" si="42"/>
        <v>27.799999999999997</v>
      </c>
      <c r="U324" s="113">
        <f t="shared" si="37"/>
        <v>1.089</v>
      </c>
      <c r="V324" s="113">
        <f t="shared" si="38"/>
        <v>1.4242999999999999</v>
      </c>
      <c r="W324" s="114">
        <f t="shared" si="39"/>
        <v>5.6074803149606292E-2</v>
      </c>
      <c r="X324" s="115">
        <f t="shared" si="43"/>
        <v>1.4114557526508772E-2</v>
      </c>
      <c r="Y324" s="116">
        <f t="shared" si="44"/>
        <v>2056.2520055127598</v>
      </c>
      <c r="Z324" s="117">
        <f t="shared" si="40"/>
        <v>5.4003755231503856</v>
      </c>
      <c r="AA324" s="113">
        <f t="shared" si="41"/>
        <v>529.60434668533742</v>
      </c>
    </row>
    <row r="325" spans="2:27" s="2" customFormat="1" ht="12" x14ac:dyDescent="0.2">
      <c r="B325" s="75">
        <v>283</v>
      </c>
      <c r="C325" s="75">
        <v>93.8</v>
      </c>
      <c r="D325" s="75">
        <v>1.0900000000000001</v>
      </c>
      <c r="E325" s="75">
        <v>0.06</v>
      </c>
      <c r="F325" s="75">
        <v>1.4429000000000001</v>
      </c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96">
        <f t="shared" si="36"/>
        <v>281</v>
      </c>
      <c r="T325" s="112">
        <f t="shared" si="42"/>
        <v>27.899999999999991</v>
      </c>
      <c r="U325" s="113">
        <f t="shared" si="37"/>
        <v>1.0900000000000001</v>
      </c>
      <c r="V325" s="113">
        <f t="shared" si="38"/>
        <v>1.431</v>
      </c>
      <c r="W325" s="114">
        <f t="shared" si="39"/>
        <v>5.6338582677165357E-2</v>
      </c>
      <c r="X325" s="115">
        <f t="shared" si="43"/>
        <v>1.4180953324744824E-2</v>
      </c>
      <c r="Y325" s="116">
        <f t="shared" si="44"/>
        <v>2056.3904959322144</v>
      </c>
      <c r="Z325" s="117">
        <f t="shared" si="40"/>
        <v>5.4049705160504589</v>
      </c>
      <c r="AA325" s="113">
        <f t="shared" si="41"/>
        <v>530.05496872123751</v>
      </c>
    </row>
    <row r="326" spans="2:27" s="2" customFormat="1" ht="12" x14ac:dyDescent="0.2">
      <c r="B326" s="75">
        <v>284</v>
      </c>
      <c r="C326" s="75">
        <v>93.9</v>
      </c>
      <c r="D326" s="75">
        <v>1.0900000000000001</v>
      </c>
      <c r="E326" s="75">
        <v>0.06</v>
      </c>
      <c r="F326" s="75">
        <v>1.4482999999999999</v>
      </c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96">
        <f t="shared" si="36"/>
        <v>282</v>
      </c>
      <c r="T326" s="112">
        <f t="shared" si="42"/>
        <v>28</v>
      </c>
      <c r="U326" s="113">
        <f t="shared" si="37"/>
        <v>1.0900000000000001</v>
      </c>
      <c r="V326" s="113">
        <f t="shared" si="38"/>
        <v>1.4368000000000001</v>
      </c>
      <c r="W326" s="114">
        <f t="shared" si="39"/>
        <v>5.6566929133858267E-2</v>
      </c>
      <c r="X326" s="115">
        <f t="shared" si="43"/>
        <v>1.4238430284411855E-2</v>
      </c>
      <c r="Y326" s="116">
        <f t="shared" si="44"/>
        <v>2056.5103982262635</v>
      </c>
      <c r="Z326" s="117">
        <f t="shared" si="40"/>
        <v>5.404655385932613</v>
      </c>
      <c r="AA326" s="113">
        <f t="shared" si="41"/>
        <v>530.02406452217451</v>
      </c>
    </row>
    <row r="327" spans="2:27" s="2" customFormat="1" ht="12" x14ac:dyDescent="0.2">
      <c r="B327" s="75">
        <v>285</v>
      </c>
      <c r="C327" s="75">
        <v>94</v>
      </c>
      <c r="D327" s="75">
        <v>1.091</v>
      </c>
      <c r="E327" s="75">
        <v>0.06</v>
      </c>
      <c r="F327" s="75">
        <v>1.4540999999999999</v>
      </c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96">
        <f t="shared" si="36"/>
        <v>283</v>
      </c>
      <c r="T327" s="112">
        <f t="shared" si="42"/>
        <v>28.099999999999994</v>
      </c>
      <c r="U327" s="113">
        <f t="shared" si="37"/>
        <v>1.0900000000000001</v>
      </c>
      <c r="V327" s="113">
        <f t="shared" si="38"/>
        <v>1.4429000000000001</v>
      </c>
      <c r="W327" s="114">
        <f t="shared" si="39"/>
        <v>5.6807086614173233E-2</v>
      </c>
      <c r="X327" s="115">
        <f t="shared" si="43"/>
        <v>1.429888019026856E-2</v>
      </c>
      <c r="Y327" s="116">
        <f t="shared" si="44"/>
        <v>2056.6365174498983</v>
      </c>
      <c r="Z327" s="117">
        <f t="shared" si="40"/>
        <v>5.4043239559810861</v>
      </c>
      <c r="AA327" s="113">
        <f t="shared" si="41"/>
        <v>529.99156183005653</v>
      </c>
    </row>
    <row r="328" spans="2:27" s="2" customFormat="1" ht="12" x14ac:dyDescent="0.2">
      <c r="B328" s="75">
        <v>286</v>
      </c>
      <c r="C328" s="75">
        <v>94.1</v>
      </c>
      <c r="D328" s="75">
        <v>1.091</v>
      </c>
      <c r="E328" s="75">
        <v>0.06</v>
      </c>
      <c r="F328" s="75">
        <v>1.4599</v>
      </c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96">
        <f t="shared" si="36"/>
        <v>284</v>
      </c>
      <c r="T328" s="112">
        <f t="shared" si="42"/>
        <v>28.200000000000003</v>
      </c>
      <c r="U328" s="113">
        <f t="shared" si="37"/>
        <v>1.0900000000000001</v>
      </c>
      <c r="V328" s="113">
        <f t="shared" si="38"/>
        <v>1.4482999999999999</v>
      </c>
      <c r="W328" s="114">
        <f t="shared" si="39"/>
        <v>5.7019685039370084E-2</v>
      </c>
      <c r="X328" s="115">
        <f t="shared" si="43"/>
        <v>1.4352393221682689E-2</v>
      </c>
      <c r="Y328" s="116">
        <f t="shared" si="44"/>
        <v>2056.7481768845773</v>
      </c>
      <c r="Z328" s="117">
        <f t="shared" si="40"/>
        <v>5.4040305589748181</v>
      </c>
      <c r="AA328" s="113">
        <f t="shared" si="41"/>
        <v>529.96278895506703</v>
      </c>
    </row>
    <row r="329" spans="2:27" s="2" customFormat="1" ht="12" x14ac:dyDescent="0.2">
      <c r="B329" s="75">
        <v>287</v>
      </c>
      <c r="C329" s="75">
        <v>94.2</v>
      </c>
      <c r="D329" s="75">
        <v>1.0920000000000001</v>
      </c>
      <c r="E329" s="75">
        <v>0.06</v>
      </c>
      <c r="F329" s="75">
        <v>1.4656</v>
      </c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96">
        <f t="shared" si="36"/>
        <v>285</v>
      </c>
      <c r="T329" s="112">
        <f t="shared" si="42"/>
        <v>28.299999999999997</v>
      </c>
      <c r="U329" s="113">
        <f t="shared" si="37"/>
        <v>1.091</v>
      </c>
      <c r="V329" s="113">
        <f t="shared" si="38"/>
        <v>1.4540999999999999</v>
      </c>
      <c r="W329" s="114">
        <f t="shared" si="39"/>
        <v>5.7248031496062994E-2</v>
      </c>
      <c r="X329" s="115">
        <f t="shared" si="43"/>
        <v>1.440987018134972E-2</v>
      </c>
      <c r="Y329" s="116">
        <f t="shared" si="44"/>
        <v>2056.868120894193</v>
      </c>
      <c r="Z329" s="117">
        <f t="shared" si="40"/>
        <v>5.4086729659476669</v>
      </c>
      <c r="AA329" s="113">
        <f t="shared" si="41"/>
        <v>530.41806079706453</v>
      </c>
    </row>
    <row r="330" spans="2:27" s="2" customFormat="1" ht="12" x14ac:dyDescent="0.2">
      <c r="B330" s="75">
        <v>288</v>
      </c>
      <c r="C330" s="75">
        <v>94.3</v>
      </c>
      <c r="D330" s="75">
        <v>1.0920000000000001</v>
      </c>
      <c r="E330" s="75">
        <v>0.06</v>
      </c>
      <c r="F330" s="75">
        <v>1.4714</v>
      </c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96">
        <f t="shared" si="36"/>
        <v>286</v>
      </c>
      <c r="T330" s="112">
        <f t="shared" si="42"/>
        <v>28.399999999999991</v>
      </c>
      <c r="U330" s="113">
        <f t="shared" si="37"/>
        <v>1.091</v>
      </c>
      <c r="V330" s="113">
        <f t="shared" si="38"/>
        <v>1.4599</v>
      </c>
      <c r="W330" s="114">
        <f t="shared" si="39"/>
        <v>5.7476377952755904E-2</v>
      </c>
      <c r="X330" s="115">
        <f t="shared" si="43"/>
        <v>1.4467347141016751E-2</v>
      </c>
      <c r="Y330" s="116">
        <f t="shared" si="44"/>
        <v>2056.9880788942469</v>
      </c>
      <c r="Z330" s="117">
        <f t="shared" si="40"/>
        <v>5.408357546719623</v>
      </c>
      <c r="AA330" s="113">
        <f t="shared" si="41"/>
        <v>530.38712824552545</v>
      </c>
    </row>
    <row r="331" spans="2:27" s="2" customFormat="1" ht="12" x14ac:dyDescent="0.2">
      <c r="B331" s="75">
        <v>289</v>
      </c>
      <c r="C331" s="75">
        <v>94.4</v>
      </c>
      <c r="D331" s="75">
        <v>1.0920000000000001</v>
      </c>
      <c r="E331" s="75">
        <v>0.06</v>
      </c>
      <c r="F331" s="75">
        <v>1.4771000000000001</v>
      </c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96">
        <f t="shared" si="36"/>
        <v>287</v>
      </c>
      <c r="T331" s="112">
        <f t="shared" si="42"/>
        <v>28.5</v>
      </c>
      <c r="U331" s="113">
        <f t="shared" si="37"/>
        <v>1.0920000000000001</v>
      </c>
      <c r="V331" s="113">
        <f t="shared" si="38"/>
        <v>1.4656</v>
      </c>
      <c r="W331" s="114">
        <f t="shared" si="39"/>
        <v>5.7700787401574805E-2</v>
      </c>
      <c r="X331" s="115">
        <f t="shared" si="43"/>
        <v>1.4523833118620556E-2</v>
      </c>
      <c r="Y331" s="116">
        <f t="shared" si="44"/>
        <v>2057.1059822859884</v>
      </c>
      <c r="Z331" s="117">
        <f t="shared" si="40"/>
        <v>5.4130045296090845</v>
      </c>
      <c r="AA331" s="113">
        <f t="shared" si="41"/>
        <v>530.84284883878445</v>
      </c>
    </row>
    <row r="332" spans="2:27" s="2" customFormat="1" ht="12" x14ac:dyDescent="0.2">
      <c r="B332" s="75">
        <v>290</v>
      </c>
      <c r="C332" s="75">
        <v>94.5</v>
      </c>
      <c r="D332" s="75">
        <v>1.0920000000000001</v>
      </c>
      <c r="E332" s="75">
        <v>0.06</v>
      </c>
      <c r="F332" s="75">
        <v>1.4824999999999999</v>
      </c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96">
        <f t="shared" si="36"/>
        <v>288</v>
      </c>
      <c r="T332" s="112">
        <f t="shared" si="42"/>
        <v>28.599999999999994</v>
      </c>
      <c r="U332" s="113">
        <f t="shared" si="37"/>
        <v>1.0920000000000001</v>
      </c>
      <c r="V332" s="113">
        <f t="shared" si="38"/>
        <v>1.4714</v>
      </c>
      <c r="W332" s="114">
        <f t="shared" si="39"/>
        <v>5.7929133858267721E-2</v>
      </c>
      <c r="X332" s="115">
        <f t="shared" si="43"/>
        <v>1.4581310078287587E-2</v>
      </c>
      <c r="Y332" s="116">
        <f t="shared" si="44"/>
        <v>2057.2259680329444</v>
      </c>
      <c r="Z332" s="117">
        <f t="shared" si="40"/>
        <v>5.4126888212708399</v>
      </c>
      <c r="AA332" s="113">
        <f t="shared" si="41"/>
        <v>530.81188793476906</v>
      </c>
    </row>
    <row r="333" spans="2:27" s="2" customFormat="1" ht="12" x14ac:dyDescent="0.2">
      <c r="B333" s="75">
        <v>291</v>
      </c>
      <c r="C333" s="75">
        <v>94.6</v>
      </c>
      <c r="D333" s="75">
        <v>1.093</v>
      </c>
      <c r="E333" s="75">
        <v>0.06</v>
      </c>
      <c r="F333" s="75">
        <v>1.4879</v>
      </c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96">
        <f t="shared" si="36"/>
        <v>289</v>
      </c>
      <c r="T333" s="112">
        <f t="shared" si="42"/>
        <v>28.700000000000003</v>
      </c>
      <c r="U333" s="113">
        <f t="shared" si="37"/>
        <v>1.0920000000000001</v>
      </c>
      <c r="V333" s="113">
        <f t="shared" si="38"/>
        <v>1.4771000000000001</v>
      </c>
      <c r="W333" s="114">
        <f t="shared" si="39"/>
        <v>5.8153543307086615E-2</v>
      </c>
      <c r="X333" s="115">
        <f t="shared" si="43"/>
        <v>1.4637796055891392E-2</v>
      </c>
      <c r="Y333" s="116">
        <f t="shared" si="44"/>
        <v>2057.3438986979236</v>
      </c>
      <c r="Z333" s="117">
        <f t="shared" si="40"/>
        <v>5.4123785561798057</v>
      </c>
      <c r="AA333" s="113">
        <f t="shared" si="41"/>
        <v>530.78146083944353</v>
      </c>
    </row>
    <row r="334" spans="2:27" s="2" customFormat="1" ht="12" x14ac:dyDescent="0.2">
      <c r="B334" s="75">
        <v>292</v>
      </c>
      <c r="C334" s="75">
        <v>94.7</v>
      </c>
      <c r="D334" s="75">
        <v>1.0920000000000001</v>
      </c>
      <c r="E334" s="75">
        <v>0.06</v>
      </c>
      <c r="F334" s="75">
        <v>1.4928999999999999</v>
      </c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96">
        <f t="shared" si="36"/>
        <v>290</v>
      </c>
      <c r="T334" s="112">
        <f t="shared" si="42"/>
        <v>28.799999999999997</v>
      </c>
      <c r="U334" s="113">
        <f t="shared" si="37"/>
        <v>1.0920000000000001</v>
      </c>
      <c r="V334" s="113">
        <f t="shared" si="38"/>
        <v>1.4824999999999999</v>
      </c>
      <c r="W334" s="114">
        <f t="shared" si="39"/>
        <v>5.8366141732283466E-2</v>
      </c>
      <c r="X334" s="115">
        <f t="shared" si="43"/>
        <v>1.4691309087305522E-2</v>
      </c>
      <c r="Y334" s="116">
        <f t="shared" si="44"/>
        <v>2057.455634958545</v>
      </c>
      <c r="Z334" s="117">
        <f t="shared" si="40"/>
        <v>5.4120846208304059</v>
      </c>
      <c r="AA334" s="113">
        <f t="shared" si="41"/>
        <v>530.75263517018789</v>
      </c>
    </row>
    <row r="335" spans="2:27" s="2" customFormat="1" ht="12" x14ac:dyDescent="0.2">
      <c r="B335" s="75">
        <v>293</v>
      </c>
      <c r="C335" s="75">
        <v>94.8</v>
      </c>
      <c r="D335" s="75">
        <v>1.093</v>
      </c>
      <c r="E335" s="75">
        <v>0.06</v>
      </c>
      <c r="F335" s="75">
        <v>1.4986999999999999</v>
      </c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96">
        <f t="shared" si="36"/>
        <v>291</v>
      </c>
      <c r="T335" s="112">
        <f t="shared" si="42"/>
        <v>28.899999999999991</v>
      </c>
      <c r="U335" s="113">
        <f t="shared" si="37"/>
        <v>1.093</v>
      </c>
      <c r="V335" s="113">
        <f t="shared" si="38"/>
        <v>1.4879</v>
      </c>
      <c r="W335" s="114">
        <f t="shared" si="39"/>
        <v>5.8578740157480318E-2</v>
      </c>
      <c r="X335" s="115">
        <f t="shared" si="43"/>
        <v>1.4744822118719653E-2</v>
      </c>
      <c r="Y335" s="116">
        <f t="shared" si="44"/>
        <v>2057.5673833568267</v>
      </c>
      <c r="Z335" s="117">
        <f t="shared" si="40"/>
        <v>5.4167465377570867</v>
      </c>
      <c r="AA335" s="113">
        <f t="shared" si="41"/>
        <v>531.20982031549352</v>
      </c>
    </row>
    <row r="336" spans="2:27" s="2" customFormat="1" ht="12" x14ac:dyDescent="0.2">
      <c r="B336" s="75">
        <v>294</v>
      </c>
      <c r="C336" s="75">
        <v>94.9</v>
      </c>
      <c r="D336" s="75">
        <v>1.093</v>
      </c>
      <c r="E336" s="75">
        <v>0.06</v>
      </c>
      <c r="F336" s="75">
        <v>1.5038</v>
      </c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96">
        <f t="shared" si="36"/>
        <v>292</v>
      </c>
      <c r="T336" s="112">
        <f t="shared" si="42"/>
        <v>29</v>
      </c>
      <c r="U336" s="113">
        <f t="shared" si="37"/>
        <v>1.0920000000000001</v>
      </c>
      <c r="V336" s="113">
        <f t="shared" si="38"/>
        <v>1.4928999999999999</v>
      </c>
      <c r="W336" s="114">
        <f t="shared" si="39"/>
        <v>5.8775590551181096E-2</v>
      </c>
      <c r="X336" s="115">
        <f t="shared" si="43"/>
        <v>1.4794371221880886E-2</v>
      </c>
      <c r="Y336" s="116">
        <f t="shared" si="44"/>
        <v>2057.6708649200264</v>
      </c>
      <c r="Z336" s="117">
        <f t="shared" si="40"/>
        <v>5.4115185231204501</v>
      </c>
      <c r="AA336" s="113">
        <f t="shared" si="41"/>
        <v>530.69711906643624</v>
      </c>
    </row>
    <row r="337" spans="2:27" s="2" customFormat="1" ht="12" x14ac:dyDescent="0.2">
      <c r="B337" s="75">
        <v>295</v>
      </c>
      <c r="C337" s="75">
        <v>95</v>
      </c>
      <c r="D337" s="75">
        <v>1.093</v>
      </c>
      <c r="E337" s="75">
        <v>0.06</v>
      </c>
      <c r="F337" s="75">
        <v>1.5082</v>
      </c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96">
        <f t="shared" si="36"/>
        <v>293</v>
      </c>
      <c r="T337" s="112">
        <f t="shared" si="42"/>
        <v>29.099999999999994</v>
      </c>
      <c r="U337" s="113">
        <f t="shared" si="37"/>
        <v>1.093</v>
      </c>
      <c r="V337" s="113">
        <f t="shared" si="38"/>
        <v>1.4986999999999999</v>
      </c>
      <c r="W337" s="114">
        <f t="shared" si="39"/>
        <v>5.9003937007874013E-2</v>
      </c>
      <c r="X337" s="115">
        <f t="shared" si="43"/>
        <v>1.4851848181547916E-2</v>
      </c>
      <c r="Y337" s="116">
        <f t="shared" si="44"/>
        <v>2057.7909165742803</v>
      </c>
      <c r="Z337" s="117">
        <f t="shared" si="40"/>
        <v>5.4161581287151561</v>
      </c>
      <c r="AA337" s="113">
        <f t="shared" si="41"/>
        <v>531.1521161827161</v>
      </c>
    </row>
    <row r="338" spans="2:27" s="2" customFormat="1" ht="12" x14ac:dyDescent="0.2">
      <c r="B338" s="75">
        <v>296</v>
      </c>
      <c r="C338" s="75">
        <v>95.1</v>
      </c>
      <c r="D338" s="75">
        <v>1.093</v>
      </c>
      <c r="E338" s="75">
        <v>0.06</v>
      </c>
      <c r="F338" s="75">
        <v>1.512</v>
      </c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96">
        <f t="shared" si="36"/>
        <v>294</v>
      </c>
      <c r="T338" s="112">
        <f t="shared" si="42"/>
        <v>29.200000000000003</v>
      </c>
      <c r="U338" s="113">
        <f t="shared" si="37"/>
        <v>1.093</v>
      </c>
      <c r="V338" s="113">
        <f t="shared" si="38"/>
        <v>1.5038</v>
      </c>
      <c r="W338" s="114">
        <f t="shared" si="39"/>
        <v>5.9204724409448822E-2</v>
      </c>
      <c r="X338" s="115">
        <f t="shared" si="43"/>
        <v>1.4902388266772374E-2</v>
      </c>
      <c r="Y338" s="116">
        <f t="shared" si="44"/>
        <v>2057.8964908108424</v>
      </c>
      <c r="Z338" s="117">
        <f t="shared" si="40"/>
        <v>5.4158802688897998</v>
      </c>
      <c r="AA338" s="113">
        <f t="shared" si="41"/>
        <v>531.12486700890463</v>
      </c>
    </row>
    <row r="339" spans="2:27" s="2" customFormat="1" ht="12" x14ac:dyDescent="0.2">
      <c r="B339" s="75">
        <v>297</v>
      </c>
      <c r="C339" s="75">
        <v>95.2</v>
      </c>
      <c r="D339" s="75">
        <v>1.093</v>
      </c>
      <c r="E339" s="75">
        <v>0.06</v>
      </c>
      <c r="F339" s="75">
        <v>1.516</v>
      </c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96">
        <f t="shared" si="36"/>
        <v>295</v>
      </c>
      <c r="T339" s="112">
        <f t="shared" si="42"/>
        <v>29.299999999999997</v>
      </c>
      <c r="U339" s="113">
        <f t="shared" si="37"/>
        <v>1.093</v>
      </c>
      <c r="V339" s="113">
        <f t="shared" si="38"/>
        <v>1.5082</v>
      </c>
      <c r="W339" s="114">
        <f t="shared" si="39"/>
        <v>5.937795275590551E-2</v>
      </c>
      <c r="X339" s="115">
        <f t="shared" si="43"/>
        <v>1.4945991477554259E-2</v>
      </c>
      <c r="Y339" s="116">
        <f t="shared" si="44"/>
        <v>2057.987583170936</v>
      </c>
      <c r="Z339" s="117">
        <f t="shared" si="40"/>
        <v>5.4156405466875315</v>
      </c>
      <c r="AA339" s="113">
        <f t="shared" si="41"/>
        <v>531.10135791777304</v>
      </c>
    </row>
    <row r="340" spans="2:27" s="2" customFormat="1" ht="12" x14ac:dyDescent="0.2">
      <c r="B340" s="75">
        <v>298</v>
      </c>
      <c r="C340" s="75">
        <v>95.3</v>
      </c>
      <c r="D340" s="75">
        <v>1.0920000000000001</v>
      </c>
      <c r="E340" s="75">
        <v>0.06</v>
      </c>
      <c r="F340" s="75">
        <v>1.5206</v>
      </c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96">
        <f t="shared" si="36"/>
        <v>296</v>
      </c>
      <c r="T340" s="112">
        <f t="shared" si="42"/>
        <v>29.399999999999991</v>
      </c>
      <c r="U340" s="113">
        <f t="shared" si="37"/>
        <v>1.093</v>
      </c>
      <c r="V340" s="113">
        <f t="shared" si="38"/>
        <v>1.512</v>
      </c>
      <c r="W340" s="114">
        <f t="shared" si="39"/>
        <v>5.9527559055118112E-2</v>
      </c>
      <c r="X340" s="115">
        <f t="shared" si="43"/>
        <v>1.4983648795956796E-2</v>
      </c>
      <c r="Y340" s="116">
        <f t="shared" si="44"/>
        <v>2058.0662603356282</v>
      </c>
      <c r="Z340" s="117">
        <f t="shared" si="40"/>
        <v>5.415433513876482</v>
      </c>
      <c r="AA340" s="113">
        <f t="shared" si="41"/>
        <v>531.08105461179582</v>
      </c>
    </row>
    <row r="341" spans="2:27" s="2" customFormat="1" ht="12" x14ac:dyDescent="0.2">
      <c r="B341" s="75">
        <v>299</v>
      </c>
      <c r="C341" s="75">
        <v>95.4</v>
      </c>
      <c r="D341" s="75">
        <v>1.0920000000000001</v>
      </c>
      <c r="E341" s="75">
        <v>0.06</v>
      </c>
      <c r="F341" s="75">
        <v>1.5267999999999999</v>
      </c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96">
        <f t="shared" si="36"/>
        <v>297</v>
      </c>
      <c r="T341" s="112">
        <f t="shared" si="42"/>
        <v>29.5</v>
      </c>
      <c r="U341" s="113">
        <f t="shared" si="37"/>
        <v>1.093</v>
      </c>
      <c r="V341" s="113">
        <f t="shared" si="38"/>
        <v>1.516</v>
      </c>
      <c r="W341" s="114">
        <f t="shared" si="39"/>
        <v>5.9685039370078741E-2</v>
      </c>
      <c r="X341" s="115">
        <f t="shared" si="43"/>
        <v>1.5023288078485781E-2</v>
      </c>
      <c r="Y341" s="116">
        <f t="shared" si="44"/>
        <v>2058.1490849029192</v>
      </c>
      <c r="Z341" s="117">
        <f t="shared" si="40"/>
        <v>5.4152155846016923</v>
      </c>
      <c r="AA341" s="113">
        <f t="shared" si="41"/>
        <v>531.05968271076711</v>
      </c>
    </row>
    <row r="342" spans="2:27" s="2" customFormat="1" ht="12" x14ac:dyDescent="0.2">
      <c r="B342" s="75">
        <v>300</v>
      </c>
      <c r="C342" s="75">
        <v>95.5</v>
      </c>
      <c r="D342" s="75">
        <v>1.0920000000000001</v>
      </c>
      <c r="E342" s="75">
        <v>0.06</v>
      </c>
      <c r="F342" s="75">
        <v>1.5345</v>
      </c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96">
        <f t="shared" si="36"/>
        <v>298</v>
      </c>
      <c r="T342" s="112">
        <f t="shared" si="42"/>
        <v>29.599999999999994</v>
      </c>
      <c r="U342" s="113">
        <f t="shared" si="37"/>
        <v>1.0920000000000001</v>
      </c>
      <c r="V342" s="113">
        <f t="shared" si="38"/>
        <v>1.5206</v>
      </c>
      <c r="W342" s="114">
        <f t="shared" si="39"/>
        <v>5.9866141732283468E-2</v>
      </c>
      <c r="X342" s="115">
        <f t="shared" si="43"/>
        <v>1.5068873253394116E-2</v>
      </c>
      <c r="Y342" s="116">
        <f t="shared" si="44"/>
        <v>2058.2443413969777</v>
      </c>
      <c r="Z342" s="117">
        <f t="shared" si="40"/>
        <v>5.4100107436429701</v>
      </c>
      <c r="AA342" s="113">
        <f t="shared" si="41"/>
        <v>530.54925405932829</v>
      </c>
    </row>
    <row r="343" spans="2:27" s="2" customFormat="1" ht="12" x14ac:dyDescent="0.2">
      <c r="B343" s="75">
        <v>301</v>
      </c>
      <c r="C343" s="75">
        <v>95.6</v>
      </c>
      <c r="D343" s="75">
        <v>1.0920000000000001</v>
      </c>
      <c r="E343" s="75">
        <v>0.06</v>
      </c>
      <c r="F343" s="75">
        <v>1.5423</v>
      </c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96">
        <f t="shared" si="36"/>
        <v>299</v>
      </c>
      <c r="T343" s="112">
        <f t="shared" si="42"/>
        <v>29.700000000000003</v>
      </c>
      <c r="U343" s="113">
        <f t="shared" si="37"/>
        <v>1.0920000000000001</v>
      </c>
      <c r="V343" s="113">
        <f t="shared" si="38"/>
        <v>1.5267999999999999</v>
      </c>
      <c r="W343" s="114">
        <f t="shared" si="39"/>
        <v>6.0110236220472443E-2</v>
      </c>
      <c r="X343" s="115">
        <f t="shared" si="43"/>
        <v>1.5130314141314044E-2</v>
      </c>
      <c r="Y343" s="116">
        <f t="shared" si="44"/>
        <v>2058.3727445367099</v>
      </c>
      <c r="Z343" s="117">
        <f t="shared" si="40"/>
        <v>5.4096732623158825</v>
      </c>
      <c r="AA343" s="113">
        <f t="shared" si="41"/>
        <v>530.51615792055338</v>
      </c>
    </row>
    <row r="344" spans="2:27" s="2" customFormat="1" ht="12" x14ac:dyDescent="0.2">
      <c r="B344" s="75">
        <v>302</v>
      </c>
      <c r="C344" s="75">
        <v>95.7</v>
      </c>
      <c r="D344" s="75">
        <v>1.0920000000000001</v>
      </c>
      <c r="E344" s="75">
        <v>0.06</v>
      </c>
      <c r="F344" s="75">
        <v>1.5502</v>
      </c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96">
        <f t="shared" si="36"/>
        <v>300</v>
      </c>
      <c r="T344" s="112">
        <f t="shared" si="42"/>
        <v>29.799999999999997</v>
      </c>
      <c r="U344" s="113">
        <f t="shared" si="37"/>
        <v>1.0920000000000001</v>
      </c>
      <c r="V344" s="113">
        <f t="shared" si="38"/>
        <v>1.5345</v>
      </c>
      <c r="W344" s="114">
        <f t="shared" si="39"/>
        <v>6.0413385826771651E-2</v>
      </c>
      <c r="X344" s="115">
        <f t="shared" si="43"/>
        <v>1.5206619760182344E-2</v>
      </c>
      <c r="Y344" s="116">
        <f t="shared" si="44"/>
        <v>2058.5322352575913</v>
      </c>
      <c r="Z344" s="117">
        <f t="shared" si="40"/>
        <v>5.4092541322806253</v>
      </c>
      <c r="AA344" s="113">
        <f t="shared" si="41"/>
        <v>530.47505465142945</v>
      </c>
    </row>
    <row r="345" spans="2:27" s="2" customFormat="1" ht="12" x14ac:dyDescent="0.2">
      <c r="B345" s="75">
        <v>303</v>
      </c>
      <c r="C345" s="75">
        <v>95.8</v>
      </c>
      <c r="D345" s="75">
        <v>1.0920000000000001</v>
      </c>
      <c r="E345" s="75">
        <v>0.06</v>
      </c>
      <c r="F345" s="75">
        <v>1.5569</v>
      </c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96">
        <f t="shared" si="36"/>
        <v>301</v>
      </c>
      <c r="T345" s="112">
        <f t="shared" si="42"/>
        <v>29.899999999999991</v>
      </c>
      <c r="U345" s="113">
        <f t="shared" si="37"/>
        <v>1.0920000000000001</v>
      </c>
      <c r="V345" s="113">
        <f t="shared" si="38"/>
        <v>1.5423</v>
      </c>
      <c r="W345" s="114">
        <f t="shared" si="39"/>
        <v>6.0720472440944882E-2</v>
      </c>
      <c r="X345" s="115">
        <f t="shared" si="43"/>
        <v>1.5283916361113866E-2</v>
      </c>
      <c r="Y345" s="116">
        <f t="shared" si="44"/>
        <v>2058.6938224879991</v>
      </c>
      <c r="Z345" s="117">
        <f t="shared" si="40"/>
        <v>5.4088295589981596</v>
      </c>
      <c r="AA345" s="113">
        <f t="shared" si="41"/>
        <v>530.43341757361577</v>
      </c>
    </row>
    <row r="346" spans="2:27" s="2" customFormat="1" ht="12" x14ac:dyDescent="0.2">
      <c r="B346" s="75">
        <v>304</v>
      </c>
      <c r="C346" s="75">
        <v>95.9</v>
      </c>
      <c r="D346" s="75">
        <v>1.0920000000000001</v>
      </c>
      <c r="E346" s="75">
        <v>0.06</v>
      </c>
      <c r="F346" s="75">
        <v>1.5628</v>
      </c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96">
        <f t="shared" si="36"/>
        <v>302</v>
      </c>
      <c r="T346" s="112">
        <f t="shared" si="42"/>
        <v>30</v>
      </c>
      <c r="U346" s="113">
        <f t="shared" si="37"/>
        <v>1.0920000000000001</v>
      </c>
      <c r="V346" s="113">
        <f t="shared" si="38"/>
        <v>1.5502</v>
      </c>
      <c r="W346" s="114">
        <f t="shared" si="39"/>
        <v>6.103149606299213E-2</v>
      </c>
      <c r="X346" s="115">
        <f t="shared" si="43"/>
        <v>1.5362203944108614E-2</v>
      </c>
      <c r="Y346" s="116">
        <f t="shared" si="44"/>
        <v>2058.8575072095632</v>
      </c>
      <c r="Z346" s="117">
        <f t="shared" si="40"/>
        <v>5.408399542468481</v>
      </c>
      <c r="AA346" s="113">
        <f t="shared" si="41"/>
        <v>530.39124668711202</v>
      </c>
    </row>
    <row r="347" spans="2:27" s="2" customFormat="1" ht="12" x14ac:dyDescent="0.2">
      <c r="B347" s="75">
        <v>305</v>
      </c>
      <c r="C347" s="75">
        <v>96</v>
      </c>
      <c r="D347" s="75">
        <v>1.0920000000000001</v>
      </c>
      <c r="E347" s="75">
        <v>0.06</v>
      </c>
      <c r="F347" s="75">
        <v>1.5685</v>
      </c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96">
        <f t="shared" si="36"/>
        <v>303</v>
      </c>
      <c r="T347" s="112">
        <f t="shared" si="42"/>
        <v>30.099999999999994</v>
      </c>
      <c r="U347" s="113">
        <f t="shared" si="37"/>
        <v>1.0920000000000001</v>
      </c>
      <c r="V347" s="113">
        <f t="shared" si="38"/>
        <v>1.5569</v>
      </c>
      <c r="W347" s="114">
        <f t="shared" si="39"/>
        <v>6.1295275590551181E-2</v>
      </c>
      <c r="X347" s="115">
        <f t="shared" si="43"/>
        <v>1.5428599742344666E-2</v>
      </c>
      <c r="Y347" s="116">
        <f t="shared" si="44"/>
        <v>2058.9963488289823</v>
      </c>
      <c r="Z347" s="117">
        <f t="shared" si="40"/>
        <v>5.4080348449053366</v>
      </c>
      <c r="AA347" s="113">
        <f t="shared" si="41"/>
        <v>530.35548150488739</v>
      </c>
    </row>
    <row r="348" spans="2:27" s="2" customFormat="1" ht="12" x14ac:dyDescent="0.2">
      <c r="B348" s="75">
        <v>306</v>
      </c>
      <c r="C348" s="75">
        <v>96.1</v>
      </c>
      <c r="D348" s="75">
        <v>1.091</v>
      </c>
      <c r="E348" s="75">
        <v>0.06</v>
      </c>
      <c r="F348" s="75">
        <v>1.5733999999999999</v>
      </c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96">
        <f t="shared" si="36"/>
        <v>304</v>
      </c>
      <c r="T348" s="112">
        <f t="shared" si="42"/>
        <v>30.200000000000003</v>
      </c>
      <c r="U348" s="113">
        <f t="shared" si="37"/>
        <v>1.0920000000000001</v>
      </c>
      <c r="V348" s="113">
        <f t="shared" si="38"/>
        <v>1.5628</v>
      </c>
      <c r="W348" s="114">
        <f t="shared" si="39"/>
        <v>6.1527559055118114E-2</v>
      </c>
      <c r="X348" s="115">
        <f t="shared" si="43"/>
        <v>1.548706768407492E-2</v>
      </c>
      <c r="Y348" s="116">
        <f t="shared" si="44"/>
        <v>2059.118627851019</v>
      </c>
      <c r="Z348" s="117">
        <f t="shared" si="40"/>
        <v>5.4077136933198808</v>
      </c>
      <c r="AA348" s="113">
        <f t="shared" si="41"/>
        <v>530.32398679218215</v>
      </c>
    </row>
    <row r="349" spans="2:27" s="2" customFormat="1" ht="12" x14ac:dyDescent="0.2">
      <c r="B349" s="75">
        <v>307</v>
      </c>
      <c r="C349" s="75">
        <v>96.2</v>
      </c>
      <c r="D349" s="75">
        <v>1.091</v>
      </c>
      <c r="E349" s="75">
        <v>0.06</v>
      </c>
      <c r="F349" s="75">
        <v>1.5779000000000001</v>
      </c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96">
        <f t="shared" si="36"/>
        <v>305</v>
      </c>
      <c r="T349" s="112">
        <f t="shared" si="42"/>
        <v>30.299999999999997</v>
      </c>
      <c r="U349" s="113">
        <f t="shared" si="37"/>
        <v>1.0920000000000001</v>
      </c>
      <c r="V349" s="113">
        <f t="shared" si="38"/>
        <v>1.5685</v>
      </c>
      <c r="W349" s="114">
        <f t="shared" si="39"/>
        <v>6.1751968503937008E-2</v>
      </c>
      <c r="X349" s="115">
        <f t="shared" si="43"/>
        <v>1.5543553661678726E-2</v>
      </c>
      <c r="Y349" s="116">
        <f t="shared" si="44"/>
        <v>2059.2367756158378</v>
      </c>
      <c r="Z349" s="117">
        <f t="shared" si="40"/>
        <v>5.4074034282288466</v>
      </c>
      <c r="AA349" s="113">
        <f t="shared" si="41"/>
        <v>530.29355969685662</v>
      </c>
    </row>
    <row r="350" spans="2:27" s="2" customFormat="1" ht="12" x14ac:dyDescent="0.2">
      <c r="B350" s="75">
        <v>308</v>
      </c>
      <c r="C350" s="75">
        <v>96.3</v>
      </c>
      <c r="D350" s="75">
        <v>1.0900000000000001</v>
      </c>
      <c r="E350" s="75">
        <v>0.06</v>
      </c>
      <c r="F350" s="75">
        <v>1.5825</v>
      </c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96">
        <f t="shared" si="36"/>
        <v>306</v>
      </c>
      <c r="T350" s="112">
        <f t="shared" si="42"/>
        <v>30.399999999999991</v>
      </c>
      <c r="U350" s="113">
        <f t="shared" si="37"/>
        <v>1.091</v>
      </c>
      <c r="V350" s="113">
        <f t="shared" si="38"/>
        <v>1.5733999999999999</v>
      </c>
      <c r="W350" s="114">
        <f t="shared" si="39"/>
        <v>6.1944881889763777E-2</v>
      </c>
      <c r="X350" s="115">
        <f t="shared" si="43"/>
        <v>1.5592111782776733E-2</v>
      </c>
      <c r="Y350" s="116">
        <f t="shared" si="44"/>
        <v>2059.3383520760804</v>
      </c>
      <c r="Z350" s="117">
        <f t="shared" si="40"/>
        <v>5.4021851187225396</v>
      </c>
      <c r="AA350" s="113">
        <f t="shared" si="41"/>
        <v>529.78181021109538</v>
      </c>
    </row>
    <row r="351" spans="2:27" s="2" customFormat="1" ht="12" x14ac:dyDescent="0.2">
      <c r="B351" s="75">
        <v>309</v>
      </c>
      <c r="C351" s="75">
        <v>96.4</v>
      </c>
      <c r="D351" s="75">
        <v>1.0900000000000001</v>
      </c>
      <c r="E351" s="75">
        <v>0.06</v>
      </c>
      <c r="F351" s="75">
        <v>1.587</v>
      </c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96">
        <f t="shared" si="36"/>
        <v>307</v>
      </c>
      <c r="T351" s="112">
        <f t="shared" si="42"/>
        <v>30.5</v>
      </c>
      <c r="U351" s="113">
        <f t="shared" si="37"/>
        <v>1.091</v>
      </c>
      <c r="V351" s="113">
        <f t="shared" si="38"/>
        <v>1.5779000000000001</v>
      </c>
      <c r="W351" s="114">
        <f t="shared" si="39"/>
        <v>6.2122047244094487E-2</v>
      </c>
      <c r="X351" s="115">
        <f t="shared" si="43"/>
        <v>1.5636705975621844E-2</v>
      </c>
      <c r="Y351" s="116">
        <f t="shared" si="44"/>
        <v>2059.4316454080881</v>
      </c>
      <c r="Z351" s="117">
        <f t="shared" si="40"/>
        <v>5.401940396907678</v>
      </c>
      <c r="AA351" s="113">
        <f t="shared" si="41"/>
        <v>529.7578108176599</v>
      </c>
    </row>
    <row r="352" spans="2:27" s="2" customFormat="1" ht="12" x14ac:dyDescent="0.2">
      <c r="B352" s="75">
        <v>310</v>
      </c>
      <c r="C352" s="75">
        <v>96.5</v>
      </c>
      <c r="D352" s="75">
        <v>1.0900000000000001</v>
      </c>
      <c r="E352" s="75">
        <v>0.06</v>
      </c>
      <c r="F352" s="75">
        <v>1.5916999999999999</v>
      </c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96">
        <f t="shared" si="36"/>
        <v>308</v>
      </c>
      <c r="T352" s="112">
        <f t="shared" si="42"/>
        <v>30.599999999999994</v>
      </c>
      <c r="U352" s="113">
        <f t="shared" si="37"/>
        <v>1.0900000000000001</v>
      </c>
      <c r="V352" s="113">
        <f t="shared" si="38"/>
        <v>1.5825</v>
      </c>
      <c r="W352" s="114">
        <f t="shared" si="39"/>
        <v>6.2303149606299214E-2</v>
      </c>
      <c r="X352" s="115">
        <f t="shared" si="43"/>
        <v>1.568229115053018E-2</v>
      </c>
      <c r="Y352" s="116">
        <f t="shared" si="44"/>
        <v>2059.5270206623618</v>
      </c>
      <c r="Z352" s="117">
        <f t="shared" si="40"/>
        <v>5.3967391000412341</v>
      </c>
      <c r="AA352" s="113">
        <f t="shared" si="41"/>
        <v>529.24772972847256</v>
      </c>
    </row>
    <row r="353" spans="2:27" s="2" customFormat="1" ht="12" x14ac:dyDescent="0.2">
      <c r="B353" s="75">
        <v>311</v>
      </c>
      <c r="C353" s="75">
        <v>96.6</v>
      </c>
      <c r="D353" s="75">
        <v>1.089</v>
      </c>
      <c r="E353" s="75">
        <v>0.06</v>
      </c>
      <c r="F353" s="75">
        <v>1.597</v>
      </c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96">
        <f t="shared" si="36"/>
        <v>309</v>
      </c>
      <c r="T353" s="112">
        <f t="shared" si="42"/>
        <v>30.700000000000003</v>
      </c>
      <c r="U353" s="113">
        <f t="shared" si="37"/>
        <v>1.0900000000000001</v>
      </c>
      <c r="V353" s="113">
        <f t="shared" si="38"/>
        <v>1.587</v>
      </c>
      <c r="W353" s="114">
        <f t="shared" si="39"/>
        <v>6.2480314960629918E-2</v>
      </c>
      <c r="X353" s="115">
        <f t="shared" si="43"/>
        <v>1.5726885343375286E-2</v>
      </c>
      <c r="Y353" s="116">
        <f t="shared" si="44"/>
        <v>2059.6203310898859</v>
      </c>
      <c r="Z353" s="117">
        <f t="shared" si="40"/>
        <v>5.3964946025360092</v>
      </c>
      <c r="AA353" s="113">
        <f t="shared" si="41"/>
        <v>529.22375233264779</v>
      </c>
    </row>
    <row r="354" spans="2:27" s="2" customFormat="1" ht="12" x14ac:dyDescent="0.2">
      <c r="B354" s="75">
        <v>312</v>
      </c>
      <c r="C354" s="75">
        <v>96.7</v>
      </c>
      <c r="D354" s="75">
        <v>1.089</v>
      </c>
      <c r="E354" s="75">
        <v>0.06</v>
      </c>
      <c r="F354" s="75">
        <v>1.6024</v>
      </c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96">
        <f t="shared" si="36"/>
        <v>310</v>
      </c>
      <c r="T354" s="112">
        <f t="shared" si="42"/>
        <v>30.799999999999997</v>
      </c>
      <c r="U354" s="113">
        <f t="shared" si="37"/>
        <v>1.0900000000000001</v>
      </c>
      <c r="V354" s="113">
        <f t="shared" si="38"/>
        <v>1.5916999999999999</v>
      </c>
      <c r="W354" s="114">
        <f t="shared" si="39"/>
        <v>6.2665354330708647E-2</v>
      </c>
      <c r="X354" s="115">
        <f t="shared" si="43"/>
        <v>1.5773461500346846E-2</v>
      </c>
      <c r="Y354" s="116">
        <f t="shared" si="44"/>
        <v>2059.7177976751591</v>
      </c>
      <c r="Z354" s="117">
        <f t="shared" si="40"/>
        <v>5.3962392384749984</v>
      </c>
      <c r="AA354" s="113">
        <f t="shared" si="41"/>
        <v>529.19870927478655</v>
      </c>
    </row>
    <row r="355" spans="2:27" s="2" customFormat="1" ht="12" x14ac:dyDescent="0.2">
      <c r="B355" s="75">
        <v>313</v>
      </c>
      <c r="C355" s="75">
        <v>96.8</v>
      </c>
      <c r="D355" s="75">
        <v>1.089</v>
      </c>
      <c r="E355" s="75">
        <v>0.06</v>
      </c>
      <c r="F355" s="75">
        <v>1.6076999999999999</v>
      </c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96">
        <f t="shared" si="36"/>
        <v>311</v>
      </c>
      <c r="T355" s="112">
        <f t="shared" si="42"/>
        <v>30.899999999999991</v>
      </c>
      <c r="U355" s="113">
        <f t="shared" si="37"/>
        <v>1.089</v>
      </c>
      <c r="V355" s="113">
        <f t="shared" si="38"/>
        <v>1.597</v>
      </c>
      <c r="W355" s="114">
        <f t="shared" si="39"/>
        <v>6.2874015748031503E-2</v>
      </c>
      <c r="X355" s="115">
        <f t="shared" si="43"/>
        <v>1.5825983549697754E-2</v>
      </c>
      <c r="Y355" s="116">
        <f t="shared" si="44"/>
        <v>2059.8277178701755</v>
      </c>
      <c r="Z355" s="117">
        <f t="shared" si="40"/>
        <v>5.3910008607330937</v>
      </c>
      <c r="AA355" s="113">
        <f t="shared" si="41"/>
        <v>528.68499173610803</v>
      </c>
    </row>
    <row r="356" spans="2:27" s="2" customFormat="1" ht="12" x14ac:dyDescent="0.2">
      <c r="B356" s="75">
        <v>314</v>
      </c>
      <c r="C356" s="75">
        <v>96.9</v>
      </c>
      <c r="D356" s="75">
        <v>1.0880000000000001</v>
      </c>
      <c r="E356" s="75">
        <v>0.06</v>
      </c>
      <c r="F356" s="75">
        <v>1.6128</v>
      </c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96">
        <f t="shared" si="36"/>
        <v>312</v>
      </c>
      <c r="T356" s="112">
        <f t="shared" si="42"/>
        <v>31</v>
      </c>
      <c r="U356" s="113">
        <f t="shared" si="37"/>
        <v>1.089</v>
      </c>
      <c r="V356" s="113">
        <f t="shared" si="38"/>
        <v>1.6024</v>
      </c>
      <c r="W356" s="114">
        <f t="shared" si="39"/>
        <v>6.3086614173228348E-2</v>
      </c>
      <c r="X356" s="115">
        <f t="shared" si="43"/>
        <v>1.5879496581111884E-2</v>
      </c>
      <c r="Y356" s="116">
        <f t="shared" si="44"/>
        <v>2059.9397240980625</v>
      </c>
      <c r="Z356" s="117">
        <f t="shared" si="40"/>
        <v>5.390707732898389</v>
      </c>
      <c r="AA356" s="113">
        <f t="shared" si="41"/>
        <v>528.65624525825137</v>
      </c>
    </row>
    <row r="357" spans="2:27" s="2" customFormat="1" ht="12" x14ac:dyDescent="0.2">
      <c r="B357" s="75">
        <v>315</v>
      </c>
      <c r="C357" s="75">
        <v>97</v>
      </c>
      <c r="D357" s="75">
        <v>1.0880000000000001</v>
      </c>
      <c r="E357" s="75">
        <v>0.06</v>
      </c>
      <c r="F357" s="75">
        <v>1.6177999999999999</v>
      </c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96">
        <f t="shared" si="36"/>
        <v>313</v>
      </c>
      <c r="T357" s="112">
        <f t="shared" si="42"/>
        <v>31.099999999999994</v>
      </c>
      <c r="U357" s="113">
        <f t="shared" si="37"/>
        <v>1.089</v>
      </c>
      <c r="V357" s="113">
        <f t="shared" si="38"/>
        <v>1.6076999999999999</v>
      </c>
      <c r="W357" s="114">
        <f t="shared" si="39"/>
        <v>6.3295275590551175E-2</v>
      </c>
      <c r="X357" s="115">
        <f t="shared" si="43"/>
        <v>1.5932018630462789E-2</v>
      </c>
      <c r="Y357" s="116">
        <f t="shared" si="44"/>
        <v>2060.0496679819175</v>
      </c>
      <c r="Z357" s="117">
        <f t="shared" si="40"/>
        <v>5.3904200333569197</v>
      </c>
      <c r="AA357" s="113">
        <f t="shared" si="41"/>
        <v>528.62803112257723</v>
      </c>
    </row>
    <row r="358" spans="2:27" s="2" customFormat="1" ht="12" x14ac:dyDescent="0.2">
      <c r="B358" s="75">
        <v>316</v>
      </c>
      <c r="C358" s="75">
        <v>97.1</v>
      </c>
      <c r="D358" s="75">
        <v>1.087</v>
      </c>
      <c r="E358" s="75">
        <v>0.06</v>
      </c>
      <c r="F358" s="75">
        <v>1.6228</v>
      </c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96">
        <f t="shared" si="36"/>
        <v>314</v>
      </c>
      <c r="T358" s="112">
        <f t="shared" si="42"/>
        <v>31.200000000000003</v>
      </c>
      <c r="U358" s="113">
        <f t="shared" si="37"/>
        <v>1.0880000000000001</v>
      </c>
      <c r="V358" s="113">
        <f t="shared" si="38"/>
        <v>1.6128</v>
      </c>
      <c r="W358" s="114">
        <f t="shared" si="39"/>
        <v>6.3496062992125984E-2</v>
      </c>
      <c r="X358" s="115">
        <f t="shared" si="43"/>
        <v>1.598255871568725E-2</v>
      </c>
      <c r="Y358" s="116">
        <f t="shared" si="44"/>
        <v>2060.1554741205264</v>
      </c>
      <c r="Z358" s="117">
        <f t="shared" si="40"/>
        <v>5.3851935639644548</v>
      </c>
      <c r="AA358" s="113">
        <f t="shared" si="41"/>
        <v>528.11548141261699</v>
      </c>
    </row>
    <row r="359" spans="2:27" s="2" customFormat="1" ht="12" x14ac:dyDescent="0.2">
      <c r="B359" s="75">
        <v>317</v>
      </c>
      <c r="C359" s="75">
        <v>97.2</v>
      </c>
      <c r="D359" s="75">
        <v>1.087</v>
      </c>
      <c r="E359" s="75">
        <v>0.06</v>
      </c>
      <c r="F359" s="75">
        <v>1.6275999999999999</v>
      </c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96">
        <f t="shared" si="36"/>
        <v>315</v>
      </c>
      <c r="T359" s="112">
        <f t="shared" si="42"/>
        <v>31.299999999999997</v>
      </c>
      <c r="U359" s="113">
        <f t="shared" si="37"/>
        <v>1.0880000000000001</v>
      </c>
      <c r="V359" s="113">
        <f t="shared" si="38"/>
        <v>1.6177999999999999</v>
      </c>
      <c r="W359" s="114">
        <f t="shared" si="39"/>
        <v>6.3692913385826777E-2</v>
      </c>
      <c r="X359" s="115">
        <f t="shared" si="43"/>
        <v>1.6032107818848482E-2</v>
      </c>
      <c r="Y359" s="116">
        <f t="shared" si="44"/>
        <v>2060.2592161805333</v>
      </c>
      <c r="Z359" s="117">
        <f t="shared" si="40"/>
        <v>5.3849223985356227</v>
      </c>
      <c r="AA359" s="113">
        <f t="shared" si="41"/>
        <v>528.08888874528031</v>
      </c>
    </row>
    <row r="360" spans="2:27" s="2" customFormat="1" ht="12" x14ac:dyDescent="0.2">
      <c r="B360" s="75">
        <v>318</v>
      </c>
      <c r="C360" s="75">
        <v>97.3</v>
      </c>
      <c r="D360" s="75">
        <v>1.0860000000000001</v>
      </c>
      <c r="E360" s="75">
        <v>0.06</v>
      </c>
      <c r="F360" s="75">
        <v>1.6323000000000001</v>
      </c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96">
        <f t="shared" si="36"/>
        <v>316</v>
      </c>
      <c r="T360" s="112">
        <f t="shared" si="42"/>
        <v>31.399999999999991</v>
      </c>
      <c r="U360" s="113">
        <f t="shared" si="37"/>
        <v>1.087</v>
      </c>
      <c r="V360" s="113">
        <f t="shared" si="38"/>
        <v>1.6228</v>
      </c>
      <c r="W360" s="114">
        <f t="shared" si="39"/>
        <v>6.3889763779527556E-2</v>
      </c>
      <c r="X360" s="115">
        <f t="shared" si="43"/>
        <v>1.6081656922009715E-2</v>
      </c>
      <c r="Y360" s="116">
        <f t="shared" si="44"/>
        <v>2060.3629686892241</v>
      </c>
      <c r="Z360" s="117">
        <f t="shared" si="40"/>
        <v>5.379702105135185</v>
      </c>
      <c r="AA360" s="113">
        <f t="shared" si="41"/>
        <v>527.57694470287197</v>
      </c>
    </row>
    <row r="361" spans="2:27" s="2" customFormat="1" ht="12" x14ac:dyDescent="0.2">
      <c r="B361" s="75">
        <v>319</v>
      </c>
      <c r="C361" s="75">
        <v>97.4</v>
      </c>
      <c r="D361" s="75">
        <v>1.085</v>
      </c>
      <c r="E361" s="75">
        <v>0.06</v>
      </c>
      <c r="F361" s="75">
        <v>1.6366000000000001</v>
      </c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96">
        <f t="shared" si="36"/>
        <v>317</v>
      </c>
      <c r="T361" s="112">
        <f t="shared" si="42"/>
        <v>31.5</v>
      </c>
      <c r="U361" s="113">
        <f t="shared" si="37"/>
        <v>1.087</v>
      </c>
      <c r="V361" s="113">
        <f t="shared" si="38"/>
        <v>1.6275999999999999</v>
      </c>
      <c r="W361" s="114">
        <f t="shared" si="39"/>
        <v>6.4078740157480316E-2</v>
      </c>
      <c r="X361" s="115">
        <f t="shared" si="43"/>
        <v>1.6129224061044497E-2</v>
      </c>
      <c r="Y361" s="116">
        <f t="shared" si="44"/>
        <v>2060.4625809291551</v>
      </c>
      <c r="Z361" s="117">
        <f t="shared" si="40"/>
        <v>5.3794420255871191</v>
      </c>
      <c r="AA361" s="113">
        <f t="shared" si="41"/>
        <v>527.55143920634691</v>
      </c>
    </row>
    <row r="362" spans="2:27" s="2" customFormat="1" ht="12" x14ac:dyDescent="0.2">
      <c r="B362" s="75">
        <v>320</v>
      </c>
      <c r="C362" s="75">
        <v>97.5</v>
      </c>
      <c r="D362" s="75">
        <v>1.085</v>
      </c>
      <c r="E362" s="75">
        <v>0.06</v>
      </c>
      <c r="F362" s="75">
        <v>1.6409</v>
      </c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96">
        <f t="shared" si="36"/>
        <v>318</v>
      </c>
      <c r="T362" s="112">
        <f t="shared" si="42"/>
        <v>31.599999999999994</v>
      </c>
      <c r="U362" s="113">
        <f t="shared" si="37"/>
        <v>1.0860000000000001</v>
      </c>
      <c r="V362" s="113">
        <f t="shared" si="38"/>
        <v>1.6323000000000001</v>
      </c>
      <c r="W362" s="114">
        <f t="shared" si="39"/>
        <v>6.4263779527559059E-2</v>
      </c>
      <c r="X362" s="115">
        <f t="shared" si="43"/>
        <v>1.6175800218016057E-2</v>
      </c>
      <c r="Y362" s="116">
        <f t="shared" si="44"/>
        <v>2060.5601272475164</v>
      </c>
      <c r="Z362" s="117">
        <f t="shared" si="40"/>
        <v>5.3742387099339366</v>
      </c>
      <c r="AA362" s="113">
        <f t="shared" si="41"/>
        <v>527.04116013866201</v>
      </c>
    </row>
    <row r="363" spans="2:27" s="2" customFormat="1" ht="12" x14ac:dyDescent="0.2">
      <c r="B363" s="75">
        <v>321</v>
      </c>
      <c r="C363" s="75">
        <v>97.6</v>
      </c>
      <c r="D363" s="75">
        <v>1.0840000000000001</v>
      </c>
      <c r="E363" s="75">
        <v>0.06</v>
      </c>
      <c r="F363" s="75">
        <v>1.6456</v>
      </c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96">
        <f t="shared" si="36"/>
        <v>319</v>
      </c>
      <c r="T363" s="112">
        <f t="shared" si="42"/>
        <v>31.700000000000003</v>
      </c>
      <c r="U363" s="113">
        <f t="shared" si="37"/>
        <v>1.085</v>
      </c>
      <c r="V363" s="113">
        <f t="shared" si="38"/>
        <v>1.6366000000000001</v>
      </c>
      <c r="W363" s="114">
        <f t="shared" si="39"/>
        <v>6.4433070866141737E-2</v>
      </c>
      <c r="X363" s="115">
        <f t="shared" si="43"/>
        <v>1.6218412446734717E-2</v>
      </c>
      <c r="Y363" s="116">
        <f t="shared" si="44"/>
        <v>2060.6493798423421</v>
      </c>
      <c r="Z363" s="117">
        <f t="shared" si="40"/>
        <v>5.3690574962570654</v>
      </c>
      <c r="AA363" s="113">
        <f t="shared" si="41"/>
        <v>526.53304856889929</v>
      </c>
    </row>
    <row r="364" spans="2:27" s="2" customFormat="1" ht="12" x14ac:dyDescent="0.2">
      <c r="B364" s="75">
        <v>322</v>
      </c>
      <c r="C364" s="75">
        <v>97.7</v>
      </c>
      <c r="D364" s="75">
        <v>1.0840000000000001</v>
      </c>
      <c r="E364" s="75">
        <v>0.06</v>
      </c>
      <c r="F364" s="75">
        <v>1.6504000000000001</v>
      </c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96">
        <f t="shared" si="36"/>
        <v>320</v>
      </c>
      <c r="T364" s="112">
        <f t="shared" si="42"/>
        <v>31.799999999999997</v>
      </c>
      <c r="U364" s="113">
        <f t="shared" si="37"/>
        <v>1.085</v>
      </c>
      <c r="V364" s="113">
        <f t="shared" si="38"/>
        <v>1.6409</v>
      </c>
      <c r="W364" s="114">
        <f t="shared" si="39"/>
        <v>6.4602362204724414E-2</v>
      </c>
      <c r="X364" s="115">
        <f t="shared" si="43"/>
        <v>1.6261024675453376E-2</v>
      </c>
      <c r="Y364" s="116">
        <f t="shared" si="44"/>
        <v>2060.7386401694057</v>
      </c>
      <c r="Z364" s="117">
        <f t="shared" si="40"/>
        <v>5.368824937009232</v>
      </c>
      <c r="AA364" s="113">
        <f t="shared" si="41"/>
        <v>526.51024193480748</v>
      </c>
    </row>
    <row r="365" spans="2:27" s="2" customFormat="1" ht="12" x14ac:dyDescent="0.2">
      <c r="B365" s="75">
        <v>323</v>
      </c>
      <c r="C365" s="75">
        <v>97.8</v>
      </c>
      <c r="D365" s="75">
        <v>1.083</v>
      </c>
      <c r="E365" s="75">
        <v>0.06</v>
      </c>
      <c r="F365" s="75">
        <v>1.6555</v>
      </c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96">
        <f t="shared" ref="S365:S428" si="45">B363</f>
        <v>321</v>
      </c>
      <c r="T365" s="112">
        <f t="shared" si="42"/>
        <v>31.899999999999991</v>
      </c>
      <c r="U365" s="113">
        <f t="shared" ref="U365:U428" si="46">D363</f>
        <v>1.0840000000000001</v>
      </c>
      <c r="V365" s="113">
        <f t="shared" ref="V365:V428" si="47">F363</f>
        <v>1.6456</v>
      </c>
      <c r="W365" s="114">
        <f t="shared" ref="W365:W428" si="48">+CONVERT(V365,"mm","in")</f>
        <v>6.4787401574803158E-2</v>
      </c>
      <c r="X365" s="115">
        <f t="shared" si="43"/>
        <v>1.6307600832424936E-2</v>
      </c>
      <c r="Y365" s="116">
        <f t="shared" si="44"/>
        <v>2060.8362126285028</v>
      </c>
      <c r="Z365" s="117">
        <f t="shared" ref="Z365:Z428" si="49">+AA365*0.010197</f>
        <v>5.3636227528735541</v>
      </c>
      <c r="AA365" s="113">
        <f t="shared" ref="AA365:AA428" si="50">+(U365*1000/Y365)*1000</f>
        <v>526.00007383284833</v>
      </c>
    </row>
    <row r="366" spans="2:27" s="2" customFormat="1" ht="12" x14ac:dyDescent="0.2">
      <c r="B366" s="75">
        <v>324</v>
      </c>
      <c r="C366" s="75">
        <v>97.9</v>
      </c>
      <c r="D366" s="75">
        <v>1.0820000000000001</v>
      </c>
      <c r="E366" s="75">
        <v>0.06</v>
      </c>
      <c r="F366" s="75">
        <v>1.6606000000000001</v>
      </c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96">
        <f t="shared" si="45"/>
        <v>322</v>
      </c>
      <c r="T366" s="112">
        <f t="shared" ref="T366:T429" si="51">T365+(C364-C363)</f>
        <v>32</v>
      </c>
      <c r="U366" s="113">
        <f t="shared" si="46"/>
        <v>1.0840000000000001</v>
      </c>
      <c r="V366" s="113">
        <f t="shared" si="47"/>
        <v>1.6504000000000001</v>
      </c>
      <c r="W366" s="114">
        <f t="shared" si="48"/>
        <v>6.4976377952755918E-2</v>
      </c>
      <c r="X366" s="115">
        <f t="shared" ref="X366:X429" si="52">+V366/($Q$24)</f>
        <v>1.6355167971459722E-2</v>
      </c>
      <c r="Y366" s="116">
        <f t="shared" ref="Y366:Y429" si="53">$Q$26/((1-X366))</f>
        <v>2060.9358706345861</v>
      </c>
      <c r="Z366" s="117">
        <f t="shared" si="49"/>
        <v>5.3633633911163301</v>
      </c>
      <c r="AA366" s="113">
        <f t="shared" si="50"/>
        <v>525.97463872867809</v>
      </c>
    </row>
    <row r="367" spans="2:27" s="2" customFormat="1" ht="12" x14ac:dyDescent="0.2">
      <c r="B367" s="75">
        <v>325</v>
      </c>
      <c r="C367" s="75">
        <v>98</v>
      </c>
      <c r="D367" s="75">
        <v>1.0820000000000001</v>
      </c>
      <c r="E367" s="75">
        <v>0.06</v>
      </c>
      <c r="F367" s="75">
        <v>1.6658999999999999</v>
      </c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96">
        <f t="shared" si="45"/>
        <v>323</v>
      </c>
      <c r="T367" s="112">
        <f t="shared" si="51"/>
        <v>32.099999999999994</v>
      </c>
      <c r="U367" s="113">
        <f t="shared" si="46"/>
        <v>1.083</v>
      </c>
      <c r="V367" s="113">
        <f t="shared" si="47"/>
        <v>1.6555</v>
      </c>
      <c r="W367" s="114">
        <f t="shared" si="48"/>
        <v>6.5177165354330713E-2</v>
      </c>
      <c r="X367" s="115">
        <f t="shared" si="52"/>
        <v>1.6405708056684176E-2</v>
      </c>
      <c r="Y367" s="116">
        <f t="shared" si="53"/>
        <v>2061.0417678275621</v>
      </c>
      <c r="Z367" s="117">
        <f t="shared" si="49"/>
        <v>5.3581403212610432</v>
      </c>
      <c r="AA367" s="113">
        <f t="shared" si="50"/>
        <v>525.46242240473111</v>
      </c>
    </row>
    <row r="368" spans="2:27" s="2" customFormat="1" ht="12" x14ac:dyDescent="0.2">
      <c r="B368" s="75">
        <v>326</v>
      </c>
      <c r="C368" s="75">
        <v>98.1</v>
      </c>
      <c r="D368" s="75">
        <v>1.08</v>
      </c>
      <c r="E368" s="75">
        <v>0.06</v>
      </c>
      <c r="F368" s="75">
        <v>1.6711</v>
      </c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96">
        <f t="shared" si="45"/>
        <v>324</v>
      </c>
      <c r="T368" s="112">
        <f t="shared" si="51"/>
        <v>32.200000000000003</v>
      </c>
      <c r="U368" s="113">
        <f t="shared" si="46"/>
        <v>1.0820000000000001</v>
      </c>
      <c r="V368" s="113">
        <f t="shared" si="47"/>
        <v>1.6606000000000001</v>
      </c>
      <c r="W368" s="114">
        <f t="shared" si="48"/>
        <v>6.5377952755905508E-2</v>
      </c>
      <c r="X368" s="115">
        <f t="shared" si="52"/>
        <v>1.6456248141908634E-2</v>
      </c>
      <c r="Y368" s="116">
        <f t="shared" si="53"/>
        <v>2061.1476759037409</v>
      </c>
      <c r="Z368" s="117">
        <f t="shared" si="49"/>
        <v>5.352917759840933</v>
      </c>
      <c r="AA368" s="113">
        <f t="shared" si="50"/>
        <v>524.95025594203526</v>
      </c>
    </row>
    <row r="369" spans="2:27" s="2" customFormat="1" ht="12" x14ac:dyDescent="0.2">
      <c r="B369" s="75">
        <v>327</v>
      </c>
      <c r="C369" s="75">
        <v>98.2</v>
      </c>
      <c r="D369" s="75">
        <v>1.08</v>
      </c>
      <c r="E369" s="75">
        <v>0.06</v>
      </c>
      <c r="F369" s="75">
        <v>1.6761999999999999</v>
      </c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96">
        <f t="shared" si="45"/>
        <v>325</v>
      </c>
      <c r="T369" s="112">
        <f t="shared" si="51"/>
        <v>32.299999999999997</v>
      </c>
      <c r="U369" s="113">
        <f t="shared" si="46"/>
        <v>1.0820000000000001</v>
      </c>
      <c r="V369" s="113">
        <f t="shared" si="47"/>
        <v>1.6658999999999999</v>
      </c>
      <c r="W369" s="114">
        <f t="shared" si="48"/>
        <v>6.5586614173228336E-2</v>
      </c>
      <c r="X369" s="115">
        <f t="shared" si="52"/>
        <v>1.6508770191259542E-2</v>
      </c>
      <c r="Y369" s="116">
        <f t="shared" si="53"/>
        <v>2061.2577487713702</v>
      </c>
      <c r="Z369" s="117">
        <f t="shared" si="49"/>
        <v>5.3526319096078119</v>
      </c>
      <c r="AA369" s="113">
        <f t="shared" si="50"/>
        <v>524.92222316444168</v>
      </c>
    </row>
    <row r="370" spans="2:27" s="2" customFormat="1" ht="12" x14ac:dyDescent="0.2">
      <c r="B370" s="75">
        <v>328</v>
      </c>
      <c r="C370" s="75">
        <v>98.3</v>
      </c>
      <c r="D370" s="75">
        <v>1.079</v>
      </c>
      <c r="E370" s="75">
        <v>0.06</v>
      </c>
      <c r="F370" s="75">
        <v>1.6809000000000001</v>
      </c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96">
        <f t="shared" si="45"/>
        <v>326</v>
      </c>
      <c r="T370" s="112">
        <f t="shared" si="51"/>
        <v>32.399999999999991</v>
      </c>
      <c r="U370" s="113">
        <f t="shared" si="46"/>
        <v>1.08</v>
      </c>
      <c r="V370" s="113">
        <f t="shared" si="47"/>
        <v>1.6711</v>
      </c>
      <c r="W370" s="114">
        <f t="shared" si="48"/>
        <v>6.5791338582677175E-2</v>
      </c>
      <c r="X370" s="115">
        <f t="shared" si="52"/>
        <v>1.6560301258547225E-2</v>
      </c>
      <c r="Y370" s="116">
        <f t="shared" si="53"/>
        <v>2061.3657562189901</v>
      </c>
      <c r="Z370" s="117">
        <f t="shared" si="49"/>
        <v>5.3424580120123304</v>
      </c>
      <c r="AA370" s="113">
        <f t="shared" si="50"/>
        <v>523.92448877241645</v>
      </c>
    </row>
    <row r="371" spans="2:27" s="2" customFormat="1" ht="12" x14ac:dyDescent="0.2">
      <c r="B371" s="75">
        <v>329</v>
      </c>
      <c r="C371" s="75">
        <v>98.4</v>
      </c>
      <c r="D371" s="75">
        <v>1.079</v>
      </c>
      <c r="E371" s="75">
        <v>0.06</v>
      </c>
      <c r="F371" s="75">
        <v>1.6855</v>
      </c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96">
        <f t="shared" si="45"/>
        <v>327</v>
      </c>
      <c r="T371" s="112">
        <f t="shared" si="51"/>
        <v>32.5</v>
      </c>
      <c r="U371" s="113">
        <f t="shared" si="46"/>
        <v>1.08</v>
      </c>
      <c r="V371" s="113">
        <f t="shared" si="47"/>
        <v>1.6761999999999999</v>
      </c>
      <c r="W371" s="114">
        <f t="shared" si="48"/>
        <v>6.599212598425197E-2</v>
      </c>
      <c r="X371" s="115">
        <f t="shared" si="52"/>
        <v>1.6610841343771679E-2</v>
      </c>
      <c r="Y371" s="116">
        <f t="shared" si="53"/>
        <v>2061.4716975953834</v>
      </c>
      <c r="Z371" s="117">
        <f t="shared" si="49"/>
        <v>5.3421834570156363</v>
      </c>
      <c r="AA371" s="113">
        <f t="shared" si="50"/>
        <v>523.89756369673796</v>
      </c>
    </row>
    <row r="372" spans="2:27" s="2" customFormat="1" ht="12" x14ac:dyDescent="0.2">
      <c r="B372" s="75">
        <v>330</v>
      </c>
      <c r="C372" s="75">
        <v>98.5</v>
      </c>
      <c r="D372" s="75">
        <v>1.0780000000000001</v>
      </c>
      <c r="E372" s="75">
        <v>0.06</v>
      </c>
      <c r="F372" s="75">
        <v>1.6904999999999999</v>
      </c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96">
        <f t="shared" si="45"/>
        <v>328</v>
      </c>
      <c r="T372" s="112">
        <f t="shared" si="51"/>
        <v>32.599999999999994</v>
      </c>
      <c r="U372" s="113">
        <f t="shared" si="46"/>
        <v>1.079</v>
      </c>
      <c r="V372" s="113">
        <f t="shared" si="47"/>
        <v>1.6809000000000001</v>
      </c>
      <c r="W372" s="114">
        <f t="shared" si="48"/>
        <v>6.6177165354330714E-2</v>
      </c>
      <c r="X372" s="115">
        <f t="shared" si="52"/>
        <v>1.6657417500743239E-2</v>
      </c>
      <c r="Y372" s="116">
        <f t="shared" si="53"/>
        <v>2061.5693394865089</v>
      </c>
      <c r="Z372" s="117">
        <f t="shared" si="49"/>
        <v>5.3369842038592274</v>
      </c>
      <c r="AA372" s="113">
        <f t="shared" si="50"/>
        <v>523.38768303022732</v>
      </c>
    </row>
    <row r="373" spans="2:27" s="2" customFormat="1" ht="12" x14ac:dyDescent="0.2">
      <c r="B373" s="75">
        <v>331</v>
      </c>
      <c r="C373" s="75">
        <v>98.6</v>
      </c>
      <c r="D373" s="75">
        <v>1.077</v>
      </c>
      <c r="E373" s="75">
        <v>0.06</v>
      </c>
      <c r="F373" s="75">
        <v>1.6957</v>
      </c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96">
        <f t="shared" si="45"/>
        <v>329</v>
      </c>
      <c r="T373" s="112">
        <f t="shared" si="51"/>
        <v>32.700000000000003</v>
      </c>
      <c r="U373" s="113">
        <f t="shared" si="46"/>
        <v>1.079</v>
      </c>
      <c r="V373" s="113">
        <f t="shared" si="47"/>
        <v>1.6855</v>
      </c>
      <c r="W373" s="114">
        <f t="shared" si="48"/>
        <v>6.6358267716535441E-2</v>
      </c>
      <c r="X373" s="115">
        <f t="shared" si="52"/>
        <v>1.6703002675651574E-2</v>
      </c>
      <c r="Y373" s="116">
        <f t="shared" si="53"/>
        <v>2061.6649128475401</v>
      </c>
      <c r="Z373" s="117">
        <f t="shared" si="49"/>
        <v>5.33673679531337</v>
      </c>
      <c r="AA373" s="113">
        <f t="shared" si="50"/>
        <v>523.36342015429739</v>
      </c>
    </row>
    <row r="374" spans="2:27" s="2" customFormat="1" ht="12" x14ac:dyDescent="0.2">
      <c r="B374" s="75">
        <v>332</v>
      </c>
      <c r="C374" s="75">
        <v>98.7</v>
      </c>
      <c r="D374" s="75">
        <v>1.0760000000000001</v>
      </c>
      <c r="E374" s="75">
        <v>0.06</v>
      </c>
      <c r="F374" s="75">
        <v>1.7013</v>
      </c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96">
        <f t="shared" si="45"/>
        <v>330</v>
      </c>
      <c r="T374" s="112">
        <f t="shared" si="51"/>
        <v>32.799999999999997</v>
      </c>
      <c r="U374" s="113">
        <f t="shared" si="46"/>
        <v>1.0780000000000001</v>
      </c>
      <c r="V374" s="113">
        <f t="shared" si="47"/>
        <v>1.6904999999999999</v>
      </c>
      <c r="W374" s="114">
        <f t="shared" si="48"/>
        <v>6.6555118110236205E-2</v>
      </c>
      <c r="X374" s="115">
        <f t="shared" si="52"/>
        <v>1.6752551778812807E-2</v>
      </c>
      <c r="Y374" s="116">
        <f t="shared" si="53"/>
        <v>2061.7688069869405</v>
      </c>
      <c r="Z374" s="117">
        <f t="shared" si="49"/>
        <v>5.3315221196231954</v>
      </c>
      <c r="AA374" s="113">
        <f t="shared" si="50"/>
        <v>522.8520270298319</v>
      </c>
    </row>
    <row r="375" spans="2:27" s="2" customFormat="1" ht="12" x14ac:dyDescent="0.2">
      <c r="B375" s="75">
        <v>333</v>
      </c>
      <c r="C375" s="75">
        <v>98.8</v>
      </c>
      <c r="D375" s="75">
        <v>1.075</v>
      </c>
      <c r="E375" s="75">
        <v>0.06</v>
      </c>
      <c r="F375" s="75">
        <v>1.7072000000000001</v>
      </c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96">
        <f t="shared" si="45"/>
        <v>331</v>
      </c>
      <c r="T375" s="112">
        <f t="shared" si="51"/>
        <v>32.899999999999991</v>
      </c>
      <c r="U375" s="113">
        <f t="shared" si="46"/>
        <v>1.077</v>
      </c>
      <c r="V375" s="113">
        <f t="shared" si="47"/>
        <v>1.6957</v>
      </c>
      <c r="W375" s="114">
        <f t="shared" si="48"/>
        <v>6.6759842519685045E-2</v>
      </c>
      <c r="X375" s="115">
        <f t="shared" si="52"/>
        <v>1.680408284610049E-2</v>
      </c>
      <c r="Y375" s="116">
        <f t="shared" si="53"/>
        <v>2061.8768680002859</v>
      </c>
      <c r="Z375" s="117">
        <f t="shared" si="49"/>
        <v>5.3262972054442184</v>
      </c>
      <c r="AA375" s="113">
        <f t="shared" si="50"/>
        <v>522.33962983664003</v>
      </c>
    </row>
    <row r="376" spans="2:27" s="2" customFormat="1" ht="12" x14ac:dyDescent="0.2">
      <c r="B376" s="75">
        <v>334</v>
      </c>
      <c r="C376" s="75">
        <v>98.9</v>
      </c>
      <c r="D376" s="75">
        <v>1.075</v>
      </c>
      <c r="E376" s="75">
        <v>0.06</v>
      </c>
      <c r="F376" s="75">
        <v>1.7122999999999999</v>
      </c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96">
        <f t="shared" si="45"/>
        <v>332</v>
      </c>
      <c r="T376" s="112">
        <f t="shared" si="51"/>
        <v>33</v>
      </c>
      <c r="U376" s="113">
        <f t="shared" si="46"/>
        <v>1.0760000000000001</v>
      </c>
      <c r="V376" s="113">
        <f t="shared" si="47"/>
        <v>1.7013</v>
      </c>
      <c r="W376" s="114">
        <f t="shared" si="48"/>
        <v>6.6980314960629922E-2</v>
      </c>
      <c r="X376" s="115">
        <f t="shared" si="52"/>
        <v>1.685957784164107E-2</v>
      </c>
      <c r="Y376" s="116">
        <f t="shared" si="53"/>
        <v>2061.9932540678465</v>
      </c>
      <c r="Z376" s="117">
        <f t="shared" si="49"/>
        <v>5.3210513556990451</v>
      </c>
      <c r="AA376" s="113">
        <f t="shared" si="50"/>
        <v>521.82517953310241</v>
      </c>
    </row>
    <row r="377" spans="2:27" s="2" customFormat="1" ht="12" x14ac:dyDescent="0.2">
      <c r="B377" s="75">
        <v>335</v>
      </c>
      <c r="C377" s="75">
        <v>99</v>
      </c>
      <c r="D377" s="75">
        <v>1.0740000000000001</v>
      </c>
      <c r="E377" s="75">
        <v>0.06</v>
      </c>
      <c r="F377" s="75">
        <v>1.7174</v>
      </c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96">
        <f t="shared" si="45"/>
        <v>333</v>
      </c>
      <c r="T377" s="112">
        <f t="shared" si="51"/>
        <v>33.099999999999994</v>
      </c>
      <c r="U377" s="113">
        <f t="shared" si="46"/>
        <v>1.075</v>
      </c>
      <c r="V377" s="113">
        <f t="shared" si="47"/>
        <v>1.7072000000000001</v>
      </c>
      <c r="W377" s="114">
        <f t="shared" si="48"/>
        <v>6.7212598425196848E-2</v>
      </c>
      <c r="X377" s="115">
        <f t="shared" si="52"/>
        <v>1.6918045783371326E-2</v>
      </c>
      <c r="Y377" s="116">
        <f t="shared" si="53"/>
        <v>2062.1158893180509</v>
      </c>
      <c r="Z377" s="117">
        <f t="shared" si="49"/>
        <v>5.3157899887115931</v>
      </c>
      <c r="AA377" s="113">
        <f t="shared" si="50"/>
        <v>521.30920748372989</v>
      </c>
    </row>
    <row r="378" spans="2:27" s="2" customFormat="1" ht="12" x14ac:dyDescent="0.2">
      <c r="B378" s="75">
        <v>336</v>
      </c>
      <c r="C378" s="75">
        <v>99.1</v>
      </c>
      <c r="D378" s="75">
        <v>1.0720000000000001</v>
      </c>
      <c r="E378" s="75">
        <v>0.06</v>
      </c>
      <c r="F378" s="75">
        <v>1.7229000000000001</v>
      </c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96">
        <f t="shared" si="45"/>
        <v>334</v>
      </c>
      <c r="T378" s="112">
        <f t="shared" si="51"/>
        <v>33.200000000000003</v>
      </c>
      <c r="U378" s="113">
        <f t="shared" si="46"/>
        <v>1.075</v>
      </c>
      <c r="V378" s="113">
        <f t="shared" si="47"/>
        <v>1.7122999999999999</v>
      </c>
      <c r="W378" s="114">
        <f t="shared" si="48"/>
        <v>6.7413385826771657E-2</v>
      </c>
      <c r="X378" s="115">
        <f t="shared" si="52"/>
        <v>1.696858586859578E-2</v>
      </c>
      <c r="Y378" s="116">
        <f t="shared" si="53"/>
        <v>2062.2219078148055</v>
      </c>
      <c r="Z378" s="117">
        <f t="shared" si="49"/>
        <v>5.3155167048028487</v>
      </c>
      <c r="AA378" s="113">
        <f t="shared" si="50"/>
        <v>521.2824070611797</v>
      </c>
    </row>
    <row r="379" spans="2:27" s="2" customFormat="1" ht="12" x14ac:dyDescent="0.2">
      <c r="B379" s="75">
        <v>337</v>
      </c>
      <c r="C379" s="75">
        <v>99.2</v>
      </c>
      <c r="D379" s="75">
        <v>1.0720000000000001</v>
      </c>
      <c r="E379" s="75">
        <v>0.06</v>
      </c>
      <c r="F379" s="75">
        <v>1.7276</v>
      </c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96">
        <f t="shared" si="45"/>
        <v>335</v>
      </c>
      <c r="T379" s="112">
        <f t="shared" si="51"/>
        <v>33.299999999999997</v>
      </c>
      <c r="U379" s="113">
        <f t="shared" si="46"/>
        <v>1.0740000000000001</v>
      </c>
      <c r="V379" s="113">
        <f t="shared" si="47"/>
        <v>1.7174</v>
      </c>
      <c r="W379" s="114">
        <f t="shared" si="48"/>
        <v>6.7614173228346466E-2</v>
      </c>
      <c r="X379" s="115">
        <f t="shared" si="52"/>
        <v>1.7019125953820238E-2</v>
      </c>
      <c r="Y379" s="116">
        <f t="shared" si="53"/>
        <v>2062.3279372134693</v>
      </c>
      <c r="Z379" s="117">
        <f t="shared" si="49"/>
        <v>5.31029900840955</v>
      </c>
      <c r="AA379" s="113">
        <f t="shared" si="50"/>
        <v>520.7707177022213</v>
      </c>
    </row>
    <row r="380" spans="2:27" s="2" customFormat="1" ht="12" x14ac:dyDescent="0.2">
      <c r="B380" s="75">
        <v>338</v>
      </c>
      <c r="C380" s="75">
        <v>99.3</v>
      </c>
      <c r="D380" s="75">
        <v>1.071</v>
      </c>
      <c r="E380" s="75">
        <v>0.06</v>
      </c>
      <c r="F380" s="75">
        <v>1.7325999999999999</v>
      </c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96">
        <f t="shared" si="45"/>
        <v>336</v>
      </c>
      <c r="T380" s="112">
        <f t="shared" si="51"/>
        <v>33.399999999999991</v>
      </c>
      <c r="U380" s="113">
        <f t="shared" si="46"/>
        <v>1.0720000000000001</v>
      </c>
      <c r="V380" s="113">
        <f t="shared" si="47"/>
        <v>1.7229000000000001</v>
      </c>
      <c r="W380" s="114">
        <f t="shared" si="48"/>
        <v>6.7830708661417313E-2</v>
      </c>
      <c r="X380" s="115">
        <f t="shared" si="52"/>
        <v>1.7073629967297596E-2</v>
      </c>
      <c r="Y380" s="116">
        <f t="shared" si="53"/>
        <v>2062.4422948633514</v>
      </c>
      <c r="Z380" s="117">
        <f t="shared" si="49"/>
        <v>5.300116287968315</v>
      </c>
      <c r="AA380" s="113">
        <f t="shared" si="50"/>
        <v>519.77211807083609</v>
      </c>
    </row>
    <row r="381" spans="2:27" s="2" customFormat="1" ht="12" x14ac:dyDescent="0.2">
      <c r="B381" s="75">
        <v>339</v>
      </c>
      <c r="C381" s="75">
        <v>99.4</v>
      </c>
      <c r="D381" s="75">
        <v>1.07</v>
      </c>
      <c r="E381" s="75">
        <v>0.06</v>
      </c>
      <c r="F381" s="75">
        <v>1.7374000000000001</v>
      </c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96">
        <f t="shared" si="45"/>
        <v>337</v>
      </c>
      <c r="T381" s="112">
        <f t="shared" si="51"/>
        <v>33.5</v>
      </c>
      <c r="U381" s="113">
        <f t="shared" si="46"/>
        <v>1.0720000000000001</v>
      </c>
      <c r="V381" s="113">
        <f t="shared" si="47"/>
        <v>1.7276</v>
      </c>
      <c r="W381" s="114">
        <f t="shared" si="48"/>
        <v>6.8015748031496057E-2</v>
      </c>
      <c r="X381" s="115">
        <f t="shared" si="52"/>
        <v>1.7120206124269153E-2</v>
      </c>
      <c r="Y381" s="116">
        <f t="shared" si="53"/>
        <v>2062.5400287232487</v>
      </c>
      <c r="Z381" s="117">
        <f t="shared" si="49"/>
        <v>5.2998651409284943</v>
      </c>
      <c r="AA381" s="113">
        <f t="shared" si="50"/>
        <v>519.74748856805866</v>
      </c>
    </row>
    <row r="382" spans="2:27" s="2" customFormat="1" ht="12" x14ac:dyDescent="0.2">
      <c r="B382" s="75">
        <v>340</v>
      </c>
      <c r="C382" s="75">
        <v>99.5</v>
      </c>
      <c r="D382" s="75">
        <v>1.069</v>
      </c>
      <c r="E382" s="75">
        <v>0.06</v>
      </c>
      <c r="F382" s="75">
        <v>1.7423999999999999</v>
      </c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96">
        <f t="shared" si="45"/>
        <v>338</v>
      </c>
      <c r="T382" s="112">
        <f t="shared" si="51"/>
        <v>33.599999999999994</v>
      </c>
      <c r="U382" s="113">
        <f t="shared" si="46"/>
        <v>1.071</v>
      </c>
      <c r="V382" s="113">
        <f t="shared" si="47"/>
        <v>1.7325999999999999</v>
      </c>
      <c r="W382" s="114">
        <f t="shared" si="48"/>
        <v>6.8212598425196849E-2</v>
      </c>
      <c r="X382" s="115">
        <f t="shared" si="52"/>
        <v>1.7169755227430385E-2</v>
      </c>
      <c r="Y382" s="116">
        <f t="shared" si="53"/>
        <v>2062.6440110835811</v>
      </c>
      <c r="Z382" s="117">
        <f t="shared" si="49"/>
        <v>5.294654308410113</v>
      </c>
      <c r="AA382" s="113">
        <f t="shared" si="50"/>
        <v>519.23647233599229</v>
      </c>
    </row>
    <row r="383" spans="2:27" s="2" customFormat="1" ht="12" x14ac:dyDescent="0.2">
      <c r="B383" s="75">
        <v>341</v>
      </c>
      <c r="C383" s="75">
        <v>99.6</v>
      </c>
      <c r="D383" s="75">
        <v>1.0680000000000001</v>
      </c>
      <c r="E383" s="75">
        <v>0.06</v>
      </c>
      <c r="F383" s="75">
        <v>1.7477</v>
      </c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96">
        <f t="shared" si="45"/>
        <v>339</v>
      </c>
      <c r="T383" s="112">
        <f t="shared" si="51"/>
        <v>33.700000000000003</v>
      </c>
      <c r="U383" s="113">
        <f t="shared" si="46"/>
        <v>1.07</v>
      </c>
      <c r="V383" s="113">
        <f t="shared" si="47"/>
        <v>1.7374000000000001</v>
      </c>
      <c r="W383" s="114">
        <f t="shared" si="48"/>
        <v>6.8401574803149595E-2</v>
      </c>
      <c r="X383" s="115">
        <f t="shared" si="52"/>
        <v>1.7217322366465171E-2</v>
      </c>
      <c r="Y383" s="116">
        <f t="shared" si="53"/>
        <v>2062.7438440137776</v>
      </c>
      <c r="Z383" s="117">
        <f t="shared" si="49"/>
        <v>5.2894546415270387</v>
      </c>
      <c r="AA383" s="113">
        <f t="shared" si="50"/>
        <v>518.72655109611048</v>
      </c>
    </row>
    <row r="384" spans="2:27" s="2" customFormat="1" ht="12" x14ac:dyDescent="0.2">
      <c r="B384" s="75">
        <v>342</v>
      </c>
      <c r="C384" s="75">
        <v>99.7</v>
      </c>
      <c r="D384" s="75">
        <v>1.0669999999999999</v>
      </c>
      <c r="E384" s="75">
        <v>0.06</v>
      </c>
      <c r="F384" s="75">
        <v>1.7531000000000001</v>
      </c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96">
        <f t="shared" si="45"/>
        <v>340</v>
      </c>
      <c r="T384" s="112">
        <f t="shared" si="51"/>
        <v>33.799999999999997</v>
      </c>
      <c r="U384" s="113">
        <f t="shared" si="46"/>
        <v>1.069</v>
      </c>
      <c r="V384" s="113">
        <f t="shared" si="47"/>
        <v>1.7423999999999999</v>
      </c>
      <c r="W384" s="114">
        <f t="shared" si="48"/>
        <v>6.8598425196850402E-2</v>
      </c>
      <c r="X384" s="115">
        <f t="shared" si="52"/>
        <v>1.7266871469626403E-2</v>
      </c>
      <c r="Y384" s="116">
        <f t="shared" si="53"/>
        <v>2062.8478469262213</v>
      </c>
      <c r="Z384" s="117">
        <f t="shared" si="49"/>
        <v>5.2842447959710643</v>
      </c>
      <c r="AA384" s="113">
        <f t="shared" si="50"/>
        <v>518.21563165353189</v>
      </c>
    </row>
    <row r="385" spans="2:27" s="2" customFormat="1" ht="12" x14ac:dyDescent="0.2">
      <c r="B385" s="75">
        <v>343</v>
      </c>
      <c r="C385" s="75">
        <v>99.8</v>
      </c>
      <c r="D385" s="75">
        <v>1.0660000000000001</v>
      </c>
      <c r="E385" s="75">
        <v>0.06</v>
      </c>
      <c r="F385" s="75">
        <v>1.7588999999999999</v>
      </c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96">
        <f t="shared" si="45"/>
        <v>341</v>
      </c>
      <c r="T385" s="112">
        <f t="shared" si="51"/>
        <v>33.899999999999991</v>
      </c>
      <c r="U385" s="113">
        <f t="shared" si="46"/>
        <v>1.0680000000000001</v>
      </c>
      <c r="V385" s="113">
        <f t="shared" si="47"/>
        <v>1.7477</v>
      </c>
      <c r="W385" s="114">
        <f t="shared" si="48"/>
        <v>6.880708661417323E-2</v>
      </c>
      <c r="X385" s="115">
        <f t="shared" si="52"/>
        <v>1.7319393518977311E-2</v>
      </c>
      <c r="Y385" s="116">
        <f t="shared" si="53"/>
        <v>2062.9581014643745</v>
      </c>
      <c r="Z385" s="117">
        <f t="shared" si="49"/>
        <v>5.2790194780347388</v>
      </c>
      <c r="AA385" s="113">
        <f t="shared" si="50"/>
        <v>517.70319486464052</v>
      </c>
    </row>
    <row r="386" spans="2:27" s="2" customFormat="1" ht="12" x14ac:dyDescent="0.2">
      <c r="B386" s="75">
        <v>344</v>
      </c>
      <c r="C386" s="75">
        <v>99.9</v>
      </c>
      <c r="D386" s="75">
        <v>1.0649999999999999</v>
      </c>
      <c r="E386" s="75">
        <v>0.06</v>
      </c>
      <c r="F386" s="75">
        <v>1.7652000000000001</v>
      </c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96">
        <f t="shared" si="45"/>
        <v>342</v>
      </c>
      <c r="T386" s="112">
        <f t="shared" si="51"/>
        <v>34</v>
      </c>
      <c r="U386" s="113">
        <f t="shared" si="46"/>
        <v>1.0669999999999999</v>
      </c>
      <c r="V386" s="113">
        <f t="shared" si="47"/>
        <v>1.7531000000000001</v>
      </c>
      <c r="W386" s="114">
        <f t="shared" si="48"/>
        <v>6.9019685039370074E-2</v>
      </c>
      <c r="X386" s="115">
        <f t="shared" si="52"/>
        <v>1.7372906550391441E-2</v>
      </c>
      <c r="Y386" s="116">
        <f t="shared" si="53"/>
        <v>2063.0704483988584</v>
      </c>
      <c r="Z386" s="117">
        <f t="shared" si="49"/>
        <v>5.2737893698414817</v>
      </c>
      <c r="AA386" s="113">
        <f t="shared" si="50"/>
        <v>517.19028830454863</v>
      </c>
    </row>
    <row r="387" spans="2:27" s="2" customFormat="1" ht="12" x14ac:dyDescent="0.2">
      <c r="B387" s="75">
        <v>345</v>
      </c>
      <c r="C387" s="75">
        <v>100</v>
      </c>
      <c r="D387" s="75">
        <v>1.0640000000000001</v>
      </c>
      <c r="E387" s="75">
        <v>0.06</v>
      </c>
      <c r="F387" s="75">
        <v>1.7719</v>
      </c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96">
        <f t="shared" si="45"/>
        <v>343</v>
      </c>
      <c r="T387" s="112">
        <f t="shared" si="51"/>
        <v>34.099999999999994</v>
      </c>
      <c r="U387" s="113">
        <f t="shared" si="46"/>
        <v>1.0660000000000001</v>
      </c>
      <c r="V387" s="113">
        <f t="shared" si="47"/>
        <v>1.7588999999999999</v>
      </c>
      <c r="W387" s="114">
        <f t="shared" si="48"/>
        <v>6.9248031496062998E-2</v>
      </c>
      <c r="X387" s="115">
        <f t="shared" si="52"/>
        <v>1.7430383510058468E-2</v>
      </c>
      <c r="Y387" s="116">
        <f t="shared" si="53"/>
        <v>2063.1911309591196</v>
      </c>
      <c r="Z387" s="117">
        <f t="shared" si="49"/>
        <v>5.2685385454070071</v>
      </c>
      <c r="AA387" s="113">
        <f t="shared" si="50"/>
        <v>516.67535014288592</v>
      </c>
    </row>
    <row r="388" spans="2:27" s="2" customFormat="1" ht="12" x14ac:dyDescent="0.2">
      <c r="B388" s="75">
        <v>346</v>
      </c>
      <c r="C388" s="75">
        <v>100.1</v>
      </c>
      <c r="D388" s="75">
        <v>1.0629999999999999</v>
      </c>
      <c r="E388" s="75">
        <v>0.06</v>
      </c>
      <c r="F388" s="75">
        <v>1.7781</v>
      </c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96">
        <f t="shared" si="45"/>
        <v>344</v>
      </c>
      <c r="T388" s="112">
        <f t="shared" si="51"/>
        <v>34.200000000000003</v>
      </c>
      <c r="U388" s="113">
        <f t="shared" si="46"/>
        <v>1.0649999999999999</v>
      </c>
      <c r="V388" s="113">
        <f t="shared" si="47"/>
        <v>1.7652000000000001</v>
      </c>
      <c r="W388" s="114">
        <f t="shared" si="48"/>
        <v>6.949606299212599E-2</v>
      </c>
      <c r="X388" s="115">
        <f t="shared" si="52"/>
        <v>1.7492815380041625E-2</v>
      </c>
      <c r="Y388" s="116">
        <f t="shared" si="53"/>
        <v>2063.3222331866195</v>
      </c>
      <c r="Z388" s="117">
        <f t="shared" si="49"/>
        <v>5.2632617558857913</v>
      </c>
      <c r="AA388" s="113">
        <f t="shared" si="50"/>
        <v>516.15786563555866</v>
      </c>
    </row>
    <row r="389" spans="2:27" s="2" customFormat="1" ht="12" x14ac:dyDescent="0.2">
      <c r="B389" s="75">
        <v>347</v>
      </c>
      <c r="C389" s="75">
        <v>100.2</v>
      </c>
      <c r="D389" s="75">
        <v>1.0620000000000001</v>
      </c>
      <c r="E389" s="75">
        <v>0.06</v>
      </c>
      <c r="F389" s="75">
        <v>1.7835000000000001</v>
      </c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96">
        <f t="shared" si="45"/>
        <v>345</v>
      </c>
      <c r="T389" s="112">
        <f t="shared" si="51"/>
        <v>34.299999999999997</v>
      </c>
      <c r="U389" s="113">
        <f t="shared" si="46"/>
        <v>1.0640000000000001</v>
      </c>
      <c r="V389" s="113">
        <f t="shared" si="47"/>
        <v>1.7719</v>
      </c>
      <c r="W389" s="114">
        <f t="shared" si="48"/>
        <v>6.9759842519685034E-2</v>
      </c>
      <c r="X389" s="115">
        <f t="shared" si="52"/>
        <v>1.7559211178277676E-2</v>
      </c>
      <c r="Y389" s="116">
        <f t="shared" si="53"/>
        <v>2063.4616776480561</v>
      </c>
      <c r="Z389" s="117">
        <f t="shared" si="49"/>
        <v>5.2579643797244815</v>
      </c>
      <c r="AA389" s="113">
        <f t="shared" si="50"/>
        <v>515.63836223639123</v>
      </c>
    </row>
    <row r="390" spans="2:27" s="2" customFormat="1" ht="12" x14ac:dyDescent="0.2">
      <c r="B390" s="75">
        <v>348</v>
      </c>
      <c r="C390" s="75">
        <v>100.3</v>
      </c>
      <c r="D390" s="75">
        <v>1.0609999999999999</v>
      </c>
      <c r="E390" s="75">
        <v>0.06</v>
      </c>
      <c r="F390" s="75">
        <v>1.7881</v>
      </c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96">
        <f t="shared" si="45"/>
        <v>346</v>
      </c>
      <c r="T390" s="112">
        <f t="shared" si="51"/>
        <v>34.399999999999991</v>
      </c>
      <c r="U390" s="113">
        <f t="shared" si="46"/>
        <v>1.0629999999999999</v>
      </c>
      <c r="V390" s="113">
        <f t="shared" si="47"/>
        <v>1.7781</v>
      </c>
      <c r="W390" s="114">
        <f t="shared" si="48"/>
        <v>7.0003937007874023E-2</v>
      </c>
      <c r="X390" s="115">
        <f t="shared" si="52"/>
        <v>1.7620652066197603E-2</v>
      </c>
      <c r="Y390" s="116">
        <f t="shared" si="53"/>
        <v>2063.5907325980916</v>
      </c>
      <c r="Z390" s="117">
        <f t="shared" si="49"/>
        <v>5.2526941649679832</v>
      </c>
      <c r="AA390" s="113">
        <f t="shared" si="50"/>
        <v>515.12152250347981</v>
      </c>
    </row>
    <row r="391" spans="2:27" s="2" customFormat="1" ht="12" x14ac:dyDescent="0.2">
      <c r="B391" s="75">
        <v>349</v>
      </c>
      <c r="C391" s="75">
        <v>100.4</v>
      </c>
      <c r="D391" s="75">
        <v>1.06</v>
      </c>
      <c r="E391" s="75">
        <v>0.06</v>
      </c>
      <c r="F391" s="75">
        <v>1.7917000000000001</v>
      </c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96">
        <f t="shared" si="45"/>
        <v>347</v>
      </c>
      <c r="T391" s="112">
        <f t="shared" si="51"/>
        <v>34.5</v>
      </c>
      <c r="U391" s="113">
        <f t="shared" si="46"/>
        <v>1.0620000000000001</v>
      </c>
      <c r="V391" s="113">
        <f t="shared" si="47"/>
        <v>1.7835000000000001</v>
      </c>
      <c r="W391" s="114">
        <f t="shared" si="48"/>
        <v>7.0216535433070867E-2</v>
      </c>
      <c r="X391" s="115">
        <f t="shared" si="52"/>
        <v>1.7674165097611737E-2</v>
      </c>
      <c r="Y391" s="116">
        <f t="shared" si="53"/>
        <v>2063.7031484501194</v>
      </c>
      <c r="Z391" s="117">
        <f t="shared" si="49"/>
        <v>5.2474669179687714</v>
      </c>
      <c r="AA391" s="113">
        <f t="shared" si="50"/>
        <v>514.60889653513505</v>
      </c>
    </row>
    <row r="392" spans="2:27" s="2" customFormat="1" ht="12" x14ac:dyDescent="0.2">
      <c r="B392" s="75">
        <v>350</v>
      </c>
      <c r="C392" s="75">
        <v>100.5</v>
      </c>
      <c r="D392" s="75">
        <v>1.0589999999999999</v>
      </c>
      <c r="E392" s="75">
        <v>0.06</v>
      </c>
      <c r="F392" s="75">
        <v>1.7952999999999999</v>
      </c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96">
        <f t="shared" si="45"/>
        <v>348</v>
      </c>
      <c r="T392" s="112">
        <f t="shared" si="51"/>
        <v>34.599999999999994</v>
      </c>
      <c r="U392" s="113">
        <f t="shared" si="46"/>
        <v>1.0609999999999999</v>
      </c>
      <c r="V392" s="113">
        <f t="shared" si="47"/>
        <v>1.7881</v>
      </c>
      <c r="W392" s="114">
        <f t="shared" si="48"/>
        <v>7.0397637795275581E-2</v>
      </c>
      <c r="X392" s="115">
        <f t="shared" si="52"/>
        <v>1.7719750272520072E-2</v>
      </c>
      <c r="Y392" s="116">
        <f t="shared" si="53"/>
        <v>2063.7989197628449</v>
      </c>
      <c r="Z392" s="117">
        <f t="shared" si="49"/>
        <v>5.2422825190950446</v>
      </c>
      <c r="AA392" s="113">
        <f t="shared" si="50"/>
        <v>514.10047259929831</v>
      </c>
    </row>
    <row r="393" spans="2:27" s="2" customFormat="1" ht="12" x14ac:dyDescent="0.2">
      <c r="B393" s="75">
        <v>351</v>
      </c>
      <c r="C393" s="75">
        <v>100.6</v>
      </c>
      <c r="D393" s="75">
        <v>1.0580000000000001</v>
      </c>
      <c r="E393" s="75">
        <v>0.06</v>
      </c>
      <c r="F393" s="75">
        <v>1.7986</v>
      </c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96">
        <f t="shared" si="45"/>
        <v>349</v>
      </c>
      <c r="T393" s="112">
        <f t="shared" si="51"/>
        <v>34.700000000000003</v>
      </c>
      <c r="U393" s="113">
        <f t="shared" si="46"/>
        <v>1.06</v>
      </c>
      <c r="V393" s="113">
        <f t="shared" si="47"/>
        <v>1.7917000000000001</v>
      </c>
      <c r="W393" s="114">
        <f t="shared" si="48"/>
        <v>7.0539370078740157E-2</v>
      </c>
      <c r="X393" s="115">
        <f t="shared" si="52"/>
        <v>1.7755425626796158E-2</v>
      </c>
      <c r="Y393" s="116">
        <f t="shared" si="53"/>
        <v>2063.8738774256694</v>
      </c>
      <c r="Z393" s="117">
        <f t="shared" si="49"/>
        <v>5.2371514161912636</v>
      </c>
      <c r="AA393" s="113">
        <f t="shared" si="50"/>
        <v>513.59727529579914</v>
      </c>
    </row>
    <row r="394" spans="2:27" s="2" customFormat="1" ht="12" x14ac:dyDescent="0.2">
      <c r="B394" s="75">
        <v>352</v>
      </c>
      <c r="C394" s="75">
        <v>100.7</v>
      </c>
      <c r="D394" s="75">
        <v>1.056</v>
      </c>
      <c r="E394" s="75">
        <v>0.06</v>
      </c>
      <c r="F394" s="75">
        <v>1.8021</v>
      </c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96">
        <f t="shared" si="45"/>
        <v>350</v>
      </c>
      <c r="T394" s="112">
        <f t="shared" si="51"/>
        <v>34.799999999999997</v>
      </c>
      <c r="U394" s="113">
        <f t="shared" si="46"/>
        <v>1.0589999999999999</v>
      </c>
      <c r="V394" s="113">
        <f t="shared" si="47"/>
        <v>1.7952999999999999</v>
      </c>
      <c r="W394" s="114">
        <f t="shared" si="48"/>
        <v>7.0681102362204734E-2</v>
      </c>
      <c r="X394" s="115">
        <f t="shared" si="52"/>
        <v>1.7791100981072245E-2</v>
      </c>
      <c r="Y394" s="116">
        <f t="shared" si="53"/>
        <v>2063.9488405336519</v>
      </c>
      <c r="Z394" s="117">
        <f t="shared" si="49"/>
        <v>5.2320206721829026</v>
      </c>
      <c r="AA394" s="113">
        <f t="shared" si="50"/>
        <v>513.09411318847731</v>
      </c>
    </row>
    <row r="395" spans="2:27" s="2" customFormat="1" ht="12" x14ac:dyDescent="0.2">
      <c r="B395" s="75">
        <v>353</v>
      </c>
      <c r="C395" s="75">
        <v>100.8</v>
      </c>
      <c r="D395" s="75">
        <v>1.0549999999999999</v>
      </c>
      <c r="E395" s="75">
        <v>0.06</v>
      </c>
      <c r="F395" s="75">
        <v>1.806</v>
      </c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96">
        <f t="shared" si="45"/>
        <v>351</v>
      </c>
      <c r="T395" s="112">
        <f t="shared" si="51"/>
        <v>34.899999999999991</v>
      </c>
      <c r="U395" s="113">
        <f t="shared" si="46"/>
        <v>1.0580000000000001</v>
      </c>
      <c r="V395" s="113">
        <f t="shared" si="47"/>
        <v>1.7986</v>
      </c>
      <c r="W395" s="114">
        <f t="shared" si="48"/>
        <v>7.0811023622047248E-2</v>
      </c>
      <c r="X395" s="115">
        <f t="shared" si="52"/>
        <v>1.7823803389158659E-2</v>
      </c>
      <c r="Y395" s="116">
        <f t="shared" si="53"/>
        <v>2064.0175614998957</v>
      </c>
      <c r="Z395" s="117">
        <f t="shared" si="49"/>
        <v>5.226906108376415</v>
      </c>
      <c r="AA395" s="113">
        <f t="shared" si="50"/>
        <v>512.59253784215116</v>
      </c>
    </row>
    <row r="396" spans="2:27" s="2" customFormat="1" ht="12" x14ac:dyDescent="0.2">
      <c r="B396" s="75">
        <v>354</v>
      </c>
      <c r="C396" s="75">
        <v>100.9</v>
      </c>
      <c r="D396" s="75">
        <v>1.054</v>
      </c>
      <c r="E396" s="75">
        <v>0.06</v>
      </c>
      <c r="F396" s="75">
        <v>1.8102</v>
      </c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96">
        <f t="shared" si="45"/>
        <v>352</v>
      </c>
      <c r="T396" s="112">
        <f t="shared" si="51"/>
        <v>35</v>
      </c>
      <c r="U396" s="113">
        <f t="shared" si="46"/>
        <v>1.056</v>
      </c>
      <c r="V396" s="113">
        <f t="shared" si="47"/>
        <v>1.8021</v>
      </c>
      <c r="W396" s="114">
        <f t="shared" si="48"/>
        <v>7.0948818897637794E-2</v>
      </c>
      <c r="X396" s="115">
        <f t="shared" si="52"/>
        <v>1.7858487761371524E-2</v>
      </c>
      <c r="Y396" s="116">
        <f t="shared" si="53"/>
        <v>2064.0904523740364</v>
      </c>
      <c r="Z396" s="117">
        <f t="shared" si="49"/>
        <v>5.2168411455103767</v>
      </c>
      <c r="AA396" s="113">
        <f t="shared" si="50"/>
        <v>511.6054864676255</v>
      </c>
    </row>
    <row r="397" spans="2:27" s="2" customFormat="1" ht="12" x14ac:dyDescent="0.2">
      <c r="B397" s="75">
        <v>355</v>
      </c>
      <c r="C397" s="75">
        <v>101</v>
      </c>
      <c r="D397" s="75">
        <v>1.0529999999999999</v>
      </c>
      <c r="E397" s="75">
        <v>0.06</v>
      </c>
      <c r="F397" s="75">
        <v>1.8156000000000001</v>
      </c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96">
        <f t="shared" si="45"/>
        <v>353</v>
      </c>
      <c r="T397" s="112">
        <f t="shared" si="51"/>
        <v>35.099999999999994</v>
      </c>
      <c r="U397" s="113">
        <f t="shared" si="46"/>
        <v>1.0549999999999999</v>
      </c>
      <c r="V397" s="113">
        <f t="shared" si="47"/>
        <v>1.806</v>
      </c>
      <c r="W397" s="114">
        <f t="shared" si="48"/>
        <v>7.110236220472442E-2</v>
      </c>
      <c r="X397" s="115">
        <f t="shared" si="52"/>
        <v>1.7897136061837283E-2</v>
      </c>
      <c r="Y397" s="116">
        <f t="shared" si="53"/>
        <v>2064.1716796985061</v>
      </c>
      <c r="Z397" s="117">
        <f t="shared" si="49"/>
        <v>5.211695861252827</v>
      </c>
      <c r="AA397" s="113">
        <f t="shared" si="50"/>
        <v>511.10089842628491</v>
      </c>
    </row>
    <row r="398" spans="2:27" s="2" customFormat="1" ht="12" x14ac:dyDescent="0.2">
      <c r="B398" s="75">
        <v>356</v>
      </c>
      <c r="C398" s="75">
        <v>101.1</v>
      </c>
      <c r="D398" s="75">
        <v>1.052</v>
      </c>
      <c r="E398" s="75">
        <v>0.06</v>
      </c>
      <c r="F398" s="75">
        <v>1.8214999999999999</v>
      </c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96">
        <f t="shared" si="45"/>
        <v>354</v>
      </c>
      <c r="T398" s="112">
        <f t="shared" si="51"/>
        <v>35.200000000000003</v>
      </c>
      <c r="U398" s="113">
        <f t="shared" si="46"/>
        <v>1.054</v>
      </c>
      <c r="V398" s="113">
        <f t="shared" si="47"/>
        <v>1.8102</v>
      </c>
      <c r="W398" s="114">
        <f t="shared" si="48"/>
        <v>7.1267716535433068E-2</v>
      </c>
      <c r="X398" s="115">
        <f t="shared" si="52"/>
        <v>1.7938757308492721E-2</v>
      </c>
      <c r="Y398" s="116">
        <f t="shared" si="53"/>
        <v>2064.2591624285897</v>
      </c>
      <c r="Z398" s="117">
        <f t="shared" si="49"/>
        <v>5.2065352043080972</v>
      </c>
      <c r="AA398" s="113">
        <f t="shared" si="50"/>
        <v>510.59480281534741</v>
      </c>
    </row>
    <row r="399" spans="2:27" s="2" customFormat="1" ht="12" x14ac:dyDescent="0.2">
      <c r="B399" s="75">
        <v>357</v>
      </c>
      <c r="C399" s="75">
        <v>101.2</v>
      </c>
      <c r="D399" s="75">
        <v>1.05</v>
      </c>
      <c r="E399" s="75">
        <v>0.06</v>
      </c>
      <c r="F399" s="75">
        <v>1.8278000000000001</v>
      </c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96">
        <f t="shared" si="45"/>
        <v>355</v>
      </c>
      <c r="T399" s="112">
        <f t="shared" si="51"/>
        <v>35.299999999999997</v>
      </c>
      <c r="U399" s="113">
        <f t="shared" si="46"/>
        <v>1.0529999999999999</v>
      </c>
      <c r="V399" s="113">
        <f t="shared" si="47"/>
        <v>1.8156000000000001</v>
      </c>
      <c r="W399" s="114">
        <f t="shared" si="48"/>
        <v>7.1480314960629926E-2</v>
      </c>
      <c r="X399" s="115">
        <f t="shared" si="52"/>
        <v>1.799227033990685E-2</v>
      </c>
      <c r="Y399" s="116">
        <f t="shared" si="53"/>
        <v>2064.3716511209586</v>
      </c>
      <c r="Z399" s="117">
        <f t="shared" si="49"/>
        <v>5.2013119799283931</v>
      </c>
      <c r="AA399" s="113">
        <f t="shared" si="50"/>
        <v>510.08257133749078</v>
      </c>
    </row>
    <row r="400" spans="2:27" s="2" customFormat="1" ht="12" x14ac:dyDescent="0.2">
      <c r="B400" s="75">
        <v>358</v>
      </c>
      <c r="C400" s="75">
        <v>101.3</v>
      </c>
      <c r="D400" s="75">
        <v>1.05</v>
      </c>
      <c r="E400" s="75">
        <v>0.06</v>
      </c>
      <c r="F400" s="75">
        <v>1.8341000000000001</v>
      </c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96">
        <f t="shared" si="45"/>
        <v>356</v>
      </c>
      <c r="T400" s="112">
        <f t="shared" si="51"/>
        <v>35.399999999999991</v>
      </c>
      <c r="U400" s="113">
        <f t="shared" si="46"/>
        <v>1.052</v>
      </c>
      <c r="V400" s="113">
        <f t="shared" si="47"/>
        <v>1.8214999999999999</v>
      </c>
      <c r="W400" s="114">
        <f t="shared" si="48"/>
        <v>7.1712598425196852E-2</v>
      </c>
      <c r="X400" s="115">
        <f t="shared" si="52"/>
        <v>1.8050738281637106E-2</v>
      </c>
      <c r="Y400" s="116">
        <f t="shared" si="53"/>
        <v>2064.4945694489343</v>
      </c>
      <c r="Z400" s="117">
        <f t="shared" si="49"/>
        <v>5.196063074587487</v>
      </c>
      <c r="AA400" s="113">
        <f t="shared" si="50"/>
        <v>509.56782137760979</v>
      </c>
    </row>
    <row r="401" spans="2:27" s="2" customFormat="1" ht="12" x14ac:dyDescent="0.2">
      <c r="B401" s="75">
        <v>359</v>
      </c>
      <c r="C401" s="75">
        <v>101.4</v>
      </c>
      <c r="D401" s="75">
        <v>1.048</v>
      </c>
      <c r="E401" s="75">
        <v>0.06</v>
      </c>
      <c r="F401" s="75">
        <v>1.8401000000000001</v>
      </c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96">
        <f t="shared" si="45"/>
        <v>357</v>
      </c>
      <c r="T401" s="112">
        <f t="shared" si="51"/>
        <v>35.5</v>
      </c>
      <c r="U401" s="113">
        <f t="shared" si="46"/>
        <v>1.05</v>
      </c>
      <c r="V401" s="113">
        <f t="shared" si="47"/>
        <v>1.8278000000000001</v>
      </c>
      <c r="W401" s="114">
        <f t="shared" si="48"/>
        <v>7.1960629921259844E-2</v>
      </c>
      <c r="X401" s="115">
        <f t="shared" si="52"/>
        <v>1.8113170151620259E-2</v>
      </c>
      <c r="Y401" s="116">
        <f t="shared" si="53"/>
        <v>2064.6258373839173</v>
      </c>
      <c r="Z401" s="117">
        <f t="shared" si="49"/>
        <v>5.1858548925100276</v>
      </c>
      <c r="AA401" s="113">
        <f t="shared" si="50"/>
        <v>508.56672477297514</v>
      </c>
    </row>
    <row r="402" spans="2:27" s="2" customFormat="1" ht="12" x14ac:dyDescent="0.2">
      <c r="B402" s="75">
        <v>360</v>
      </c>
      <c r="C402" s="75">
        <v>101.5</v>
      </c>
      <c r="D402" s="75">
        <v>1.0469999999999999</v>
      </c>
      <c r="E402" s="75">
        <v>0.06</v>
      </c>
      <c r="F402" s="75">
        <v>1.8456999999999999</v>
      </c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96">
        <f t="shared" si="45"/>
        <v>358</v>
      </c>
      <c r="T402" s="112">
        <f t="shared" si="51"/>
        <v>35.599999999999994</v>
      </c>
      <c r="U402" s="113">
        <f t="shared" si="46"/>
        <v>1.05</v>
      </c>
      <c r="V402" s="113">
        <f t="shared" si="47"/>
        <v>1.8341000000000001</v>
      </c>
      <c r="W402" s="114">
        <f t="shared" si="48"/>
        <v>7.2208661417322836E-2</v>
      </c>
      <c r="X402" s="115">
        <f t="shared" si="52"/>
        <v>1.8175602021603413E-2</v>
      </c>
      <c r="Y402" s="116">
        <f t="shared" si="53"/>
        <v>2064.7571220129289</v>
      </c>
      <c r="Z402" s="117">
        <f t="shared" si="49"/>
        <v>5.1855251573424317</v>
      </c>
      <c r="AA402" s="113">
        <f t="shared" si="50"/>
        <v>508.53438828502817</v>
      </c>
    </row>
    <row r="403" spans="2:27" s="2" customFormat="1" ht="12" x14ac:dyDescent="0.2">
      <c r="B403" s="75">
        <v>361</v>
      </c>
      <c r="C403" s="75">
        <v>101.6</v>
      </c>
      <c r="D403" s="75">
        <v>1.0469999999999999</v>
      </c>
      <c r="E403" s="75">
        <v>0.06</v>
      </c>
      <c r="F403" s="75">
        <v>1.8511</v>
      </c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96">
        <f t="shared" si="45"/>
        <v>359</v>
      </c>
      <c r="T403" s="112">
        <f t="shared" si="51"/>
        <v>35.700000000000003</v>
      </c>
      <c r="U403" s="113">
        <f t="shared" si="46"/>
        <v>1.048</v>
      </c>
      <c r="V403" s="113">
        <f t="shared" si="47"/>
        <v>1.8401000000000001</v>
      </c>
      <c r="W403" s="114">
        <f t="shared" si="48"/>
        <v>7.2444881889763779E-2</v>
      </c>
      <c r="X403" s="115">
        <f t="shared" si="52"/>
        <v>1.8235060945396894E-2</v>
      </c>
      <c r="Y403" s="116">
        <f t="shared" si="53"/>
        <v>2064.8821705163805</v>
      </c>
      <c r="Z403" s="117">
        <f t="shared" si="49"/>
        <v>5.1753345312326253</v>
      </c>
      <c r="AA403" s="113">
        <f t="shared" si="50"/>
        <v>507.53501336006923</v>
      </c>
    </row>
    <row r="404" spans="2:27" s="2" customFormat="1" ht="12" x14ac:dyDescent="0.2">
      <c r="B404" s="75">
        <v>362</v>
      </c>
      <c r="C404" s="75">
        <v>101.7</v>
      </c>
      <c r="D404" s="75">
        <v>1.0449999999999999</v>
      </c>
      <c r="E404" s="75">
        <v>0.06</v>
      </c>
      <c r="F404" s="75">
        <v>1.8561000000000001</v>
      </c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96">
        <f t="shared" si="45"/>
        <v>360</v>
      </c>
      <c r="T404" s="112">
        <f t="shared" si="51"/>
        <v>35.799999999999997</v>
      </c>
      <c r="U404" s="113">
        <f t="shared" si="46"/>
        <v>1.0469999999999999</v>
      </c>
      <c r="V404" s="113">
        <f t="shared" si="47"/>
        <v>1.8456999999999999</v>
      </c>
      <c r="W404" s="114">
        <f t="shared" si="48"/>
        <v>7.266535433070867E-2</v>
      </c>
      <c r="X404" s="115">
        <f t="shared" si="52"/>
        <v>1.829055594093747E-2</v>
      </c>
      <c r="Y404" s="116">
        <f t="shared" si="53"/>
        <v>2064.9988961193967</v>
      </c>
      <c r="Z404" s="117">
        <f t="shared" si="49"/>
        <v>5.1701039744200941</v>
      </c>
      <c r="AA404" s="113">
        <f t="shared" si="50"/>
        <v>507.02206280475571</v>
      </c>
    </row>
    <row r="405" spans="2:27" s="2" customFormat="1" ht="12" x14ac:dyDescent="0.2">
      <c r="B405" s="75">
        <v>363</v>
      </c>
      <c r="C405" s="75">
        <v>101.8</v>
      </c>
      <c r="D405" s="75">
        <v>1.044</v>
      </c>
      <c r="E405" s="75">
        <v>0.06</v>
      </c>
      <c r="F405" s="75">
        <v>1.8602000000000001</v>
      </c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96">
        <f t="shared" si="45"/>
        <v>361</v>
      </c>
      <c r="T405" s="112">
        <f t="shared" si="51"/>
        <v>35.899999999999991</v>
      </c>
      <c r="U405" s="113">
        <f t="shared" si="46"/>
        <v>1.0469999999999999</v>
      </c>
      <c r="V405" s="113">
        <f t="shared" si="47"/>
        <v>1.8511</v>
      </c>
      <c r="W405" s="114">
        <f t="shared" si="48"/>
        <v>7.2877952755905515E-2</v>
      </c>
      <c r="X405" s="115">
        <f t="shared" si="52"/>
        <v>1.8344068972351604E-2</v>
      </c>
      <c r="Y405" s="116">
        <f t="shared" si="53"/>
        <v>2065.1114654497551</v>
      </c>
      <c r="Z405" s="117">
        <f t="shared" si="49"/>
        <v>5.1698221517911351</v>
      </c>
      <c r="AA405" s="113">
        <f t="shared" si="50"/>
        <v>506.99442500648581</v>
      </c>
    </row>
    <row r="406" spans="2:27" s="2" customFormat="1" ht="12" x14ac:dyDescent="0.2">
      <c r="B406" s="75">
        <v>364</v>
      </c>
      <c r="C406" s="75">
        <v>101.9</v>
      </c>
      <c r="D406" s="75">
        <v>1.0429999999999999</v>
      </c>
      <c r="E406" s="75">
        <v>0.06</v>
      </c>
      <c r="F406" s="75">
        <v>1.8644000000000001</v>
      </c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96">
        <f t="shared" si="45"/>
        <v>362</v>
      </c>
      <c r="T406" s="112">
        <f t="shared" si="51"/>
        <v>36</v>
      </c>
      <c r="U406" s="113">
        <f t="shared" si="46"/>
        <v>1.0449999999999999</v>
      </c>
      <c r="V406" s="113">
        <f t="shared" si="47"/>
        <v>1.8561000000000001</v>
      </c>
      <c r="W406" s="114">
        <f t="shared" si="48"/>
        <v>7.3074803149606293E-2</v>
      </c>
      <c r="X406" s="115">
        <f t="shared" si="52"/>
        <v>1.8393618075512836E-2</v>
      </c>
      <c r="Y406" s="116">
        <f t="shared" si="53"/>
        <v>2065.2157072547448</v>
      </c>
      <c r="Z406" s="117">
        <f t="shared" si="49"/>
        <v>5.1596862073863727</v>
      </c>
      <c r="AA406" s="113">
        <f t="shared" si="50"/>
        <v>506.00041261021602</v>
      </c>
    </row>
    <row r="407" spans="2:27" s="2" customFormat="1" ht="12" x14ac:dyDescent="0.2">
      <c r="B407" s="75">
        <v>365</v>
      </c>
      <c r="C407" s="75">
        <v>102</v>
      </c>
      <c r="D407" s="75">
        <v>1.042</v>
      </c>
      <c r="E407" s="75">
        <v>0.06</v>
      </c>
      <c r="F407" s="75">
        <v>1.8678999999999999</v>
      </c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96">
        <f t="shared" si="45"/>
        <v>363</v>
      </c>
      <c r="T407" s="112">
        <f t="shared" si="51"/>
        <v>36.099999999999994</v>
      </c>
      <c r="U407" s="113">
        <f t="shared" si="46"/>
        <v>1.044</v>
      </c>
      <c r="V407" s="113">
        <f t="shared" si="47"/>
        <v>1.8602000000000001</v>
      </c>
      <c r="W407" s="114">
        <f t="shared" si="48"/>
        <v>7.3236220472440952E-2</v>
      </c>
      <c r="X407" s="115">
        <f t="shared" si="52"/>
        <v>1.8434248340105049E-2</v>
      </c>
      <c r="Y407" s="116">
        <f t="shared" si="53"/>
        <v>2065.3011933879802</v>
      </c>
      <c r="Z407" s="117">
        <f t="shared" si="49"/>
        <v>5.1545353452958276</v>
      </c>
      <c r="AA407" s="113">
        <f t="shared" si="50"/>
        <v>505.49527756161893</v>
      </c>
    </row>
    <row r="408" spans="2:27" s="2" customFormat="1" ht="12" x14ac:dyDescent="0.2">
      <c r="B408" s="75">
        <v>366</v>
      </c>
      <c r="C408" s="75">
        <v>102.1</v>
      </c>
      <c r="D408" s="75">
        <v>1.04</v>
      </c>
      <c r="E408" s="75">
        <v>0.06</v>
      </c>
      <c r="F408" s="75">
        <v>1.8720000000000001</v>
      </c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96">
        <f t="shared" si="45"/>
        <v>364</v>
      </c>
      <c r="T408" s="112">
        <f t="shared" si="51"/>
        <v>36.200000000000003</v>
      </c>
      <c r="U408" s="113">
        <f t="shared" si="46"/>
        <v>1.0429999999999999</v>
      </c>
      <c r="V408" s="113">
        <f t="shared" si="47"/>
        <v>1.8644000000000001</v>
      </c>
      <c r="W408" s="114">
        <f t="shared" si="48"/>
        <v>7.34015748031496E-2</v>
      </c>
      <c r="X408" s="115">
        <f t="shared" si="52"/>
        <v>1.8475869586760483E-2</v>
      </c>
      <c r="Y408" s="116">
        <f t="shared" si="53"/>
        <v>2065.3887718872998</v>
      </c>
      <c r="Z408" s="117">
        <f t="shared" si="49"/>
        <v>5.1493796929483535</v>
      </c>
      <c r="AA408" s="113">
        <f t="shared" si="50"/>
        <v>504.98967274182149</v>
      </c>
    </row>
    <row r="409" spans="2:27" s="2" customFormat="1" ht="12" x14ac:dyDescent="0.2">
      <c r="B409" s="75">
        <v>367</v>
      </c>
      <c r="C409" s="75">
        <v>102.2</v>
      </c>
      <c r="D409" s="75">
        <v>1.0389999999999999</v>
      </c>
      <c r="E409" s="75">
        <v>0.06</v>
      </c>
      <c r="F409" s="75">
        <v>1.8763000000000001</v>
      </c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96">
        <f t="shared" si="45"/>
        <v>365</v>
      </c>
      <c r="T409" s="112">
        <f t="shared" si="51"/>
        <v>36.299999999999997</v>
      </c>
      <c r="U409" s="113">
        <f t="shared" si="46"/>
        <v>1.042</v>
      </c>
      <c r="V409" s="113">
        <f t="shared" si="47"/>
        <v>1.8678999999999999</v>
      </c>
      <c r="W409" s="114">
        <f t="shared" si="48"/>
        <v>7.353937007874016E-2</v>
      </c>
      <c r="X409" s="115">
        <f t="shared" si="52"/>
        <v>1.8510553958973344E-2</v>
      </c>
      <c r="Y409" s="116">
        <f t="shared" si="53"/>
        <v>2065.461759644038</v>
      </c>
      <c r="Z409" s="117">
        <f t="shared" si="49"/>
        <v>5.1442608174121611</v>
      </c>
      <c r="AA409" s="113">
        <f t="shared" si="50"/>
        <v>504.4876745525313</v>
      </c>
    </row>
    <row r="410" spans="2:27" s="2" customFormat="1" ht="12" x14ac:dyDescent="0.2">
      <c r="B410" s="75">
        <v>368</v>
      </c>
      <c r="C410" s="75">
        <v>102.3</v>
      </c>
      <c r="D410" s="75">
        <v>1.038</v>
      </c>
      <c r="E410" s="75">
        <v>0.06</v>
      </c>
      <c r="F410" s="75">
        <v>1.8818999999999999</v>
      </c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96">
        <f t="shared" si="45"/>
        <v>366</v>
      </c>
      <c r="T410" s="112">
        <f t="shared" si="51"/>
        <v>36.399999999999991</v>
      </c>
      <c r="U410" s="113">
        <f t="shared" si="46"/>
        <v>1.04</v>
      </c>
      <c r="V410" s="113">
        <f t="shared" si="47"/>
        <v>1.8720000000000001</v>
      </c>
      <c r="W410" s="114">
        <f t="shared" si="48"/>
        <v>7.3700787401574805E-2</v>
      </c>
      <c r="X410" s="115">
        <f t="shared" si="52"/>
        <v>1.8551184223565557E-2</v>
      </c>
      <c r="Y410" s="116">
        <f t="shared" si="53"/>
        <v>2065.5472661487588</v>
      </c>
      <c r="Z410" s="117">
        <f t="shared" si="49"/>
        <v>5.134174450422015</v>
      </c>
      <c r="AA410" s="113">
        <f t="shared" si="50"/>
        <v>503.49852411709475</v>
      </c>
    </row>
    <row r="411" spans="2:27" s="2" customFormat="1" ht="12" x14ac:dyDescent="0.2">
      <c r="B411" s="75">
        <v>369</v>
      </c>
      <c r="C411" s="75">
        <v>102.4</v>
      </c>
      <c r="D411" s="75">
        <v>1.036</v>
      </c>
      <c r="E411" s="75">
        <v>0.06</v>
      </c>
      <c r="F411" s="75">
        <v>1.8876999999999999</v>
      </c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96">
        <f t="shared" si="45"/>
        <v>367</v>
      </c>
      <c r="T411" s="112">
        <f t="shared" si="51"/>
        <v>36.5</v>
      </c>
      <c r="U411" s="113">
        <f t="shared" si="46"/>
        <v>1.0389999999999999</v>
      </c>
      <c r="V411" s="113">
        <f t="shared" si="47"/>
        <v>1.8763000000000001</v>
      </c>
      <c r="W411" s="114">
        <f t="shared" si="48"/>
        <v>7.3870078740157483E-2</v>
      </c>
      <c r="X411" s="115">
        <f t="shared" si="52"/>
        <v>1.8593796452284216E-2</v>
      </c>
      <c r="Y411" s="116">
        <f t="shared" si="53"/>
        <v>2065.6369513089053</v>
      </c>
      <c r="Z411" s="117">
        <f t="shared" si="49"/>
        <v>5.1290150446266001</v>
      </c>
      <c r="AA411" s="113">
        <f t="shared" si="50"/>
        <v>502.99255120394236</v>
      </c>
    </row>
    <row r="412" spans="2:27" s="2" customFormat="1" ht="12" x14ac:dyDescent="0.2">
      <c r="B412" s="75">
        <v>370</v>
      </c>
      <c r="C412" s="75">
        <v>102.5</v>
      </c>
      <c r="D412" s="75">
        <v>1.0349999999999999</v>
      </c>
      <c r="E412" s="75">
        <v>0.06</v>
      </c>
      <c r="F412" s="75">
        <v>1.8935999999999999</v>
      </c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96">
        <f t="shared" si="45"/>
        <v>368</v>
      </c>
      <c r="T412" s="112">
        <f t="shared" si="51"/>
        <v>36.599999999999994</v>
      </c>
      <c r="U412" s="113">
        <f t="shared" si="46"/>
        <v>1.038</v>
      </c>
      <c r="V412" s="113">
        <f t="shared" si="47"/>
        <v>1.8818999999999999</v>
      </c>
      <c r="W412" s="114">
        <f t="shared" si="48"/>
        <v>7.409055118110236E-2</v>
      </c>
      <c r="X412" s="115">
        <f t="shared" si="52"/>
        <v>1.8649291447824796E-2</v>
      </c>
      <c r="Y412" s="116">
        <f t="shared" si="53"/>
        <v>2065.7537622638497</v>
      </c>
      <c r="Z412" s="117">
        <f t="shared" si="49"/>
        <v>5.1237888045284308</v>
      </c>
      <c r="AA412" s="113">
        <f t="shared" si="50"/>
        <v>502.48002398042865</v>
      </c>
    </row>
    <row r="413" spans="2:27" s="2" customFormat="1" ht="12" x14ac:dyDescent="0.2">
      <c r="B413" s="75">
        <v>371</v>
      </c>
      <c r="C413" s="75">
        <v>102.6</v>
      </c>
      <c r="D413" s="75">
        <v>1.034</v>
      </c>
      <c r="E413" s="75">
        <v>0.06</v>
      </c>
      <c r="F413" s="75">
        <v>1.8995</v>
      </c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96">
        <f t="shared" si="45"/>
        <v>369</v>
      </c>
      <c r="T413" s="112">
        <f t="shared" si="51"/>
        <v>36.700000000000003</v>
      </c>
      <c r="U413" s="113">
        <f t="shared" si="46"/>
        <v>1.036</v>
      </c>
      <c r="V413" s="113">
        <f t="shared" si="47"/>
        <v>1.8876999999999999</v>
      </c>
      <c r="W413" s="114">
        <f t="shared" si="48"/>
        <v>7.431889763779527E-2</v>
      </c>
      <c r="X413" s="115">
        <f t="shared" si="52"/>
        <v>1.8706768407491827E-2</v>
      </c>
      <c r="Y413" s="116">
        <f t="shared" si="53"/>
        <v>2065.8747589668264</v>
      </c>
      <c r="Z413" s="117">
        <f t="shared" si="49"/>
        <v>5.1136168609191257</v>
      </c>
      <c r="AA413" s="113">
        <f t="shared" si="50"/>
        <v>501.48248121203551</v>
      </c>
    </row>
    <row r="414" spans="2:27" s="2" customFormat="1" ht="12" x14ac:dyDescent="0.2">
      <c r="B414" s="75">
        <v>372</v>
      </c>
      <c r="C414" s="75">
        <v>102.7</v>
      </c>
      <c r="D414" s="75">
        <v>1.0329999999999999</v>
      </c>
      <c r="E414" s="75">
        <v>0.06</v>
      </c>
      <c r="F414" s="75">
        <v>1.9051</v>
      </c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96">
        <f t="shared" si="45"/>
        <v>370</v>
      </c>
      <c r="T414" s="112">
        <f t="shared" si="51"/>
        <v>36.799999999999997</v>
      </c>
      <c r="U414" s="113">
        <f t="shared" si="46"/>
        <v>1.0349999999999999</v>
      </c>
      <c r="V414" s="113">
        <f t="shared" si="47"/>
        <v>1.8935999999999999</v>
      </c>
      <c r="W414" s="114">
        <f t="shared" si="48"/>
        <v>7.455118110236221E-2</v>
      </c>
      <c r="X414" s="115">
        <f t="shared" si="52"/>
        <v>1.8765236349222083E-2</v>
      </c>
      <c r="Y414" s="116">
        <f t="shared" si="53"/>
        <v>2065.9978563636</v>
      </c>
      <c r="Z414" s="117">
        <f t="shared" si="49"/>
        <v>5.1083765491296775</v>
      </c>
      <c r="AA414" s="113">
        <f t="shared" si="50"/>
        <v>500.96857400506798</v>
      </c>
    </row>
    <row r="415" spans="2:27" s="2" customFormat="1" ht="12" x14ac:dyDescent="0.2">
      <c r="B415" s="75">
        <v>373</v>
      </c>
      <c r="C415" s="75">
        <v>102.8</v>
      </c>
      <c r="D415" s="75">
        <v>1.032</v>
      </c>
      <c r="E415" s="75">
        <v>0.06</v>
      </c>
      <c r="F415" s="75">
        <v>1.9097999999999999</v>
      </c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96">
        <f t="shared" si="45"/>
        <v>371</v>
      </c>
      <c r="T415" s="112">
        <f t="shared" si="51"/>
        <v>36.899999999999991</v>
      </c>
      <c r="U415" s="113">
        <f t="shared" si="46"/>
        <v>1.034</v>
      </c>
      <c r="V415" s="113">
        <f t="shared" si="47"/>
        <v>1.8995</v>
      </c>
      <c r="W415" s="114">
        <f t="shared" si="48"/>
        <v>7.4783464566929136E-2</v>
      </c>
      <c r="X415" s="115">
        <f t="shared" si="52"/>
        <v>1.8823704290952335E-2</v>
      </c>
      <c r="Y415" s="116">
        <f t="shared" si="53"/>
        <v>2066.1209684310325</v>
      </c>
      <c r="Z415" s="117">
        <f t="shared" si="49"/>
        <v>5.1031368255299467</v>
      </c>
      <c r="AA415" s="113">
        <f t="shared" si="50"/>
        <v>500.45472448072445</v>
      </c>
    </row>
    <row r="416" spans="2:27" s="2" customFormat="1" ht="12" x14ac:dyDescent="0.2">
      <c r="B416" s="75">
        <v>374</v>
      </c>
      <c r="C416" s="75">
        <v>102.9</v>
      </c>
      <c r="D416" s="75">
        <v>1.03</v>
      </c>
      <c r="E416" s="75">
        <v>0.06</v>
      </c>
      <c r="F416" s="75">
        <v>1.9137</v>
      </c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96">
        <f t="shared" si="45"/>
        <v>372</v>
      </c>
      <c r="T416" s="112">
        <f t="shared" si="51"/>
        <v>37</v>
      </c>
      <c r="U416" s="113">
        <f t="shared" si="46"/>
        <v>1.0329999999999999</v>
      </c>
      <c r="V416" s="113">
        <f t="shared" si="47"/>
        <v>1.9051</v>
      </c>
      <c r="W416" s="114">
        <f t="shared" si="48"/>
        <v>7.5003937007874014E-2</v>
      </c>
      <c r="X416" s="115">
        <f t="shared" si="52"/>
        <v>1.8879199286492919E-2</v>
      </c>
      <c r="Y416" s="116">
        <f t="shared" si="53"/>
        <v>2066.237834135894</v>
      </c>
      <c r="Z416" s="117">
        <f t="shared" si="49"/>
        <v>5.0979131375769899</v>
      </c>
      <c r="AA416" s="113">
        <f t="shared" si="50"/>
        <v>499.94244754113856</v>
      </c>
    </row>
    <row r="417" spans="2:27" s="2" customFormat="1" ht="12" x14ac:dyDescent="0.2">
      <c r="B417" s="75">
        <v>375</v>
      </c>
      <c r="C417" s="75">
        <v>103</v>
      </c>
      <c r="D417" s="75">
        <v>1.0289999999999999</v>
      </c>
      <c r="E417" s="75">
        <v>0.06</v>
      </c>
      <c r="F417" s="75">
        <v>1.9181999999999999</v>
      </c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96">
        <f t="shared" si="45"/>
        <v>373</v>
      </c>
      <c r="T417" s="112">
        <f t="shared" si="51"/>
        <v>37.099999999999994</v>
      </c>
      <c r="U417" s="113">
        <f t="shared" si="46"/>
        <v>1.032</v>
      </c>
      <c r="V417" s="113">
        <f t="shared" si="47"/>
        <v>1.9097999999999999</v>
      </c>
      <c r="W417" s="114">
        <f t="shared" si="48"/>
        <v>7.5188976377952757E-2</v>
      </c>
      <c r="X417" s="115">
        <f t="shared" si="52"/>
        <v>1.8925775443464476E-2</v>
      </c>
      <c r="Y417" s="116">
        <f t="shared" si="53"/>
        <v>2066.3359280571226</v>
      </c>
      <c r="Z417" s="117">
        <f t="shared" si="49"/>
        <v>5.0927363054150447</v>
      </c>
      <c r="AA417" s="113">
        <f t="shared" si="50"/>
        <v>499.4347656580411</v>
      </c>
    </row>
    <row r="418" spans="2:27" s="2" customFormat="1" ht="12" x14ac:dyDescent="0.2">
      <c r="B418" s="75">
        <v>376</v>
      </c>
      <c r="C418" s="75">
        <v>103.1</v>
      </c>
      <c r="D418" s="75">
        <v>1.0269999999999999</v>
      </c>
      <c r="E418" s="75">
        <v>0.06</v>
      </c>
      <c r="F418" s="75">
        <v>1.9220999999999999</v>
      </c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96">
        <f t="shared" si="45"/>
        <v>374</v>
      </c>
      <c r="T418" s="112">
        <f t="shared" si="51"/>
        <v>37.200000000000003</v>
      </c>
      <c r="U418" s="113">
        <f t="shared" si="46"/>
        <v>1.03</v>
      </c>
      <c r="V418" s="113">
        <f t="shared" si="47"/>
        <v>1.9137</v>
      </c>
      <c r="W418" s="114">
        <f t="shared" si="48"/>
        <v>7.5342519685039369E-2</v>
      </c>
      <c r="X418" s="115">
        <f t="shared" si="52"/>
        <v>1.8964423743930238E-2</v>
      </c>
      <c r="Y418" s="116">
        <f t="shared" si="53"/>
        <v>2066.4173322118177</v>
      </c>
      <c r="Z418" s="117">
        <f t="shared" si="49"/>
        <v>5.0826664276756075</v>
      </c>
      <c r="AA418" s="113">
        <f t="shared" si="50"/>
        <v>498.44723229141982</v>
      </c>
    </row>
    <row r="419" spans="2:27" s="2" customFormat="1" ht="12" x14ac:dyDescent="0.2">
      <c r="B419" s="75">
        <v>377</v>
      </c>
      <c r="C419" s="75">
        <v>103.2</v>
      </c>
      <c r="D419" s="75">
        <v>1.026</v>
      </c>
      <c r="E419" s="75">
        <v>0.06</v>
      </c>
      <c r="F419" s="75">
        <v>1.9266000000000001</v>
      </c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96">
        <f t="shared" si="45"/>
        <v>375</v>
      </c>
      <c r="T419" s="112">
        <f t="shared" si="51"/>
        <v>37.299999999999997</v>
      </c>
      <c r="U419" s="113">
        <f t="shared" si="46"/>
        <v>1.0289999999999999</v>
      </c>
      <c r="V419" s="113">
        <f t="shared" si="47"/>
        <v>1.9181999999999999</v>
      </c>
      <c r="W419" s="114">
        <f t="shared" si="48"/>
        <v>7.551968503937008E-2</v>
      </c>
      <c r="X419" s="115">
        <f t="shared" si="52"/>
        <v>1.9009017936775348E-2</v>
      </c>
      <c r="Y419" s="116">
        <f t="shared" si="53"/>
        <v>2066.5112680529169</v>
      </c>
      <c r="Z419" s="117">
        <f t="shared" si="49"/>
        <v>5.077500985458606</v>
      </c>
      <c r="AA419" s="113">
        <f t="shared" si="50"/>
        <v>497.94066739811768</v>
      </c>
    </row>
    <row r="420" spans="2:27" s="2" customFormat="1" ht="12" x14ac:dyDescent="0.2">
      <c r="B420" s="75">
        <v>378</v>
      </c>
      <c r="C420" s="75">
        <v>103.3</v>
      </c>
      <c r="D420" s="75">
        <v>1.024</v>
      </c>
      <c r="E420" s="75">
        <v>0.06</v>
      </c>
      <c r="F420" s="75">
        <v>1.9305000000000001</v>
      </c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96">
        <f t="shared" si="45"/>
        <v>376</v>
      </c>
      <c r="T420" s="112">
        <f t="shared" si="51"/>
        <v>37.399999999999991</v>
      </c>
      <c r="U420" s="113">
        <f t="shared" si="46"/>
        <v>1.0269999999999999</v>
      </c>
      <c r="V420" s="113">
        <f t="shared" si="47"/>
        <v>1.9220999999999999</v>
      </c>
      <c r="W420" s="114">
        <f t="shared" si="48"/>
        <v>7.5673228346456692E-2</v>
      </c>
      <c r="X420" s="115">
        <f t="shared" si="52"/>
        <v>1.904766623724111E-2</v>
      </c>
      <c r="Y420" s="116">
        <f t="shared" si="53"/>
        <v>2066.5926860236527</v>
      </c>
      <c r="Z420" s="117">
        <f t="shared" si="49"/>
        <v>5.0674325283468757</v>
      </c>
      <c r="AA420" s="113">
        <f t="shared" si="50"/>
        <v>496.95327334969852</v>
      </c>
    </row>
    <row r="421" spans="2:27" s="2" customFormat="1" ht="12" x14ac:dyDescent="0.2">
      <c r="B421" s="75">
        <v>379</v>
      </c>
      <c r="C421" s="75">
        <v>103.4</v>
      </c>
      <c r="D421" s="75">
        <v>1.022</v>
      </c>
      <c r="E421" s="75">
        <v>0.06</v>
      </c>
      <c r="F421" s="75">
        <v>1.9358</v>
      </c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96">
        <f t="shared" si="45"/>
        <v>377</v>
      </c>
      <c r="T421" s="112">
        <f t="shared" si="51"/>
        <v>37.5</v>
      </c>
      <c r="U421" s="113">
        <f t="shared" si="46"/>
        <v>1.026</v>
      </c>
      <c r="V421" s="113">
        <f t="shared" si="47"/>
        <v>1.9266000000000001</v>
      </c>
      <c r="W421" s="114">
        <f t="shared" si="48"/>
        <v>7.5850393700787402E-2</v>
      </c>
      <c r="X421" s="115">
        <f t="shared" si="52"/>
        <v>1.909226043008622E-2</v>
      </c>
      <c r="Y421" s="116">
        <f t="shared" si="53"/>
        <v>2066.6866378083673</v>
      </c>
      <c r="Z421" s="117">
        <f t="shared" si="49"/>
        <v>5.0622681777701102</v>
      </c>
      <c r="AA421" s="113">
        <f t="shared" si="50"/>
        <v>496.44681551143577</v>
      </c>
    </row>
    <row r="422" spans="2:27" s="2" customFormat="1" ht="12" x14ac:dyDescent="0.2">
      <c r="B422" s="75">
        <v>380</v>
      </c>
      <c r="C422" s="75">
        <v>103.5</v>
      </c>
      <c r="D422" s="75">
        <v>1.0209999999999999</v>
      </c>
      <c r="E422" s="75">
        <v>0.06</v>
      </c>
      <c r="F422" s="75">
        <v>1.9411</v>
      </c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96">
        <f t="shared" si="45"/>
        <v>378</v>
      </c>
      <c r="T422" s="112">
        <f t="shared" si="51"/>
        <v>37.599999999999994</v>
      </c>
      <c r="U422" s="113">
        <f t="shared" si="46"/>
        <v>1.024</v>
      </c>
      <c r="V422" s="113">
        <f t="shared" si="47"/>
        <v>1.9305000000000001</v>
      </c>
      <c r="W422" s="114">
        <f t="shared" si="48"/>
        <v>7.6003937007874015E-2</v>
      </c>
      <c r="X422" s="115">
        <f t="shared" si="52"/>
        <v>1.9130908730551982E-2</v>
      </c>
      <c r="Y422" s="116">
        <f t="shared" si="53"/>
        <v>2066.7680695986619</v>
      </c>
      <c r="Z422" s="117">
        <f t="shared" si="49"/>
        <v>5.0522011412860852</v>
      </c>
      <c r="AA422" s="113">
        <f t="shared" si="50"/>
        <v>495.45956078121856</v>
      </c>
    </row>
    <row r="423" spans="2:27" s="2" customFormat="1" ht="12" x14ac:dyDescent="0.2">
      <c r="B423" s="75">
        <v>381</v>
      </c>
      <c r="C423" s="75">
        <v>103.6</v>
      </c>
      <c r="D423" s="75">
        <v>1.0189999999999999</v>
      </c>
      <c r="E423" s="75">
        <v>0.06</v>
      </c>
      <c r="F423" s="75">
        <v>1.9467000000000001</v>
      </c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96">
        <f t="shared" si="45"/>
        <v>379</v>
      </c>
      <c r="T423" s="112">
        <f t="shared" si="51"/>
        <v>37.700000000000003</v>
      </c>
      <c r="U423" s="113">
        <f t="shared" si="46"/>
        <v>1.022</v>
      </c>
      <c r="V423" s="113">
        <f t="shared" si="47"/>
        <v>1.9358</v>
      </c>
      <c r="W423" s="114">
        <f t="shared" si="48"/>
        <v>7.6212598425196842E-2</v>
      </c>
      <c r="X423" s="115">
        <f t="shared" si="52"/>
        <v>1.9183430779902887E-2</v>
      </c>
      <c r="Y423" s="116">
        <f t="shared" si="53"/>
        <v>2066.878743600259</v>
      </c>
      <c r="Z423" s="117">
        <f t="shared" si="49"/>
        <v>5.0420635619132961</v>
      </c>
      <c r="AA423" s="113">
        <f t="shared" si="50"/>
        <v>494.4653880468075</v>
      </c>
    </row>
    <row r="424" spans="2:27" s="2" customFormat="1" ht="12" x14ac:dyDescent="0.2">
      <c r="B424" s="75">
        <v>382</v>
      </c>
      <c r="C424" s="75">
        <v>103.7</v>
      </c>
      <c r="D424" s="75">
        <v>1.0189999999999999</v>
      </c>
      <c r="E424" s="75">
        <v>0.06</v>
      </c>
      <c r="F424" s="75">
        <v>1.9519</v>
      </c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96">
        <f t="shared" si="45"/>
        <v>380</v>
      </c>
      <c r="T424" s="112">
        <f t="shared" si="51"/>
        <v>37.799999999999997</v>
      </c>
      <c r="U424" s="113">
        <f t="shared" si="46"/>
        <v>1.0209999999999999</v>
      </c>
      <c r="V424" s="113">
        <f t="shared" si="47"/>
        <v>1.9411</v>
      </c>
      <c r="W424" s="114">
        <f t="shared" si="48"/>
        <v>7.6421259842519684E-2</v>
      </c>
      <c r="X424" s="115">
        <f t="shared" si="52"/>
        <v>1.9235952829253795E-2</v>
      </c>
      <c r="Y424" s="116">
        <f t="shared" si="53"/>
        <v>2066.9894294555234</v>
      </c>
      <c r="Z424" s="117">
        <f t="shared" si="49"/>
        <v>5.0368603010913562</v>
      </c>
      <c r="AA424" s="113">
        <f t="shared" si="50"/>
        <v>493.95511435631624</v>
      </c>
    </row>
    <row r="425" spans="2:27" s="2" customFormat="1" ht="12" x14ac:dyDescent="0.2">
      <c r="B425" s="75">
        <v>383</v>
      </c>
      <c r="C425" s="75">
        <v>103.8</v>
      </c>
      <c r="D425" s="75">
        <v>1.0169999999999999</v>
      </c>
      <c r="E425" s="75">
        <v>0.06</v>
      </c>
      <c r="F425" s="75">
        <v>1.9567000000000001</v>
      </c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96">
        <f t="shared" si="45"/>
        <v>381</v>
      </c>
      <c r="T425" s="112">
        <f t="shared" si="51"/>
        <v>37.899999999999991</v>
      </c>
      <c r="U425" s="113">
        <f t="shared" si="46"/>
        <v>1.0189999999999999</v>
      </c>
      <c r="V425" s="113">
        <f t="shared" si="47"/>
        <v>1.9467000000000001</v>
      </c>
      <c r="W425" s="114">
        <f t="shared" si="48"/>
        <v>7.6641732283464561E-2</v>
      </c>
      <c r="X425" s="115">
        <f t="shared" si="52"/>
        <v>1.9291447824794375E-2</v>
      </c>
      <c r="Y425" s="116">
        <f t="shared" si="53"/>
        <v>2067.1063934290869</v>
      </c>
      <c r="Z425" s="117">
        <f t="shared" si="49"/>
        <v>5.0267093329255177</v>
      </c>
      <c r="AA425" s="113">
        <f t="shared" si="50"/>
        <v>492.95962860895537</v>
      </c>
    </row>
    <row r="426" spans="2:27" s="2" customFormat="1" ht="12" x14ac:dyDescent="0.2">
      <c r="B426" s="75">
        <v>384</v>
      </c>
      <c r="C426" s="75">
        <v>103.9</v>
      </c>
      <c r="D426" s="75">
        <v>1.0149999999999999</v>
      </c>
      <c r="E426" s="75">
        <v>0.06</v>
      </c>
      <c r="F426" s="75">
        <v>1.9612000000000001</v>
      </c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96">
        <f t="shared" si="45"/>
        <v>382</v>
      </c>
      <c r="T426" s="112">
        <f t="shared" si="51"/>
        <v>38</v>
      </c>
      <c r="U426" s="113">
        <f t="shared" si="46"/>
        <v>1.0189999999999999</v>
      </c>
      <c r="V426" s="113">
        <f t="shared" si="47"/>
        <v>1.9519</v>
      </c>
      <c r="W426" s="114">
        <f t="shared" si="48"/>
        <v>7.6846456692913401E-2</v>
      </c>
      <c r="X426" s="115">
        <f t="shared" si="52"/>
        <v>1.9342978892082058E-2</v>
      </c>
      <c r="Y426" s="116">
        <f t="shared" si="53"/>
        <v>2067.2150146864255</v>
      </c>
      <c r="Z426" s="117">
        <f t="shared" si="49"/>
        <v>5.0264452058346549</v>
      </c>
      <c r="AA426" s="113">
        <f t="shared" si="50"/>
        <v>492.93372617776356</v>
      </c>
    </row>
    <row r="427" spans="2:27" s="2" customFormat="1" ht="12" x14ac:dyDescent="0.2">
      <c r="B427" s="75">
        <v>385</v>
      </c>
      <c r="C427" s="75">
        <v>104</v>
      </c>
      <c r="D427" s="75">
        <v>1.014</v>
      </c>
      <c r="E427" s="75">
        <v>0.06</v>
      </c>
      <c r="F427" s="75">
        <v>1.9659</v>
      </c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96">
        <f t="shared" si="45"/>
        <v>383</v>
      </c>
      <c r="T427" s="112">
        <f t="shared" si="51"/>
        <v>38.099999999999994</v>
      </c>
      <c r="U427" s="113">
        <f t="shared" si="46"/>
        <v>1.0169999999999999</v>
      </c>
      <c r="V427" s="113">
        <f t="shared" si="47"/>
        <v>1.9567000000000001</v>
      </c>
      <c r="W427" s="114">
        <f t="shared" si="48"/>
        <v>7.7035433070866147E-2</v>
      </c>
      <c r="X427" s="115">
        <f t="shared" si="52"/>
        <v>1.939054603111684E-2</v>
      </c>
      <c r="Y427" s="116">
        <f t="shared" si="53"/>
        <v>2067.315290595066</v>
      </c>
      <c r="Z427" s="117">
        <f t="shared" si="49"/>
        <v>5.0163364278193612</v>
      </c>
      <c r="AA427" s="113">
        <f t="shared" si="50"/>
        <v>491.94237793658539</v>
      </c>
    </row>
    <row r="428" spans="2:27" s="2" customFormat="1" ht="12" x14ac:dyDescent="0.2">
      <c r="B428" s="75">
        <v>386</v>
      </c>
      <c r="C428" s="75">
        <v>104.1</v>
      </c>
      <c r="D428" s="75">
        <v>1.012</v>
      </c>
      <c r="E428" s="75">
        <v>0.06</v>
      </c>
      <c r="F428" s="75">
        <v>1.9712000000000001</v>
      </c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96">
        <f t="shared" si="45"/>
        <v>384</v>
      </c>
      <c r="T428" s="112">
        <f t="shared" si="51"/>
        <v>38.200000000000003</v>
      </c>
      <c r="U428" s="113">
        <f t="shared" si="46"/>
        <v>1.0149999999999999</v>
      </c>
      <c r="V428" s="113">
        <f t="shared" si="47"/>
        <v>1.9612000000000001</v>
      </c>
      <c r="W428" s="114">
        <f t="shared" si="48"/>
        <v>7.7212598425196843E-2</v>
      </c>
      <c r="X428" s="115">
        <f t="shared" si="52"/>
        <v>1.943514022396195E-2</v>
      </c>
      <c r="Y428" s="116">
        <f t="shared" si="53"/>
        <v>2067.4093080951034</v>
      </c>
      <c r="Z428" s="117">
        <f t="shared" si="49"/>
        <v>5.0062437851440142</v>
      </c>
      <c r="AA428" s="113">
        <f t="shared" si="50"/>
        <v>490.95261205688092</v>
      </c>
    </row>
    <row r="429" spans="2:27" s="2" customFormat="1" ht="12" x14ac:dyDescent="0.2">
      <c r="B429" s="75">
        <v>387</v>
      </c>
      <c r="C429" s="75">
        <v>104.2</v>
      </c>
      <c r="D429" s="75">
        <v>1.01</v>
      </c>
      <c r="E429" s="75">
        <v>0.06</v>
      </c>
      <c r="F429" s="75">
        <v>1.9766999999999999</v>
      </c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96">
        <f t="shared" ref="S429:S492" si="54">B427</f>
        <v>385</v>
      </c>
      <c r="T429" s="112">
        <f t="shared" si="51"/>
        <v>38.299999999999997</v>
      </c>
      <c r="U429" s="113">
        <f t="shared" ref="U429:U492" si="55">D427</f>
        <v>1.014</v>
      </c>
      <c r="V429" s="113">
        <f t="shared" ref="V429:V492" si="56">F427</f>
        <v>1.9659</v>
      </c>
      <c r="W429" s="114">
        <f t="shared" ref="W429:W492" si="57">+CONVERT(V429,"mm","in")</f>
        <v>7.7397637795275587E-2</v>
      </c>
      <c r="X429" s="115">
        <f t="shared" si="52"/>
        <v>1.948171638093351E-2</v>
      </c>
      <c r="Y429" s="116">
        <f t="shared" si="53"/>
        <v>2067.507513281143</v>
      </c>
      <c r="Z429" s="117">
        <f t="shared" ref="Z429:Z492" si="58">+AA429*0.010197</f>
        <v>5.0010739663967456</v>
      </c>
      <c r="AA429" s="113">
        <f t="shared" ref="AA429:AA492" si="59">+(U429*1000/Y429)*1000</f>
        <v>490.44561796574936</v>
      </c>
    </row>
    <row r="430" spans="2:27" s="2" customFormat="1" ht="12" x14ac:dyDescent="0.2">
      <c r="B430" s="75">
        <v>388</v>
      </c>
      <c r="C430" s="75">
        <v>104.3</v>
      </c>
      <c r="D430" s="75">
        <v>1.0089999999999999</v>
      </c>
      <c r="E430" s="75">
        <v>0.06</v>
      </c>
      <c r="F430" s="75">
        <v>1.9830000000000001</v>
      </c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96">
        <f t="shared" si="54"/>
        <v>386</v>
      </c>
      <c r="T430" s="112">
        <f t="shared" ref="T430:T493" si="60">T429+(C428-C427)</f>
        <v>38.399999999999991</v>
      </c>
      <c r="U430" s="113">
        <f t="shared" si="55"/>
        <v>1.012</v>
      </c>
      <c r="V430" s="113">
        <f t="shared" si="56"/>
        <v>1.9712000000000001</v>
      </c>
      <c r="W430" s="114">
        <f t="shared" si="57"/>
        <v>7.7606299212598429E-2</v>
      </c>
      <c r="X430" s="115">
        <f t="shared" ref="X430:X493" si="61">+V430/($Q$24)</f>
        <v>1.9534238430284415E-2</v>
      </c>
      <c r="Y430" s="116">
        <f t="shared" ref="Y430:Y493" si="62">$Q$26/((1-X430))</f>
        <v>2067.6182664924254</v>
      </c>
      <c r="Z430" s="117">
        <f t="shared" si="58"/>
        <v>4.9909425580313256</v>
      </c>
      <c r="AA430" s="113">
        <f t="shared" si="59"/>
        <v>489.45205041005448</v>
      </c>
    </row>
    <row r="431" spans="2:27" s="2" customFormat="1" ht="12" x14ac:dyDescent="0.2">
      <c r="B431" s="75">
        <v>389</v>
      </c>
      <c r="C431" s="75">
        <v>104.4</v>
      </c>
      <c r="D431" s="75">
        <v>1.0069999999999999</v>
      </c>
      <c r="E431" s="75">
        <v>0.06</v>
      </c>
      <c r="F431" s="75">
        <v>1.9894000000000001</v>
      </c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96">
        <f t="shared" si="54"/>
        <v>387</v>
      </c>
      <c r="T431" s="112">
        <f t="shared" si="60"/>
        <v>38.5</v>
      </c>
      <c r="U431" s="113">
        <f t="shared" si="55"/>
        <v>1.01</v>
      </c>
      <c r="V431" s="113">
        <f t="shared" si="56"/>
        <v>1.9766999999999999</v>
      </c>
      <c r="W431" s="114">
        <f t="shared" si="57"/>
        <v>7.7822834645669289E-2</v>
      </c>
      <c r="X431" s="115">
        <f t="shared" si="61"/>
        <v>1.958874244376177E-2</v>
      </c>
      <c r="Y431" s="116">
        <f t="shared" si="62"/>
        <v>2067.7332116167231</v>
      </c>
      <c r="Z431" s="117">
        <f t="shared" si="58"/>
        <v>4.9808021374031233</v>
      </c>
      <c r="AA431" s="113">
        <f t="shared" si="59"/>
        <v>488.45759903923937</v>
      </c>
    </row>
    <row r="432" spans="2:27" s="2" customFormat="1" ht="12" x14ac:dyDescent="0.2">
      <c r="B432" s="75">
        <v>390</v>
      </c>
      <c r="C432" s="75">
        <v>104.5</v>
      </c>
      <c r="D432" s="75">
        <v>1.0049999999999999</v>
      </c>
      <c r="E432" s="75">
        <v>0.06</v>
      </c>
      <c r="F432" s="75">
        <v>1.9958</v>
      </c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96">
        <f t="shared" si="54"/>
        <v>388</v>
      </c>
      <c r="T432" s="112">
        <f t="shared" si="60"/>
        <v>38.599999999999994</v>
      </c>
      <c r="U432" s="113">
        <f t="shared" si="55"/>
        <v>1.0089999999999999</v>
      </c>
      <c r="V432" s="113">
        <f t="shared" si="56"/>
        <v>1.9830000000000001</v>
      </c>
      <c r="W432" s="114">
        <f t="shared" si="57"/>
        <v>7.8070866141732281E-2</v>
      </c>
      <c r="X432" s="115">
        <f t="shared" si="61"/>
        <v>1.9651174313744926E-2</v>
      </c>
      <c r="Y432" s="116">
        <f t="shared" si="62"/>
        <v>2067.8648917367427</v>
      </c>
      <c r="Z432" s="117">
        <f t="shared" si="58"/>
        <v>4.9755537903439819</v>
      </c>
      <c r="AA432" s="113">
        <f t="shared" si="59"/>
        <v>487.94290382896753</v>
      </c>
    </row>
    <row r="433" spans="2:27" s="2" customFormat="1" ht="12" x14ac:dyDescent="0.2">
      <c r="B433" s="75">
        <v>391</v>
      </c>
      <c r="C433" s="75">
        <v>104.6</v>
      </c>
      <c r="D433" s="75">
        <v>1.004</v>
      </c>
      <c r="E433" s="75">
        <v>0.06</v>
      </c>
      <c r="F433" s="75">
        <v>2.0019999999999998</v>
      </c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96">
        <f t="shared" si="54"/>
        <v>389</v>
      </c>
      <c r="T433" s="112">
        <f t="shared" si="60"/>
        <v>38.700000000000003</v>
      </c>
      <c r="U433" s="113">
        <f t="shared" si="55"/>
        <v>1.0069999999999999</v>
      </c>
      <c r="V433" s="113">
        <f t="shared" si="56"/>
        <v>1.9894000000000001</v>
      </c>
      <c r="W433" s="114">
        <f t="shared" si="57"/>
        <v>7.832283464566929E-2</v>
      </c>
      <c r="X433" s="115">
        <f t="shared" si="61"/>
        <v>1.9714597165791305E-2</v>
      </c>
      <c r="Y433" s="116">
        <f t="shared" si="62"/>
        <v>2067.9986791916017</v>
      </c>
      <c r="Z433" s="117">
        <f t="shared" si="58"/>
        <v>4.965370192602828</v>
      </c>
      <c r="AA433" s="113">
        <f t="shared" si="59"/>
        <v>486.94421816248195</v>
      </c>
    </row>
    <row r="434" spans="2:27" s="2" customFormat="1" ht="12" x14ac:dyDescent="0.2">
      <c r="B434" s="75">
        <v>392</v>
      </c>
      <c r="C434" s="75">
        <v>104.7</v>
      </c>
      <c r="D434" s="75">
        <v>1.002</v>
      </c>
      <c r="E434" s="75">
        <v>0.06</v>
      </c>
      <c r="F434" s="75">
        <v>2.0081000000000002</v>
      </c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96">
        <f t="shared" si="54"/>
        <v>390</v>
      </c>
      <c r="T434" s="112">
        <f t="shared" si="60"/>
        <v>38.799999999999997</v>
      </c>
      <c r="U434" s="113">
        <f t="shared" si="55"/>
        <v>1.0049999999999999</v>
      </c>
      <c r="V434" s="113">
        <f t="shared" si="56"/>
        <v>1.9958</v>
      </c>
      <c r="W434" s="114">
        <f t="shared" si="57"/>
        <v>7.8574803149606298E-2</v>
      </c>
      <c r="X434" s="115">
        <f t="shared" si="61"/>
        <v>1.977802001783768E-2</v>
      </c>
      <c r="Y434" s="116">
        <f t="shared" si="62"/>
        <v>2068.1324839592371</v>
      </c>
      <c r="Z434" s="117">
        <f t="shared" si="58"/>
        <v>4.9551878709342816</v>
      </c>
      <c r="AA434" s="113">
        <f t="shared" si="59"/>
        <v>485.94565763796032</v>
      </c>
    </row>
    <row r="435" spans="2:27" s="2" customFormat="1" ht="12" x14ac:dyDescent="0.2">
      <c r="B435" s="75">
        <v>393</v>
      </c>
      <c r="C435" s="75">
        <v>104.8</v>
      </c>
      <c r="D435" s="75">
        <v>1</v>
      </c>
      <c r="E435" s="75">
        <v>0.06</v>
      </c>
      <c r="F435" s="75">
        <v>2.0131000000000001</v>
      </c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96">
        <f t="shared" si="54"/>
        <v>391</v>
      </c>
      <c r="T435" s="112">
        <f t="shared" si="60"/>
        <v>38.899999999999991</v>
      </c>
      <c r="U435" s="113">
        <f t="shared" si="55"/>
        <v>1.004</v>
      </c>
      <c r="V435" s="113">
        <f t="shared" si="56"/>
        <v>2.0019999999999998</v>
      </c>
      <c r="W435" s="114">
        <f t="shared" si="57"/>
        <v>7.881889763779526E-2</v>
      </c>
      <c r="X435" s="115">
        <f t="shared" si="61"/>
        <v>1.9839460905757608E-2</v>
      </c>
      <c r="Y435" s="116">
        <f t="shared" si="62"/>
        <v>2068.2621238407487</v>
      </c>
      <c r="Z435" s="117">
        <f t="shared" si="58"/>
        <v>4.9499470507096541</v>
      </c>
      <c r="AA435" s="113">
        <f t="shared" si="59"/>
        <v>485.43170056974157</v>
      </c>
    </row>
    <row r="436" spans="2:27" s="2" customFormat="1" ht="12" x14ac:dyDescent="0.2">
      <c r="B436" s="75">
        <v>394</v>
      </c>
      <c r="C436" s="75">
        <v>104.9</v>
      </c>
      <c r="D436" s="75">
        <v>0.999</v>
      </c>
      <c r="E436" s="75">
        <v>0.06</v>
      </c>
      <c r="F436" s="75">
        <v>2.0177</v>
      </c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96">
        <f t="shared" si="54"/>
        <v>392</v>
      </c>
      <c r="T436" s="112">
        <f t="shared" si="60"/>
        <v>39</v>
      </c>
      <c r="U436" s="113">
        <f t="shared" si="55"/>
        <v>1.002</v>
      </c>
      <c r="V436" s="113">
        <f t="shared" si="56"/>
        <v>2.0081000000000002</v>
      </c>
      <c r="W436" s="114">
        <f t="shared" si="57"/>
        <v>7.9059055118110247E-2</v>
      </c>
      <c r="X436" s="115">
        <f t="shared" si="61"/>
        <v>1.9899910811614314E-2</v>
      </c>
      <c r="Y436" s="116">
        <f t="shared" si="62"/>
        <v>2068.3896886191342</v>
      </c>
      <c r="Z436" s="117">
        <f t="shared" si="58"/>
        <v>4.9397819261133407</v>
      </c>
      <c r="AA436" s="113">
        <f t="shared" si="59"/>
        <v>484.4348265287183</v>
      </c>
    </row>
    <row r="437" spans="2:27" s="2" customFormat="1" ht="12" x14ac:dyDescent="0.2">
      <c r="B437" s="75">
        <v>395</v>
      </c>
      <c r="C437" s="75">
        <v>105</v>
      </c>
      <c r="D437" s="75">
        <v>0.997</v>
      </c>
      <c r="E437" s="75">
        <v>0.06</v>
      </c>
      <c r="F437" s="75">
        <v>2.0217999999999998</v>
      </c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96">
        <f t="shared" si="54"/>
        <v>393</v>
      </c>
      <c r="T437" s="112">
        <f t="shared" si="60"/>
        <v>39.099999999999994</v>
      </c>
      <c r="U437" s="113">
        <f t="shared" si="55"/>
        <v>1</v>
      </c>
      <c r="V437" s="113">
        <f t="shared" si="56"/>
        <v>2.0131000000000001</v>
      </c>
      <c r="W437" s="114">
        <f t="shared" si="57"/>
        <v>7.9255905511811026E-2</v>
      </c>
      <c r="X437" s="115">
        <f t="shared" si="61"/>
        <v>1.9949459914775546E-2</v>
      </c>
      <c r="Y437" s="116">
        <f t="shared" si="62"/>
        <v>2068.4942616486537</v>
      </c>
      <c r="Z437" s="117">
        <f t="shared" si="58"/>
        <v>4.9296728490185302</v>
      </c>
      <c r="AA437" s="113">
        <f t="shared" si="59"/>
        <v>483.44344895739238</v>
      </c>
    </row>
    <row r="438" spans="2:27" s="2" customFormat="1" ht="12" x14ac:dyDescent="0.2">
      <c r="B438" s="75">
        <v>396</v>
      </c>
      <c r="C438" s="75">
        <v>105.1</v>
      </c>
      <c r="D438" s="75">
        <v>0.996</v>
      </c>
      <c r="E438" s="75">
        <v>0.06</v>
      </c>
      <c r="F438" s="75">
        <v>2.0257000000000001</v>
      </c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96">
        <f t="shared" si="54"/>
        <v>394</v>
      </c>
      <c r="T438" s="112">
        <f t="shared" si="60"/>
        <v>39.200000000000003</v>
      </c>
      <c r="U438" s="113">
        <f t="shared" si="55"/>
        <v>0.999</v>
      </c>
      <c r="V438" s="113">
        <f t="shared" si="56"/>
        <v>2.0177</v>
      </c>
      <c r="W438" s="114">
        <f t="shared" si="57"/>
        <v>7.9437007874015753E-2</v>
      </c>
      <c r="X438" s="115">
        <f t="shared" si="61"/>
        <v>1.9995045089683881E-2</v>
      </c>
      <c r="Y438" s="116">
        <f t="shared" si="62"/>
        <v>2068.5904781751537</v>
      </c>
      <c r="Z438" s="117">
        <f t="shared" si="58"/>
        <v>4.9245141111673689</v>
      </c>
      <c r="AA438" s="113">
        <f t="shared" si="59"/>
        <v>482.93754154823665</v>
      </c>
    </row>
    <row r="439" spans="2:27" s="2" customFormat="1" ht="12" x14ac:dyDescent="0.2">
      <c r="B439" s="75">
        <v>397</v>
      </c>
      <c r="C439" s="75">
        <v>105.2</v>
      </c>
      <c r="D439" s="75">
        <v>0.99399999999999999</v>
      </c>
      <c r="E439" s="75">
        <v>0.06</v>
      </c>
      <c r="F439" s="75">
        <v>2.0293000000000001</v>
      </c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96">
        <f t="shared" si="54"/>
        <v>395</v>
      </c>
      <c r="T439" s="112">
        <f t="shared" si="60"/>
        <v>39.299999999999997</v>
      </c>
      <c r="U439" s="113">
        <f t="shared" si="55"/>
        <v>0.997</v>
      </c>
      <c r="V439" s="113">
        <f t="shared" si="56"/>
        <v>2.0217999999999998</v>
      </c>
      <c r="W439" s="114">
        <f t="shared" si="57"/>
        <v>7.9598425196850398E-2</v>
      </c>
      <c r="X439" s="115">
        <f t="shared" si="61"/>
        <v>2.003567535427609E-2</v>
      </c>
      <c r="Y439" s="116">
        <f t="shared" si="62"/>
        <v>2068.6762439284034</v>
      </c>
      <c r="Z439" s="117">
        <f t="shared" si="58"/>
        <v>4.9144514661675878</v>
      </c>
      <c r="AA439" s="113">
        <f t="shared" si="59"/>
        <v>481.95071748235637</v>
      </c>
    </row>
    <row r="440" spans="2:27" s="2" customFormat="1" ht="12" x14ac:dyDescent="0.2">
      <c r="B440" s="75">
        <v>398</v>
      </c>
      <c r="C440" s="75">
        <v>105.3</v>
      </c>
      <c r="D440" s="75">
        <v>0.99199999999999999</v>
      </c>
      <c r="E440" s="75">
        <v>0.06</v>
      </c>
      <c r="F440" s="75">
        <v>2.0327999999999999</v>
      </c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96">
        <f t="shared" si="54"/>
        <v>396</v>
      </c>
      <c r="T440" s="112">
        <f t="shared" si="60"/>
        <v>39.399999999999991</v>
      </c>
      <c r="U440" s="113">
        <f t="shared" si="55"/>
        <v>0.996</v>
      </c>
      <c r="V440" s="113">
        <f t="shared" si="56"/>
        <v>2.0257000000000001</v>
      </c>
      <c r="W440" s="114">
        <f t="shared" si="57"/>
        <v>7.975196850393701E-2</v>
      </c>
      <c r="X440" s="115">
        <f t="shared" si="61"/>
        <v>2.0074323654741853E-2</v>
      </c>
      <c r="Y440" s="116">
        <f t="shared" si="62"/>
        <v>2068.7578325865761</v>
      </c>
      <c r="Z440" s="117">
        <f t="shared" si="58"/>
        <v>4.9093286029045009</v>
      </c>
      <c r="AA440" s="113">
        <f t="shared" si="59"/>
        <v>481.44832822442891</v>
      </c>
    </row>
    <row r="441" spans="2:27" s="2" customFormat="1" ht="12" x14ac:dyDescent="0.2">
      <c r="B441" s="75">
        <v>399</v>
      </c>
      <c r="C441" s="75">
        <v>105.4</v>
      </c>
      <c r="D441" s="75">
        <v>0.99</v>
      </c>
      <c r="E441" s="75">
        <v>0.06</v>
      </c>
      <c r="F441" s="75">
        <v>2.0364</v>
      </c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96">
        <f t="shared" si="54"/>
        <v>397</v>
      </c>
      <c r="T441" s="112">
        <f t="shared" si="60"/>
        <v>39.5</v>
      </c>
      <c r="U441" s="113">
        <f t="shared" si="55"/>
        <v>0.99399999999999999</v>
      </c>
      <c r="V441" s="113">
        <f t="shared" si="56"/>
        <v>2.0293000000000001</v>
      </c>
      <c r="W441" s="114">
        <f t="shared" si="57"/>
        <v>7.9893700787401573E-2</v>
      </c>
      <c r="X441" s="115">
        <f t="shared" si="61"/>
        <v>2.0109999009017943E-2</v>
      </c>
      <c r="Y441" s="116">
        <f t="shared" si="62"/>
        <v>2068.8331509065038</v>
      </c>
      <c r="Z441" s="117">
        <f t="shared" si="58"/>
        <v>4.8992921423164422</v>
      </c>
      <c r="AA441" s="113">
        <f t="shared" si="59"/>
        <v>480.46407201298837</v>
      </c>
    </row>
    <row r="442" spans="2:27" s="2" customFormat="1" ht="12" x14ac:dyDescent="0.2">
      <c r="B442" s="75">
        <v>400</v>
      </c>
      <c r="C442" s="75">
        <v>105.5</v>
      </c>
      <c r="D442" s="75">
        <v>0.98799999999999999</v>
      </c>
      <c r="E442" s="75">
        <v>0.06</v>
      </c>
      <c r="F442" s="75">
        <v>2.0405000000000002</v>
      </c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96">
        <f t="shared" si="54"/>
        <v>398</v>
      </c>
      <c r="T442" s="112">
        <f t="shared" si="60"/>
        <v>39.599999999999994</v>
      </c>
      <c r="U442" s="113">
        <f t="shared" si="55"/>
        <v>0.99199999999999999</v>
      </c>
      <c r="V442" s="113">
        <f t="shared" si="56"/>
        <v>2.0327999999999999</v>
      </c>
      <c r="W442" s="114">
        <f t="shared" si="57"/>
        <v>8.0031496062992133E-2</v>
      </c>
      <c r="X442" s="115">
        <f t="shared" si="61"/>
        <v>2.0144683381230804E-2</v>
      </c>
      <c r="Y442" s="116">
        <f t="shared" si="62"/>
        <v>2068.9063823089728</v>
      </c>
      <c r="Z442" s="117">
        <f t="shared" si="58"/>
        <v>4.8892613443005715</v>
      </c>
      <c r="AA442" s="113">
        <f t="shared" si="59"/>
        <v>479.4803711190126</v>
      </c>
    </row>
    <row r="443" spans="2:27" s="2" customFormat="1" ht="12" x14ac:dyDescent="0.2">
      <c r="B443" s="75">
        <v>401</v>
      </c>
      <c r="C443" s="75">
        <v>105.6</v>
      </c>
      <c r="D443" s="75">
        <v>0.98599999999999999</v>
      </c>
      <c r="E443" s="75">
        <v>0.06</v>
      </c>
      <c r="F443" s="75">
        <v>2.0453000000000001</v>
      </c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96">
        <f t="shared" si="54"/>
        <v>399</v>
      </c>
      <c r="T443" s="112">
        <f t="shared" si="60"/>
        <v>39.700000000000003</v>
      </c>
      <c r="U443" s="113">
        <f t="shared" si="55"/>
        <v>0.99</v>
      </c>
      <c r="V443" s="113">
        <f t="shared" si="56"/>
        <v>2.0364</v>
      </c>
      <c r="W443" s="114">
        <f t="shared" si="57"/>
        <v>8.0173228346456696E-2</v>
      </c>
      <c r="X443" s="115">
        <f t="shared" si="61"/>
        <v>2.018035873550689E-2</v>
      </c>
      <c r="Y443" s="116">
        <f t="shared" si="62"/>
        <v>2068.9817114461371</v>
      </c>
      <c r="Z443" s="117">
        <f t="shared" si="58"/>
        <v>4.879226309324876</v>
      </c>
      <c r="AA443" s="113">
        <f t="shared" si="59"/>
        <v>478.49625471460979</v>
      </c>
    </row>
    <row r="444" spans="2:27" s="2" customFormat="1" ht="12" x14ac:dyDescent="0.2">
      <c r="B444" s="75">
        <v>402</v>
      </c>
      <c r="C444" s="75">
        <v>105.7</v>
      </c>
      <c r="D444" s="75">
        <v>0.98399999999999999</v>
      </c>
      <c r="E444" s="75">
        <v>0.06</v>
      </c>
      <c r="F444" s="75">
        <v>2.0508000000000002</v>
      </c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96">
        <f t="shared" si="54"/>
        <v>400</v>
      </c>
      <c r="T444" s="112">
        <f t="shared" si="60"/>
        <v>39.799999999999997</v>
      </c>
      <c r="U444" s="113">
        <f t="shared" si="55"/>
        <v>0.98799999999999999</v>
      </c>
      <c r="V444" s="113">
        <f t="shared" si="56"/>
        <v>2.0405000000000002</v>
      </c>
      <c r="W444" s="114">
        <f t="shared" si="57"/>
        <v>8.0334645669291355E-2</v>
      </c>
      <c r="X444" s="115">
        <f t="shared" si="61"/>
        <v>2.0220989000099103E-2</v>
      </c>
      <c r="Y444" s="116">
        <f t="shared" si="62"/>
        <v>2069.0675096449436</v>
      </c>
      <c r="Z444" s="117">
        <f t="shared" si="58"/>
        <v>4.8691673679264476</v>
      </c>
      <c r="AA444" s="113">
        <f t="shared" si="59"/>
        <v>477.50979385372636</v>
      </c>
    </row>
    <row r="445" spans="2:27" s="2" customFormat="1" ht="12" x14ac:dyDescent="0.2">
      <c r="B445" s="75">
        <v>403</v>
      </c>
      <c r="C445" s="75">
        <v>105.8</v>
      </c>
      <c r="D445" s="75">
        <v>0.98299999999999998</v>
      </c>
      <c r="E445" s="75">
        <v>0.06</v>
      </c>
      <c r="F445" s="75">
        <v>2.0569999999999999</v>
      </c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96">
        <f t="shared" si="54"/>
        <v>401</v>
      </c>
      <c r="T445" s="112">
        <f t="shared" si="60"/>
        <v>39.899999999999991</v>
      </c>
      <c r="U445" s="113">
        <f t="shared" si="55"/>
        <v>0.98599999999999999</v>
      </c>
      <c r="V445" s="113">
        <f t="shared" si="56"/>
        <v>2.0453000000000001</v>
      </c>
      <c r="W445" s="114">
        <f t="shared" si="57"/>
        <v>8.0523622047244087E-2</v>
      </c>
      <c r="X445" s="115">
        <f t="shared" si="61"/>
        <v>2.0268556139133885E-2</v>
      </c>
      <c r="Y445" s="116">
        <f t="shared" si="62"/>
        <v>2069.16796535913</v>
      </c>
      <c r="Z445" s="117">
        <f t="shared" si="58"/>
        <v>4.8590748398982493</v>
      </c>
      <c r="AA445" s="113">
        <f t="shared" si="59"/>
        <v>476.5200392172452</v>
      </c>
    </row>
    <row r="446" spans="2:27" s="2" customFormat="1" ht="12" x14ac:dyDescent="0.2">
      <c r="B446" s="75">
        <v>404</v>
      </c>
      <c r="C446" s="75">
        <v>105.9</v>
      </c>
      <c r="D446" s="75">
        <v>0.98099999999999998</v>
      </c>
      <c r="E446" s="75">
        <v>0.06</v>
      </c>
      <c r="F446" s="75">
        <v>2.0628000000000002</v>
      </c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96">
        <f t="shared" si="54"/>
        <v>402</v>
      </c>
      <c r="T446" s="112">
        <f t="shared" si="60"/>
        <v>40</v>
      </c>
      <c r="U446" s="113">
        <f t="shared" si="55"/>
        <v>0.98399999999999999</v>
      </c>
      <c r="V446" s="113">
        <f t="shared" si="56"/>
        <v>2.0508000000000002</v>
      </c>
      <c r="W446" s="114">
        <f t="shared" si="57"/>
        <v>8.0740157480314961E-2</v>
      </c>
      <c r="X446" s="115">
        <f t="shared" si="61"/>
        <v>2.0323060152611244E-2</v>
      </c>
      <c r="Y446" s="116">
        <f t="shared" si="62"/>
        <v>2069.2830828576475</v>
      </c>
      <c r="Z446" s="117">
        <f t="shared" si="58"/>
        <v>4.8489489345959429</v>
      </c>
      <c r="AA446" s="113">
        <f t="shared" si="59"/>
        <v>475.52701133626982</v>
      </c>
    </row>
    <row r="447" spans="2:27" s="2" customFormat="1" ht="12" x14ac:dyDescent="0.2">
      <c r="B447" s="75">
        <v>405</v>
      </c>
      <c r="C447" s="75">
        <v>106</v>
      </c>
      <c r="D447" s="75">
        <v>0.97799999999999998</v>
      </c>
      <c r="E447" s="75">
        <v>0.06</v>
      </c>
      <c r="F447" s="75">
        <v>2.0680999999999998</v>
      </c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96">
        <f t="shared" si="54"/>
        <v>403</v>
      </c>
      <c r="T447" s="112">
        <f t="shared" si="60"/>
        <v>40.099999999999994</v>
      </c>
      <c r="U447" s="113">
        <f t="shared" si="55"/>
        <v>0.98299999999999998</v>
      </c>
      <c r="V447" s="113">
        <f t="shared" si="56"/>
        <v>2.0569999999999999</v>
      </c>
      <c r="W447" s="114">
        <f t="shared" si="57"/>
        <v>8.0984251968503937E-2</v>
      </c>
      <c r="X447" s="115">
        <f t="shared" si="61"/>
        <v>2.0384501040531168E-2</v>
      </c>
      <c r="Y447" s="116">
        <f t="shared" si="62"/>
        <v>2069.4128670332793</v>
      </c>
      <c r="Z447" s="117">
        <f t="shared" si="58"/>
        <v>4.8437173459590772</v>
      </c>
      <c r="AA447" s="113">
        <f t="shared" si="59"/>
        <v>475.01395959194639</v>
      </c>
    </row>
    <row r="448" spans="2:27" s="2" customFormat="1" ht="12" x14ac:dyDescent="0.2">
      <c r="B448" s="75">
        <v>406</v>
      </c>
      <c r="C448" s="75">
        <v>106.1</v>
      </c>
      <c r="D448" s="75">
        <v>0.97699999999999998</v>
      </c>
      <c r="E448" s="75">
        <v>0.06</v>
      </c>
      <c r="F448" s="75">
        <v>2.0735000000000001</v>
      </c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96">
        <f t="shared" si="54"/>
        <v>404</v>
      </c>
      <c r="T448" s="112">
        <f t="shared" si="60"/>
        <v>40.200000000000003</v>
      </c>
      <c r="U448" s="113">
        <f t="shared" si="55"/>
        <v>0.98099999999999998</v>
      </c>
      <c r="V448" s="113">
        <f t="shared" si="56"/>
        <v>2.0628000000000002</v>
      </c>
      <c r="W448" s="114">
        <f t="shared" si="57"/>
        <v>8.1212598425196847E-2</v>
      </c>
      <c r="X448" s="115">
        <f t="shared" si="61"/>
        <v>2.0441978000198202E-2</v>
      </c>
      <c r="Y448" s="116">
        <f t="shared" si="62"/>
        <v>2069.5342927755237</v>
      </c>
      <c r="Z448" s="117">
        <f t="shared" si="58"/>
        <v>4.8335787596852464</v>
      </c>
      <c r="AA448" s="113">
        <f t="shared" si="59"/>
        <v>474.01968811270439</v>
      </c>
    </row>
    <row r="449" spans="2:27" s="2" customFormat="1" ht="12" x14ac:dyDescent="0.2">
      <c r="B449" s="75">
        <v>407</v>
      </c>
      <c r="C449" s="75">
        <v>106.2</v>
      </c>
      <c r="D449" s="75">
        <v>0.97499999999999998</v>
      </c>
      <c r="E449" s="75">
        <v>0.06</v>
      </c>
      <c r="F449" s="75">
        <v>2.0792000000000002</v>
      </c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96">
        <f t="shared" si="54"/>
        <v>405</v>
      </c>
      <c r="T449" s="112">
        <f t="shared" si="60"/>
        <v>40.299999999999997</v>
      </c>
      <c r="U449" s="113">
        <f t="shared" si="55"/>
        <v>0.97799999999999998</v>
      </c>
      <c r="V449" s="113">
        <f t="shared" si="56"/>
        <v>2.0680999999999998</v>
      </c>
      <c r="W449" s="114">
        <f t="shared" si="57"/>
        <v>8.1421259842519689E-2</v>
      </c>
      <c r="X449" s="115">
        <f t="shared" si="61"/>
        <v>2.0494500049549107E-2</v>
      </c>
      <c r="Y449" s="116">
        <f t="shared" si="62"/>
        <v>2069.6452632420132</v>
      </c>
      <c r="Z449" s="117">
        <f t="shared" si="58"/>
        <v>4.8185387984693726</v>
      </c>
      <c r="AA449" s="113">
        <f t="shared" si="59"/>
        <v>472.54474830532246</v>
      </c>
    </row>
    <row r="450" spans="2:27" s="2" customFormat="1" ht="12" x14ac:dyDescent="0.2">
      <c r="B450" s="75">
        <v>408</v>
      </c>
      <c r="C450" s="75">
        <v>106.3</v>
      </c>
      <c r="D450" s="75">
        <v>0.97299999999999998</v>
      </c>
      <c r="E450" s="75">
        <v>0.06</v>
      </c>
      <c r="F450" s="75">
        <v>2.0853999999999999</v>
      </c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96">
        <f t="shared" si="54"/>
        <v>406</v>
      </c>
      <c r="T450" s="112">
        <f t="shared" si="60"/>
        <v>40.399999999999991</v>
      </c>
      <c r="U450" s="113">
        <f t="shared" si="55"/>
        <v>0.97699999999999998</v>
      </c>
      <c r="V450" s="113">
        <f t="shared" si="56"/>
        <v>2.0735000000000001</v>
      </c>
      <c r="W450" s="114">
        <f t="shared" si="57"/>
        <v>8.1633858267716533E-2</v>
      </c>
      <c r="X450" s="115">
        <f t="shared" si="61"/>
        <v>2.054801308096324E-2</v>
      </c>
      <c r="Y450" s="116">
        <f t="shared" si="62"/>
        <v>2069.7583397311796</v>
      </c>
      <c r="Z450" s="117">
        <f t="shared" si="58"/>
        <v>4.8133488865632144</v>
      </c>
      <c r="AA450" s="113">
        <f t="shared" si="59"/>
        <v>472.03578371709466</v>
      </c>
    </row>
    <row r="451" spans="2:27" s="2" customFormat="1" ht="12" x14ac:dyDescent="0.2">
      <c r="B451" s="75">
        <v>409</v>
      </c>
      <c r="C451" s="75">
        <v>106.4</v>
      </c>
      <c r="D451" s="75">
        <v>0.97199999999999998</v>
      </c>
      <c r="E451" s="75">
        <v>0.06</v>
      </c>
      <c r="F451" s="75">
        <v>2.0924</v>
      </c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96">
        <f t="shared" si="54"/>
        <v>407</v>
      </c>
      <c r="T451" s="112">
        <f t="shared" si="60"/>
        <v>40.5</v>
      </c>
      <c r="U451" s="113">
        <f t="shared" si="55"/>
        <v>0.97499999999999998</v>
      </c>
      <c r="V451" s="113">
        <f t="shared" si="56"/>
        <v>2.0792000000000002</v>
      </c>
      <c r="W451" s="114">
        <f t="shared" si="57"/>
        <v>8.1858267716535441E-2</v>
      </c>
      <c r="X451" s="115">
        <f t="shared" si="61"/>
        <v>2.0604499058567045E-2</v>
      </c>
      <c r="Y451" s="116">
        <f t="shared" si="62"/>
        <v>2069.877711653055</v>
      </c>
      <c r="Z451" s="117">
        <f t="shared" si="58"/>
        <v>4.8032185399300786</v>
      </c>
      <c r="AA451" s="113">
        <f t="shared" si="59"/>
        <v>471.04232028342443</v>
      </c>
    </row>
    <row r="452" spans="2:27" s="2" customFormat="1" ht="12" x14ac:dyDescent="0.2">
      <c r="B452" s="75">
        <v>410</v>
      </c>
      <c r="C452" s="75">
        <v>106.5</v>
      </c>
      <c r="D452" s="75">
        <v>0.97</v>
      </c>
      <c r="E452" s="75">
        <v>0.05</v>
      </c>
      <c r="F452" s="75">
        <v>2.0992999999999999</v>
      </c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96">
        <f t="shared" si="54"/>
        <v>408</v>
      </c>
      <c r="T452" s="112">
        <f t="shared" si="60"/>
        <v>40.599999999999994</v>
      </c>
      <c r="U452" s="113">
        <f t="shared" si="55"/>
        <v>0.97299999999999998</v>
      </c>
      <c r="V452" s="113">
        <f t="shared" si="56"/>
        <v>2.0853999999999999</v>
      </c>
      <c r="W452" s="114">
        <f t="shared" si="57"/>
        <v>8.2102362204724416E-2</v>
      </c>
      <c r="X452" s="115">
        <f t="shared" si="61"/>
        <v>2.066593994648697E-2</v>
      </c>
      <c r="Y452" s="116">
        <f t="shared" si="62"/>
        <v>2070.0075704312567</v>
      </c>
      <c r="Z452" s="117">
        <f t="shared" si="58"/>
        <v>4.793065079434931</v>
      </c>
      <c r="AA452" s="113">
        <f t="shared" si="59"/>
        <v>470.04659011816523</v>
      </c>
    </row>
    <row r="453" spans="2:27" s="2" customFormat="1" ht="12" x14ac:dyDescent="0.2">
      <c r="B453" s="75">
        <v>411</v>
      </c>
      <c r="C453" s="75">
        <v>106.6</v>
      </c>
      <c r="D453" s="75">
        <v>0.96799999999999997</v>
      </c>
      <c r="E453" s="75">
        <v>0.05</v>
      </c>
      <c r="F453" s="75">
        <v>2.1055999999999999</v>
      </c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96">
        <f t="shared" si="54"/>
        <v>409</v>
      </c>
      <c r="T453" s="112">
        <f t="shared" si="60"/>
        <v>40.700000000000003</v>
      </c>
      <c r="U453" s="113">
        <f t="shared" si="55"/>
        <v>0.97199999999999998</v>
      </c>
      <c r="V453" s="113">
        <f t="shared" si="56"/>
        <v>2.0924</v>
      </c>
      <c r="W453" s="114">
        <f t="shared" si="57"/>
        <v>8.2377952755905509E-2</v>
      </c>
      <c r="X453" s="115">
        <f t="shared" si="61"/>
        <v>2.0735308690912699E-2</v>
      </c>
      <c r="Y453" s="116">
        <f t="shared" si="62"/>
        <v>2070.1542047655553</v>
      </c>
      <c r="Z453" s="117">
        <f t="shared" si="58"/>
        <v>4.78779985432171</v>
      </c>
      <c r="AA453" s="113">
        <f t="shared" si="59"/>
        <v>469.53023970988625</v>
      </c>
    </row>
    <row r="454" spans="2:27" s="2" customFormat="1" ht="12" x14ac:dyDescent="0.2">
      <c r="B454" s="75">
        <v>412</v>
      </c>
      <c r="C454" s="75">
        <v>106.7</v>
      </c>
      <c r="D454" s="75">
        <v>0.96599999999999997</v>
      </c>
      <c r="E454" s="75">
        <v>0.05</v>
      </c>
      <c r="F454" s="75">
        <v>2.1113</v>
      </c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96">
        <f t="shared" si="54"/>
        <v>410</v>
      </c>
      <c r="T454" s="112">
        <f t="shared" si="60"/>
        <v>40.799999999999997</v>
      </c>
      <c r="U454" s="113">
        <f t="shared" si="55"/>
        <v>0.97</v>
      </c>
      <c r="V454" s="113">
        <f t="shared" si="56"/>
        <v>2.0992999999999999</v>
      </c>
      <c r="W454" s="114">
        <f t="shared" si="57"/>
        <v>8.26496062992126E-2</v>
      </c>
      <c r="X454" s="115">
        <f t="shared" si="61"/>
        <v>2.08036864532752E-2</v>
      </c>
      <c r="Y454" s="116">
        <f t="shared" si="62"/>
        <v>2070.298764656467</v>
      </c>
      <c r="Z454" s="117">
        <f t="shared" si="58"/>
        <v>4.7776147910909215</v>
      </c>
      <c r="AA454" s="113">
        <f t="shared" si="59"/>
        <v>468.53141032567635</v>
      </c>
    </row>
    <row r="455" spans="2:27" s="2" customFormat="1" ht="12" x14ac:dyDescent="0.2">
      <c r="B455" s="75">
        <v>413</v>
      </c>
      <c r="C455" s="75">
        <v>106.8</v>
      </c>
      <c r="D455" s="75">
        <v>0.96499999999999997</v>
      </c>
      <c r="E455" s="75">
        <v>0.05</v>
      </c>
      <c r="F455" s="75">
        <v>2.1162999999999998</v>
      </c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96">
        <f t="shared" si="54"/>
        <v>411</v>
      </c>
      <c r="T455" s="112">
        <f t="shared" si="60"/>
        <v>40.899999999999991</v>
      </c>
      <c r="U455" s="113">
        <f t="shared" si="55"/>
        <v>0.96799999999999997</v>
      </c>
      <c r="V455" s="113">
        <f t="shared" si="56"/>
        <v>2.1055999999999999</v>
      </c>
      <c r="W455" s="114">
        <f t="shared" si="57"/>
        <v>8.2897637795275592E-2</v>
      </c>
      <c r="X455" s="115">
        <f t="shared" si="61"/>
        <v>2.086611832325835E-2</v>
      </c>
      <c r="Y455" s="116">
        <f t="shared" si="62"/>
        <v>2070.4307717555166</v>
      </c>
      <c r="Z455" s="117">
        <f t="shared" si="58"/>
        <v>4.767460054523168</v>
      </c>
      <c r="AA455" s="113">
        <f t="shared" si="59"/>
        <v>467.53555501845329</v>
      </c>
    </row>
    <row r="456" spans="2:27" s="2" customFormat="1" ht="12" x14ac:dyDescent="0.2">
      <c r="B456" s="75">
        <v>414</v>
      </c>
      <c r="C456" s="75">
        <v>106.9</v>
      </c>
      <c r="D456" s="75">
        <v>0.96299999999999997</v>
      </c>
      <c r="E456" s="75">
        <v>0.05</v>
      </c>
      <c r="F456" s="75">
        <v>2.1211000000000002</v>
      </c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96">
        <f t="shared" si="54"/>
        <v>412</v>
      </c>
      <c r="T456" s="112">
        <f t="shared" si="60"/>
        <v>41</v>
      </c>
      <c r="U456" s="113">
        <f t="shared" si="55"/>
        <v>0.96599999999999997</v>
      </c>
      <c r="V456" s="113">
        <f t="shared" si="56"/>
        <v>2.1113</v>
      </c>
      <c r="W456" s="114">
        <f t="shared" si="57"/>
        <v>8.3122047244094485E-2</v>
      </c>
      <c r="X456" s="115">
        <f t="shared" si="61"/>
        <v>2.0922604300862159E-2</v>
      </c>
      <c r="Y456" s="116">
        <f t="shared" si="62"/>
        <v>2070.5502212563601</v>
      </c>
      <c r="Z456" s="117">
        <f t="shared" si="58"/>
        <v>4.7573354651707378</v>
      </c>
      <c r="AA456" s="113">
        <f t="shared" si="59"/>
        <v>466.54265619012824</v>
      </c>
    </row>
    <row r="457" spans="2:27" s="2" customFormat="1" ht="12" x14ac:dyDescent="0.2">
      <c r="B457" s="75">
        <v>415</v>
      </c>
      <c r="C457" s="75">
        <v>107</v>
      </c>
      <c r="D457" s="75">
        <v>0.96099999999999997</v>
      </c>
      <c r="E457" s="75">
        <v>0.05</v>
      </c>
      <c r="F457" s="75">
        <v>2.1255999999999999</v>
      </c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96">
        <f t="shared" si="54"/>
        <v>413</v>
      </c>
      <c r="T457" s="112">
        <f t="shared" si="60"/>
        <v>41.099999999999994</v>
      </c>
      <c r="U457" s="113">
        <f t="shared" si="55"/>
        <v>0.96499999999999997</v>
      </c>
      <c r="V457" s="113">
        <f t="shared" si="56"/>
        <v>2.1162999999999998</v>
      </c>
      <c r="W457" s="114">
        <f t="shared" si="57"/>
        <v>8.3318897637795278E-2</v>
      </c>
      <c r="X457" s="115">
        <f t="shared" si="61"/>
        <v>2.0972153404023388E-2</v>
      </c>
      <c r="Y457" s="116">
        <f t="shared" si="62"/>
        <v>2070.6550128686417</v>
      </c>
      <c r="Z457" s="117">
        <f t="shared" si="58"/>
        <v>4.7521701774781526</v>
      </c>
      <c r="AA457" s="113">
        <f t="shared" si="59"/>
        <v>466.03610645073582</v>
      </c>
    </row>
    <row r="458" spans="2:27" s="2" customFormat="1" ht="12" x14ac:dyDescent="0.2">
      <c r="B458" s="75">
        <v>416</v>
      </c>
      <c r="C458" s="75">
        <v>107.1</v>
      </c>
      <c r="D458" s="75">
        <v>0.96</v>
      </c>
      <c r="E458" s="75">
        <v>0.05</v>
      </c>
      <c r="F458" s="75">
        <v>2.1307999999999998</v>
      </c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96">
        <f t="shared" si="54"/>
        <v>414</v>
      </c>
      <c r="T458" s="112">
        <f t="shared" si="60"/>
        <v>41.2</v>
      </c>
      <c r="U458" s="113">
        <f t="shared" si="55"/>
        <v>0.96299999999999997</v>
      </c>
      <c r="V458" s="113">
        <f t="shared" si="56"/>
        <v>2.1211000000000002</v>
      </c>
      <c r="W458" s="114">
        <f t="shared" si="57"/>
        <v>8.3507874015748051E-2</v>
      </c>
      <c r="X458" s="115">
        <f t="shared" si="61"/>
        <v>2.1019720543058177E-2</v>
      </c>
      <c r="Y458" s="116">
        <f t="shared" si="62"/>
        <v>2070.7556227960913</v>
      </c>
      <c r="Z458" s="117">
        <f t="shared" si="58"/>
        <v>4.7420907092555327</v>
      </c>
      <c r="AA458" s="113">
        <f t="shared" si="59"/>
        <v>465.04763256404169</v>
      </c>
    </row>
    <row r="459" spans="2:27" s="2" customFormat="1" ht="12" x14ac:dyDescent="0.2">
      <c r="B459" s="75">
        <v>417</v>
      </c>
      <c r="C459" s="75">
        <v>107.2</v>
      </c>
      <c r="D459" s="75">
        <v>0.95799999999999996</v>
      </c>
      <c r="E459" s="75">
        <v>0.05</v>
      </c>
      <c r="F459" s="75">
        <v>2.1358999999999999</v>
      </c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96">
        <f t="shared" si="54"/>
        <v>415</v>
      </c>
      <c r="T459" s="112">
        <f t="shared" si="60"/>
        <v>41.3</v>
      </c>
      <c r="U459" s="113">
        <f t="shared" si="55"/>
        <v>0.96099999999999997</v>
      </c>
      <c r="V459" s="113">
        <f t="shared" si="56"/>
        <v>2.1255999999999999</v>
      </c>
      <c r="W459" s="114">
        <f t="shared" si="57"/>
        <v>8.3685039370078748E-2</v>
      </c>
      <c r="X459" s="115">
        <f t="shared" si="61"/>
        <v>2.1064314735903283E-2</v>
      </c>
      <c r="Y459" s="116">
        <f t="shared" si="62"/>
        <v>2070.8499534829461</v>
      </c>
      <c r="Z459" s="117">
        <f t="shared" si="58"/>
        <v>4.7320265688581671</v>
      </c>
      <c r="AA459" s="113">
        <f t="shared" si="59"/>
        <v>464.06066184742247</v>
      </c>
    </row>
    <row r="460" spans="2:27" s="2" customFormat="1" ht="12" x14ac:dyDescent="0.2">
      <c r="B460" s="75">
        <v>418</v>
      </c>
      <c r="C460" s="75">
        <v>107.3</v>
      </c>
      <c r="D460" s="75">
        <v>0.95599999999999996</v>
      </c>
      <c r="E460" s="75">
        <v>0.05</v>
      </c>
      <c r="F460" s="75">
        <v>2.141</v>
      </c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96">
        <f t="shared" si="54"/>
        <v>416</v>
      </c>
      <c r="T460" s="112">
        <f t="shared" si="60"/>
        <v>41.399999999999991</v>
      </c>
      <c r="U460" s="113">
        <f t="shared" si="55"/>
        <v>0.96</v>
      </c>
      <c r="V460" s="113">
        <f t="shared" si="56"/>
        <v>2.1307999999999998</v>
      </c>
      <c r="W460" s="114">
        <f t="shared" si="57"/>
        <v>8.3889763779527546E-2</v>
      </c>
      <c r="X460" s="115">
        <f t="shared" si="61"/>
        <v>2.1115845803190963E-2</v>
      </c>
      <c r="Y460" s="116">
        <f t="shared" si="62"/>
        <v>2070.9589685362985</v>
      </c>
      <c r="Z460" s="117">
        <f t="shared" si="58"/>
        <v>4.7268536695918719</v>
      </c>
      <c r="AA460" s="113">
        <f t="shared" si="59"/>
        <v>463.55336565576857</v>
      </c>
    </row>
    <row r="461" spans="2:27" s="2" customFormat="1" ht="12" x14ac:dyDescent="0.2">
      <c r="B461" s="75">
        <v>419</v>
      </c>
      <c r="C461" s="75">
        <v>107.4</v>
      </c>
      <c r="D461" s="75">
        <v>0.95399999999999996</v>
      </c>
      <c r="E461" s="75">
        <v>0.05</v>
      </c>
      <c r="F461" s="75">
        <v>2.1459999999999999</v>
      </c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96">
        <f t="shared" si="54"/>
        <v>417</v>
      </c>
      <c r="T461" s="112">
        <f t="shared" si="60"/>
        <v>41.5</v>
      </c>
      <c r="U461" s="113">
        <f t="shared" si="55"/>
        <v>0.95799999999999996</v>
      </c>
      <c r="V461" s="113">
        <f t="shared" si="56"/>
        <v>2.1358999999999999</v>
      </c>
      <c r="W461" s="114">
        <f t="shared" si="57"/>
        <v>8.4090551181102355E-2</v>
      </c>
      <c r="X461" s="115">
        <f t="shared" si="61"/>
        <v>2.1166385888415424E-2</v>
      </c>
      <c r="Y461" s="116">
        <f t="shared" si="62"/>
        <v>2071.0658982956134</v>
      </c>
      <c r="Z461" s="117">
        <f t="shared" si="58"/>
        <v>4.7167625173294514</v>
      </c>
      <c r="AA461" s="113">
        <f t="shared" si="59"/>
        <v>462.56374593796721</v>
      </c>
    </row>
    <row r="462" spans="2:27" s="2" customFormat="1" ht="12" x14ac:dyDescent="0.2">
      <c r="B462" s="75">
        <v>420</v>
      </c>
      <c r="C462" s="75">
        <v>107.5</v>
      </c>
      <c r="D462" s="75">
        <v>0.95299999999999996</v>
      </c>
      <c r="E462" s="75">
        <v>0.05</v>
      </c>
      <c r="F462" s="75">
        <v>2.1507000000000001</v>
      </c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96">
        <f t="shared" si="54"/>
        <v>418</v>
      </c>
      <c r="T462" s="112">
        <f t="shared" si="60"/>
        <v>41.599999999999994</v>
      </c>
      <c r="U462" s="113">
        <f t="shared" si="55"/>
        <v>0.95599999999999996</v>
      </c>
      <c r="V462" s="113">
        <f t="shared" si="56"/>
        <v>2.141</v>
      </c>
      <c r="W462" s="114">
        <f t="shared" si="57"/>
        <v>8.4291338582677178E-2</v>
      </c>
      <c r="X462" s="115">
        <f t="shared" si="61"/>
        <v>2.1216925973639882E-2</v>
      </c>
      <c r="Y462" s="116">
        <f t="shared" si="62"/>
        <v>2071.1728390977</v>
      </c>
      <c r="Z462" s="117">
        <f t="shared" si="58"/>
        <v>4.7066723819373903</v>
      </c>
      <c r="AA462" s="113">
        <f t="shared" si="59"/>
        <v>461.57422594266848</v>
      </c>
    </row>
    <row r="463" spans="2:27" s="2" customFormat="1" ht="12" x14ac:dyDescent="0.2">
      <c r="B463" s="75">
        <v>421</v>
      </c>
      <c r="C463" s="75">
        <v>107.6</v>
      </c>
      <c r="D463" s="75">
        <v>0.95199999999999996</v>
      </c>
      <c r="E463" s="75">
        <v>0.05</v>
      </c>
      <c r="F463" s="75">
        <v>2.1545999999999998</v>
      </c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96">
        <f t="shared" si="54"/>
        <v>419</v>
      </c>
      <c r="T463" s="112">
        <f t="shared" si="60"/>
        <v>41.7</v>
      </c>
      <c r="U463" s="113">
        <f t="shared" si="55"/>
        <v>0.95399999999999996</v>
      </c>
      <c r="V463" s="113">
        <f t="shared" si="56"/>
        <v>2.1459999999999999</v>
      </c>
      <c r="W463" s="114">
        <f t="shared" si="57"/>
        <v>8.4488188976377956E-2</v>
      </c>
      <c r="X463" s="115">
        <f t="shared" si="61"/>
        <v>2.1266475076801114E-2</v>
      </c>
      <c r="Y463" s="116">
        <f t="shared" si="62"/>
        <v>2071.2776937430717</v>
      </c>
      <c r="Z463" s="117">
        <f t="shared" si="58"/>
        <v>4.6965880187800089</v>
      </c>
      <c r="AA463" s="113">
        <f t="shared" si="59"/>
        <v>460.5852720192222</v>
      </c>
    </row>
    <row r="464" spans="2:27" s="2" customFormat="1" ht="12" x14ac:dyDescent="0.2">
      <c r="B464" s="75">
        <v>422</v>
      </c>
      <c r="C464" s="75">
        <v>107.7</v>
      </c>
      <c r="D464" s="75">
        <v>0.95</v>
      </c>
      <c r="E464" s="75">
        <v>0.05</v>
      </c>
      <c r="F464" s="75">
        <v>2.1587000000000001</v>
      </c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96">
        <f t="shared" si="54"/>
        <v>420</v>
      </c>
      <c r="T464" s="112">
        <f t="shared" si="60"/>
        <v>41.8</v>
      </c>
      <c r="U464" s="113">
        <f t="shared" si="55"/>
        <v>0.95299999999999996</v>
      </c>
      <c r="V464" s="113">
        <f t="shared" si="56"/>
        <v>2.1507000000000001</v>
      </c>
      <c r="W464" s="114">
        <f t="shared" si="57"/>
        <v>8.46732283464567E-2</v>
      </c>
      <c r="X464" s="115">
        <f t="shared" si="61"/>
        <v>2.1313051233772674E-2</v>
      </c>
      <c r="Y464" s="116">
        <f t="shared" si="62"/>
        <v>2071.3762667904771</v>
      </c>
      <c r="Z464" s="117">
        <f t="shared" si="58"/>
        <v>4.6914417026981239</v>
      </c>
      <c r="AA464" s="113">
        <f t="shared" si="59"/>
        <v>460.08058278887165</v>
      </c>
    </row>
    <row r="465" spans="2:27" s="2" customFormat="1" ht="12" x14ac:dyDescent="0.2">
      <c r="B465" s="75">
        <v>423</v>
      </c>
      <c r="C465" s="75">
        <v>107.8</v>
      </c>
      <c r="D465" s="75">
        <v>0.94799999999999995</v>
      </c>
      <c r="E465" s="75">
        <v>0.05</v>
      </c>
      <c r="F465" s="75">
        <v>2.1625000000000001</v>
      </c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96">
        <f t="shared" si="54"/>
        <v>421</v>
      </c>
      <c r="T465" s="112">
        <f t="shared" si="60"/>
        <v>41.899999999999991</v>
      </c>
      <c r="U465" s="113">
        <f t="shared" si="55"/>
        <v>0.95199999999999996</v>
      </c>
      <c r="V465" s="113">
        <f t="shared" si="56"/>
        <v>2.1545999999999998</v>
      </c>
      <c r="W465" s="114">
        <f t="shared" si="57"/>
        <v>8.4826771653543312E-2</v>
      </c>
      <c r="X465" s="115">
        <f t="shared" si="61"/>
        <v>2.1351699534238433E-2</v>
      </c>
      <c r="Y465" s="116">
        <f t="shared" si="62"/>
        <v>2071.4580685698274</v>
      </c>
      <c r="Z465" s="117">
        <f t="shared" si="58"/>
        <v>4.6863338183341865</v>
      </c>
      <c r="AA465" s="113">
        <f t="shared" si="59"/>
        <v>459.57966248251319</v>
      </c>
    </row>
    <row r="466" spans="2:27" s="2" customFormat="1" ht="12" x14ac:dyDescent="0.2">
      <c r="B466" s="75">
        <v>424</v>
      </c>
      <c r="C466" s="75">
        <v>107.9</v>
      </c>
      <c r="D466" s="75">
        <v>0.94599999999999995</v>
      </c>
      <c r="E466" s="75">
        <v>0.05</v>
      </c>
      <c r="F466" s="75">
        <v>2.1665000000000001</v>
      </c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96">
        <f t="shared" si="54"/>
        <v>422</v>
      </c>
      <c r="T466" s="112">
        <f t="shared" si="60"/>
        <v>42</v>
      </c>
      <c r="U466" s="113">
        <f t="shared" si="55"/>
        <v>0.95</v>
      </c>
      <c r="V466" s="113">
        <f t="shared" si="56"/>
        <v>2.1587000000000001</v>
      </c>
      <c r="W466" s="114">
        <f t="shared" si="57"/>
        <v>8.4988188976377957E-2</v>
      </c>
      <c r="X466" s="115">
        <f t="shared" si="61"/>
        <v>2.1392329798830646E-2</v>
      </c>
      <c r="Y466" s="116">
        <f t="shared" si="62"/>
        <v>2071.5440722789549</v>
      </c>
      <c r="Z466" s="117">
        <f t="shared" si="58"/>
        <v>4.6762944267668587</v>
      </c>
      <c r="AA466" s="113">
        <f t="shared" si="59"/>
        <v>458.59511883562408</v>
      </c>
    </row>
    <row r="467" spans="2:27" s="2" customFormat="1" ht="12" x14ac:dyDescent="0.2">
      <c r="B467" s="75">
        <v>425</v>
      </c>
      <c r="C467" s="75">
        <v>108</v>
      </c>
      <c r="D467" s="75">
        <v>0.94499999999999995</v>
      </c>
      <c r="E467" s="75">
        <v>0.05</v>
      </c>
      <c r="F467" s="75">
        <v>2.1711999999999998</v>
      </c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96">
        <f t="shared" si="54"/>
        <v>423</v>
      </c>
      <c r="T467" s="112">
        <f t="shared" si="60"/>
        <v>42.099999999999994</v>
      </c>
      <c r="U467" s="113">
        <f t="shared" si="55"/>
        <v>0.94799999999999995</v>
      </c>
      <c r="V467" s="113">
        <f t="shared" si="56"/>
        <v>2.1625000000000001</v>
      </c>
      <c r="W467" s="114">
        <f t="shared" si="57"/>
        <v>8.5137795275590553E-2</v>
      </c>
      <c r="X467" s="115">
        <f t="shared" si="61"/>
        <v>2.1429987117233183E-2</v>
      </c>
      <c r="Y467" s="116">
        <f t="shared" si="62"/>
        <v>2071.6237894107776</v>
      </c>
      <c r="Z467" s="117">
        <f t="shared" si="58"/>
        <v>4.6662700290526544</v>
      </c>
      <c r="AA467" s="113">
        <f t="shared" si="59"/>
        <v>457.61204560681131</v>
      </c>
    </row>
    <row r="468" spans="2:27" s="2" customFormat="1" ht="12" x14ac:dyDescent="0.2">
      <c r="B468" s="75">
        <v>426</v>
      </c>
      <c r="C468" s="75">
        <v>108.1</v>
      </c>
      <c r="D468" s="75">
        <v>0.94299999999999995</v>
      </c>
      <c r="E468" s="75">
        <v>0.05</v>
      </c>
      <c r="F468" s="75">
        <v>2.1758000000000002</v>
      </c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96">
        <f t="shared" si="54"/>
        <v>424</v>
      </c>
      <c r="T468" s="112">
        <f t="shared" si="60"/>
        <v>42.2</v>
      </c>
      <c r="U468" s="113">
        <f t="shared" si="55"/>
        <v>0.94599999999999995</v>
      </c>
      <c r="V468" s="113">
        <f t="shared" si="56"/>
        <v>2.1665000000000001</v>
      </c>
      <c r="W468" s="114">
        <f t="shared" si="57"/>
        <v>8.5295275590551181E-2</v>
      </c>
      <c r="X468" s="115">
        <f t="shared" si="61"/>
        <v>2.146962639976217E-2</v>
      </c>
      <c r="Y468" s="116">
        <f t="shared" si="62"/>
        <v>2071.7077088096003</v>
      </c>
      <c r="Z468" s="117">
        <f t="shared" si="58"/>
        <v>4.656236958032455</v>
      </c>
      <c r="AA468" s="113">
        <f t="shared" si="59"/>
        <v>456.62812180371236</v>
      </c>
    </row>
    <row r="469" spans="2:27" s="2" customFormat="1" ht="12" x14ac:dyDescent="0.2">
      <c r="B469" s="75">
        <v>427</v>
      </c>
      <c r="C469" s="75">
        <v>108.2</v>
      </c>
      <c r="D469" s="75">
        <v>0.94099999999999995</v>
      </c>
      <c r="E469" s="75">
        <v>0.05</v>
      </c>
      <c r="F469" s="75">
        <v>2.1802000000000001</v>
      </c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96">
        <f t="shared" si="54"/>
        <v>425</v>
      </c>
      <c r="T469" s="112">
        <f t="shared" si="60"/>
        <v>42.3</v>
      </c>
      <c r="U469" s="113">
        <f t="shared" si="55"/>
        <v>0.94499999999999995</v>
      </c>
      <c r="V469" s="113">
        <f t="shared" si="56"/>
        <v>2.1711999999999998</v>
      </c>
      <c r="W469" s="114">
        <f t="shared" si="57"/>
        <v>8.5480314960629911E-2</v>
      </c>
      <c r="X469" s="115">
        <f t="shared" si="61"/>
        <v>2.1516202556733723E-2</v>
      </c>
      <c r="Y469" s="116">
        <f t="shared" si="62"/>
        <v>2071.8063227914531</v>
      </c>
      <c r="Z469" s="117">
        <f t="shared" si="58"/>
        <v>4.6510935380372285</v>
      </c>
      <c r="AA469" s="113">
        <f t="shared" si="59"/>
        <v>456.12371658695974</v>
      </c>
    </row>
    <row r="470" spans="2:27" s="2" customFormat="1" ht="12" x14ac:dyDescent="0.2">
      <c r="B470" s="75">
        <v>428</v>
      </c>
      <c r="C470" s="75">
        <v>108.3</v>
      </c>
      <c r="D470" s="75">
        <v>0.93899999999999995</v>
      </c>
      <c r="E470" s="75">
        <v>0.05</v>
      </c>
      <c r="F470" s="75">
        <v>2.1855000000000002</v>
      </c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96">
        <f t="shared" si="54"/>
        <v>426</v>
      </c>
      <c r="T470" s="112">
        <f t="shared" si="60"/>
        <v>42.399999999999991</v>
      </c>
      <c r="U470" s="113">
        <f t="shared" si="55"/>
        <v>0.94299999999999995</v>
      </c>
      <c r="V470" s="113">
        <f t="shared" si="56"/>
        <v>2.1758000000000002</v>
      </c>
      <c r="W470" s="114">
        <f t="shared" si="57"/>
        <v>8.5661417322834651E-2</v>
      </c>
      <c r="X470" s="115">
        <f t="shared" si="61"/>
        <v>2.1561787731642062E-2</v>
      </c>
      <c r="Y470" s="116">
        <f t="shared" si="62"/>
        <v>2071.902847694525</v>
      </c>
      <c r="Z470" s="117">
        <f t="shared" si="58"/>
        <v>4.6410337293081998</v>
      </c>
      <c r="AA470" s="113">
        <f t="shared" si="59"/>
        <v>455.13717066864763</v>
      </c>
    </row>
    <row r="471" spans="2:27" s="2" customFormat="1" ht="12" x14ac:dyDescent="0.2">
      <c r="B471" s="75">
        <v>429</v>
      </c>
      <c r="C471" s="75">
        <v>108.4</v>
      </c>
      <c r="D471" s="75">
        <v>0.93700000000000006</v>
      </c>
      <c r="E471" s="75">
        <v>0.05</v>
      </c>
      <c r="F471" s="75">
        <v>2.1905999999999999</v>
      </c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96">
        <f t="shared" si="54"/>
        <v>427</v>
      </c>
      <c r="T471" s="112">
        <f t="shared" si="60"/>
        <v>42.5</v>
      </c>
      <c r="U471" s="113">
        <f t="shared" si="55"/>
        <v>0.94099999999999995</v>
      </c>
      <c r="V471" s="113">
        <f t="shared" si="56"/>
        <v>2.1802000000000001</v>
      </c>
      <c r="W471" s="114">
        <f t="shared" si="57"/>
        <v>8.5834645669291332E-2</v>
      </c>
      <c r="X471" s="115">
        <f t="shared" si="61"/>
        <v>2.1605390942423947E-2</v>
      </c>
      <c r="Y471" s="116">
        <f t="shared" si="62"/>
        <v>2071.9951842791211</v>
      </c>
      <c r="Z471" s="117">
        <f t="shared" si="58"/>
        <v>4.6309842188838761</v>
      </c>
      <c r="AA471" s="113">
        <f t="shared" si="59"/>
        <v>454.15163468509138</v>
      </c>
    </row>
    <row r="472" spans="2:27" s="2" customFormat="1" ht="12" x14ac:dyDescent="0.2">
      <c r="B472" s="75">
        <v>430</v>
      </c>
      <c r="C472" s="75">
        <v>108.5</v>
      </c>
      <c r="D472" s="75">
        <v>0.93600000000000005</v>
      </c>
      <c r="E472" s="75">
        <v>0.05</v>
      </c>
      <c r="F472" s="75">
        <v>2.1959</v>
      </c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96">
        <f t="shared" si="54"/>
        <v>428</v>
      </c>
      <c r="T472" s="112">
        <f t="shared" si="60"/>
        <v>42.599999999999994</v>
      </c>
      <c r="U472" s="113">
        <f t="shared" si="55"/>
        <v>0.93899999999999995</v>
      </c>
      <c r="V472" s="113">
        <f t="shared" si="56"/>
        <v>2.1855000000000002</v>
      </c>
      <c r="W472" s="114">
        <f t="shared" si="57"/>
        <v>8.6043307086614187E-2</v>
      </c>
      <c r="X472" s="115">
        <f t="shared" si="61"/>
        <v>2.1657912991774855E-2</v>
      </c>
      <c r="Y472" s="116">
        <f t="shared" si="62"/>
        <v>2072.1064188204627</v>
      </c>
      <c r="Z472" s="117">
        <f t="shared" si="58"/>
        <v>4.6208934604094871</v>
      </c>
      <c r="AA472" s="113">
        <f t="shared" si="59"/>
        <v>453.16205358531801</v>
      </c>
    </row>
    <row r="473" spans="2:27" s="2" customFormat="1" ht="12" x14ac:dyDescent="0.2">
      <c r="B473" s="75">
        <v>431</v>
      </c>
      <c r="C473" s="75">
        <v>108.6</v>
      </c>
      <c r="D473" s="75">
        <v>0.93400000000000005</v>
      </c>
      <c r="E473" s="75">
        <v>0.05</v>
      </c>
      <c r="F473" s="75">
        <v>2.2014999999999998</v>
      </c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96">
        <f t="shared" si="54"/>
        <v>429</v>
      </c>
      <c r="T473" s="112">
        <f t="shared" si="60"/>
        <v>42.7</v>
      </c>
      <c r="U473" s="113">
        <f t="shared" si="55"/>
        <v>0.93700000000000006</v>
      </c>
      <c r="V473" s="113">
        <f t="shared" si="56"/>
        <v>2.1905999999999999</v>
      </c>
      <c r="W473" s="114">
        <f t="shared" si="57"/>
        <v>8.6244094488188983E-2</v>
      </c>
      <c r="X473" s="115">
        <f t="shared" si="61"/>
        <v>2.1708453076999309E-2</v>
      </c>
      <c r="Y473" s="116">
        <f t="shared" si="62"/>
        <v>2072.2134671081949</v>
      </c>
      <c r="Z473" s="117">
        <f t="shared" si="58"/>
        <v>4.6108130999329777</v>
      </c>
      <c r="AA473" s="113">
        <f t="shared" si="59"/>
        <v>452.17349219701657</v>
      </c>
    </row>
    <row r="474" spans="2:27" s="2" customFormat="1" ht="12" x14ac:dyDescent="0.2">
      <c r="B474" s="75">
        <v>432</v>
      </c>
      <c r="C474" s="75">
        <v>108.7</v>
      </c>
      <c r="D474" s="75">
        <v>0.93200000000000005</v>
      </c>
      <c r="E474" s="75">
        <v>0.05</v>
      </c>
      <c r="F474" s="75">
        <v>2.2075</v>
      </c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96">
        <f t="shared" si="54"/>
        <v>430</v>
      </c>
      <c r="T474" s="112">
        <f t="shared" si="60"/>
        <v>42.8</v>
      </c>
      <c r="U474" s="113">
        <f t="shared" si="55"/>
        <v>0.93600000000000005</v>
      </c>
      <c r="V474" s="113">
        <f t="shared" si="56"/>
        <v>2.1959</v>
      </c>
      <c r="W474" s="114">
        <f t="shared" si="57"/>
        <v>8.6452755905511811E-2</v>
      </c>
      <c r="X474" s="115">
        <f t="shared" si="61"/>
        <v>2.1760975126350217E-2</v>
      </c>
      <c r="Y474" s="116">
        <f t="shared" si="62"/>
        <v>2072.3247250883182</v>
      </c>
      <c r="Z474" s="117">
        <f t="shared" si="58"/>
        <v>4.605644995908273</v>
      </c>
      <c r="AA474" s="113">
        <f t="shared" si="59"/>
        <v>451.66666626539893</v>
      </c>
    </row>
    <row r="475" spans="2:27" s="2" customFormat="1" ht="12" x14ac:dyDescent="0.2">
      <c r="B475" s="75">
        <v>433</v>
      </c>
      <c r="C475" s="75">
        <v>108.8</v>
      </c>
      <c r="D475" s="75">
        <v>0.93</v>
      </c>
      <c r="E475" s="75">
        <v>0.05</v>
      </c>
      <c r="F475" s="75">
        <v>2.2143999999999999</v>
      </c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96">
        <f t="shared" si="54"/>
        <v>431</v>
      </c>
      <c r="T475" s="112">
        <f t="shared" si="60"/>
        <v>42.899999999999991</v>
      </c>
      <c r="U475" s="113">
        <f t="shared" si="55"/>
        <v>0.93400000000000005</v>
      </c>
      <c r="V475" s="113">
        <f t="shared" si="56"/>
        <v>2.2014999999999998</v>
      </c>
      <c r="W475" s="114">
        <f t="shared" si="57"/>
        <v>8.6673228346456688E-2</v>
      </c>
      <c r="X475" s="115">
        <f t="shared" si="61"/>
        <v>2.1816470121890797E-2</v>
      </c>
      <c r="Y475" s="116">
        <f t="shared" si="62"/>
        <v>2072.4422936711708</v>
      </c>
      <c r="Z475" s="117">
        <f t="shared" si="58"/>
        <v>4.5955431565377758</v>
      </c>
      <c r="AA475" s="113">
        <f t="shared" si="59"/>
        <v>450.67599848364966</v>
      </c>
    </row>
    <row r="476" spans="2:27" s="2" customFormat="1" ht="12" x14ac:dyDescent="0.2">
      <c r="B476" s="75">
        <v>434</v>
      </c>
      <c r="C476" s="75">
        <v>108.9</v>
      </c>
      <c r="D476" s="75">
        <v>0.92800000000000005</v>
      </c>
      <c r="E476" s="75">
        <v>0.05</v>
      </c>
      <c r="F476" s="75">
        <v>2.2212000000000001</v>
      </c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96">
        <f t="shared" si="54"/>
        <v>432</v>
      </c>
      <c r="T476" s="112">
        <f t="shared" si="60"/>
        <v>43</v>
      </c>
      <c r="U476" s="113">
        <f t="shared" si="55"/>
        <v>0.93200000000000005</v>
      </c>
      <c r="V476" s="113">
        <f t="shared" si="56"/>
        <v>2.2075</v>
      </c>
      <c r="W476" s="114">
        <f t="shared" si="57"/>
        <v>8.6909448818897644E-2</v>
      </c>
      <c r="X476" s="115">
        <f t="shared" si="61"/>
        <v>2.1875929045684278E-2</v>
      </c>
      <c r="Y476" s="116">
        <f t="shared" si="62"/>
        <v>2072.5682748141207</v>
      </c>
      <c r="Z476" s="117">
        <f t="shared" si="58"/>
        <v>4.5854238509234797</v>
      </c>
      <c r="AA476" s="113">
        <f t="shared" si="59"/>
        <v>449.68361782126902</v>
      </c>
    </row>
    <row r="477" spans="2:27" s="2" customFormat="1" ht="12" x14ac:dyDescent="0.2">
      <c r="B477" s="75">
        <v>435</v>
      </c>
      <c r="C477" s="75">
        <v>109</v>
      </c>
      <c r="D477" s="75">
        <v>0.92700000000000005</v>
      </c>
      <c r="E477" s="75">
        <v>0.05</v>
      </c>
      <c r="F477" s="75">
        <v>2.2279</v>
      </c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96">
        <f t="shared" si="54"/>
        <v>433</v>
      </c>
      <c r="T477" s="112">
        <f t="shared" si="60"/>
        <v>43.099999999999994</v>
      </c>
      <c r="U477" s="113">
        <f t="shared" si="55"/>
        <v>0.93</v>
      </c>
      <c r="V477" s="113">
        <f t="shared" si="56"/>
        <v>2.2143999999999999</v>
      </c>
      <c r="W477" s="114">
        <f t="shared" si="57"/>
        <v>8.7181102362204721E-2</v>
      </c>
      <c r="X477" s="115">
        <f t="shared" si="61"/>
        <v>2.1944306808046779E-2</v>
      </c>
      <c r="Y477" s="116">
        <f t="shared" si="62"/>
        <v>2072.7131720648213</v>
      </c>
      <c r="Z477" s="117">
        <f t="shared" si="58"/>
        <v>4.5752640200346182</v>
      </c>
      <c r="AA477" s="113">
        <f t="shared" si="59"/>
        <v>448.68726292386179</v>
      </c>
    </row>
    <row r="478" spans="2:27" s="2" customFormat="1" ht="12" x14ac:dyDescent="0.2">
      <c r="B478" s="75">
        <v>436</v>
      </c>
      <c r="C478" s="75">
        <v>109.1</v>
      </c>
      <c r="D478" s="75">
        <v>0.92500000000000004</v>
      </c>
      <c r="E478" s="75">
        <v>0.05</v>
      </c>
      <c r="F478" s="75">
        <v>2.2345000000000002</v>
      </c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96">
        <f t="shared" si="54"/>
        <v>434</v>
      </c>
      <c r="T478" s="112">
        <f t="shared" si="60"/>
        <v>43.2</v>
      </c>
      <c r="U478" s="113">
        <f t="shared" si="55"/>
        <v>0.92800000000000005</v>
      </c>
      <c r="V478" s="113">
        <f t="shared" si="56"/>
        <v>2.2212000000000001</v>
      </c>
      <c r="W478" s="114">
        <f t="shared" si="57"/>
        <v>8.7448818897637795E-2</v>
      </c>
      <c r="X478" s="115">
        <f t="shared" si="61"/>
        <v>2.2011693588346055E-2</v>
      </c>
      <c r="Y478" s="116">
        <f t="shared" si="62"/>
        <v>2072.8559891785162</v>
      </c>
      <c r="Z478" s="117">
        <f t="shared" si="58"/>
        <v>4.5651101906747336</v>
      </c>
      <c r="AA478" s="113">
        <f t="shared" si="59"/>
        <v>447.69149658475374</v>
      </c>
    </row>
    <row r="479" spans="2:27" s="2" customFormat="1" ht="12" x14ac:dyDescent="0.2">
      <c r="B479" s="75">
        <v>437</v>
      </c>
      <c r="C479" s="75">
        <v>109.2</v>
      </c>
      <c r="D479" s="75">
        <v>0.92300000000000004</v>
      </c>
      <c r="E479" s="75">
        <v>0.05</v>
      </c>
      <c r="F479" s="75">
        <v>2.2408999999999999</v>
      </c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96">
        <f t="shared" si="54"/>
        <v>435</v>
      </c>
      <c r="T479" s="112">
        <f t="shared" si="60"/>
        <v>43.3</v>
      </c>
      <c r="U479" s="113">
        <f t="shared" si="55"/>
        <v>0.92700000000000005</v>
      </c>
      <c r="V479" s="113">
        <f t="shared" si="56"/>
        <v>2.2279</v>
      </c>
      <c r="W479" s="114">
        <f t="shared" si="57"/>
        <v>8.7712598425196853E-2</v>
      </c>
      <c r="X479" s="115">
        <f t="shared" si="61"/>
        <v>2.2078089386582105E-2</v>
      </c>
      <c r="Y479" s="116">
        <f t="shared" si="62"/>
        <v>2072.9967252910178</v>
      </c>
      <c r="Z479" s="117">
        <f t="shared" si="58"/>
        <v>4.5598812987381789</v>
      </c>
      <c r="AA479" s="113">
        <f t="shared" si="59"/>
        <v>447.17870930059621</v>
      </c>
    </row>
    <row r="480" spans="2:27" s="2" customFormat="1" ht="12" x14ac:dyDescent="0.2">
      <c r="B480" s="75">
        <v>438</v>
      </c>
      <c r="C480" s="75">
        <v>109.3</v>
      </c>
      <c r="D480" s="75">
        <v>0.92100000000000004</v>
      </c>
      <c r="E480" s="75">
        <v>0.05</v>
      </c>
      <c r="F480" s="75">
        <v>2.2464</v>
      </c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96">
        <f t="shared" si="54"/>
        <v>436</v>
      </c>
      <c r="T480" s="112">
        <f t="shared" si="60"/>
        <v>43.399999999999991</v>
      </c>
      <c r="U480" s="113">
        <f t="shared" si="55"/>
        <v>0.92500000000000004</v>
      </c>
      <c r="V480" s="113">
        <f t="shared" si="56"/>
        <v>2.2345000000000002</v>
      </c>
      <c r="W480" s="114">
        <f t="shared" si="57"/>
        <v>8.7972440944881894E-2</v>
      </c>
      <c r="X480" s="115">
        <f t="shared" si="61"/>
        <v>2.2143494202754934E-2</v>
      </c>
      <c r="Y480" s="116">
        <f t="shared" si="62"/>
        <v>2073.1353795505547</v>
      </c>
      <c r="Z480" s="117">
        <f t="shared" si="58"/>
        <v>4.5497390537249229</v>
      </c>
      <c r="AA480" s="113">
        <f t="shared" si="59"/>
        <v>446.18407901587949</v>
      </c>
    </row>
    <row r="481" spans="2:27" s="2" customFormat="1" ht="12" x14ac:dyDescent="0.2">
      <c r="B481" s="75">
        <v>439</v>
      </c>
      <c r="C481" s="75">
        <v>109.4</v>
      </c>
      <c r="D481" s="75">
        <v>0.92</v>
      </c>
      <c r="E481" s="75">
        <v>0.05</v>
      </c>
      <c r="F481" s="75">
        <v>2.2513999999999998</v>
      </c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96">
        <f t="shared" si="54"/>
        <v>437</v>
      </c>
      <c r="T481" s="112">
        <f t="shared" si="60"/>
        <v>43.5</v>
      </c>
      <c r="U481" s="113">
        <f t="shared" si="55"/>
        <v>0.92300000000000004</v>
      </c>
      <c r="V481" s="113">
        <f t="shared" si="56"/>
        <v>2.2408999999999999</v>
      </c>
      <c r="W481" s="114">
        <f t="shared" si="57"/>
        <v>8.8224409448818902E-2</v>
      </c>
      <c r="X481" s="115">
        <f t="shared" si="61"/>
        <v>2.2206917054801312E-2</v>
      </c>
      <c r="Y481" s="116">
        <f t="shared" si="62"/>
        <v>2073.2698498804666</v>
      </c>
      <c r="Z481" s="117">
        <f t="shared" si="58"/>
        <v>4.5396073263413514</v>
      </c>
      <c r="AA481" s="113">
        <f t="shared" si="59"/>
        <v>445.19048017469368</v>
      </c>
    </row>
    <row r="482" spans="2:27" s="2" customFormat="1" ht="12" x14ac:dyDescent="0.2">
      <c r="B482" s="75">
        <v>440</v>
      </c>
      <c r="C482" s="75">
        <v>109.5</v>
      </c>
      <c r="D482" s="75">
        <v>0.91800000000000004</v>
      </c>
      <c r="E482" s="75">
        <v>0.05</v>
      </c>
      <c r="F482" s="75">
        <v>2.2557</v>
      </c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96">
        <f t="shared" si="54"/>
        <v>438</v>
      </c>
      <c r="T482" s="112">
        <f t="shared" si="60"/>
        <v>43.599999999999994</v>
      </c>
      <c r="U482" s="113">
        <f t="shared" si="55"/>
        <v>0.92100000000000004</v>
      </c>
      <c r="V482" s="113">
        <f t="shared" si="56"/>
        <v>2.2464</v>
      </c>
      <c r="W482" s="114">
        <f t="shared" si="57"/>
        <v>8.8440944881889763E-2</v>
      </c>
      <c r="X482" s="115">
        <f t="shared" si="61"/>
        <v>2.2261421068278667E-2</v>
      </c>
      <c r="Y482" s="116">
        <f t="shared" si="62"/>
        <v>2073.3854242581942</v>
      </c>
      <c r="Z482" s="117">
        <f t="shared" si="58"/>
        <v>4.5295181928656714</v>
      </c>
      <c r="AA482" s="113">
        <f t="shared" si="59"/>
        <v>444.20105843539</v>
      </c>
    </row>
    <row r="483" spans="2:27" s="2" customFormat="1" ht="12" x14ac:dyDescent="0.2">
      <c r="B483" s="75">
        <v>441</v>
      </c>
      <c r="C483" s="75">
        <v>109.6</v>
      </c>
      <c r="D483" s="75">
        <v>0.91600000000000004</v>
      </c>
      <c r="E483" s="75">
        <v>0.05</v>
      </c>
      <c r="F483" s="75">
        <v>2.2599999999999998</v>
      </c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96">
        <f t="shared" si="54"/>
        <v>439</v>
      </c>
      <c r="T483" s="112">
        <f t="shared" si="60"/>
        <v>43.7</v>
      </c>
      <c r="U483" s="113">
        <f t="shared" si="55"/>
        <v>0.92</v>
      </c>
      <c r="V483" s="113">
        <f t="shared" si="56"/>
        <v>2.2513999999999998</v>
      </c>
      <c r="W483" s="114">
        <f t="shared" si="57"/>
        <v>8.8637795275590556E-2</v>
      </c>
      <c r="X483" s="115">
        <f t="shared" si="61"/>
        <v>2.23109701714399E-2</v>
      </c>
      <c r="Y483" s="116">
        <f t="shared" si="62"/>
        <v>2073.4905030564064</v>
      </c>
      <c r="Z483" s="117">
        <f t="shared" si="58"/>
        <v>4.5243708549287707</v>
      </c>
      <c r="AA483" s="113">
        <f t="shared" si="59"/>
        <v>443.69626899370115</v>
      </c>
    </row>
    <row r="484" spans="2:27" s="2" customFormat="1" ht="12" x14ac:dyDescent="0.2">
      <c r="B484" s="75">
        <v>442</v>
      </c>
      <c r="C484" s="75">
        <v>109.7</v>
      </c>
      <c r="D484" s="75">
        <v>0.91400000000000003</v>
      </c>
      <c r="E484" s="75">
        <v>0.05</v>
      </c>
      <c r="F484" s="75">
        <v>2.2646000000000002</v>
      </c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96">
        <f t="shared" si="54"/>
        <v>440</v>
      </c>
      <c r="T484" s="112">
        <f t="shared" si="60"/>
        <v>43.8</v>
      </c>
      <c r="U484" s="113">
        <f t="shared" si="55"/>
        <v>0.91800000000000004</v>
      </c>
      <c r="V484" s="113">
        <f t="shared" si="56"/>
        <v>2.2557</v>
      </c>
      <c r="W484" s="114">
        <f t="shared" si="57"/>
        <v>8.8807086614173233E-2</v>
      </c>
      <c r="X484" s="115">
        <f t="shared" si="61"/>
        <v>2.2353582400158563E-2</v>
      </c>
      <c r="Y484" s="116">
        <f t="shared" si="62"/>
        <v>2073.5808793417091</v>
      </c>
      <c r="Z484" s="117">
        <f t="shared" si="58"/>
        <v>4.5143385016994113</v>
      </c>
      <c r="AA484" s="113">
        <f t="shared" si="59"/>
        <v>442.71241558295691</v>
      </c>
    </row>
    <row r="485" spans="2:27" s="2" customFormat="1" ht="12" x14ac:dyDescent="0.2">
      <c r="B485" s="75">
        <v>443</v>
      </c>
      <c r="C485" s="75">
        <v>109.8</v>
      </c>
      <c r="D485" s="75">
        <v>0.91200000000000003</v>
      </c>
      <c r="E485" s="75">
        <v>0.05</v>
      </c>
      <c r="F485" s="75">
        <v>2.2692999999999999</v>
      </c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96">
        <f t="shared" si="54"/>
        <v>441</v>
      </c>
      <c r="T485" s="112">
        <f t="shared" si="60"/>
        <v>43.899999999999991</v>
      </c>
      <c r="U485" s="113">
        <f t="shared" si="55"/>
        <v>0.91600000000000004</v>
      </c>
      <c r="V485" s="113">
        <f t="shared" si="56"/>
        <v>2.2599999999999998</v>
      </c>
      <c r="W485" s="114">
        <f t="shared" si="57"/>
        <v>8.8976377952755897E-2</v>
      </c>
      <c r="X485" s="115">
        <f t="shared" si="61"/>
        <v>2.2396194628877219E-2</v>
      </c>
      <c r="Y485" s="116">
        <f t="shared" si="62"/>
        <v>2073.6712635057347</v>
      </c>
      <c r="Z485" s="117">
        <f t="shared" si="58"/>
        <v>4.5043070058313361</v>
      </c>
      <c r="AA485" s="113">
        <f t="shared" si="59"/>
        <v>441.72864625196985</v>
      </c>
    </row>
    <row r="486" spans="2:27" s="2" customFormat="1" ht="12" x14ac:dyDescent="0.2">
      <c r="B486" s="75">
        <v>444</v>
      </c>
      <c r="C486" s="75">
        <v>109.9</v>
      </c>
      <c r="D486" s="75">
        <v>0.91100000000000003</v>
      </c>
      <c r="E486" s="75">
        <v>0.05</v>
      </c>
      <c r="F486" s="75">
        <v>2.2746</v>
      </c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96">
        <f t="shared" si="54"/>
        <v>442</v>
      </c>
      <c r="T486" s="112">
        <f t="shared" si="60"/>
        <v>44</v>
      </c>
      <c r="U486" s="113">
        <f t="shared" si="55"/>
        <v>0.91400000000000003</v>
      </c>
      <c r="V486" s="113">
        <f t="shared" si="56"/>
        <v>2.2646000000000002</v>
      </c>
      <c r="W486" s="114">
        <f t="shared" si="57"/>
        <v>8.9157480314960638E-2</v>
      </c>
      <c r="X486" s="115">
        <f t="shared" si="61"/>
        <v>2.2441779803785557E-2</v>
      </c>
      <c r="Y486" s="116">
        <f t="shared" si="62"/>
        <v>2073.7679622652527</v>
      </c>
      <c r="Z486" s="117">
        <f t="shared" si="58"/>
        <v>4.4942626993906103</v>
      </c>
      <c r="AA486" s="113">
        <f t="shared" si="59"/>
        <v>440.74362061298524</v>
      </c>
    </row>
    <row r="487" spans="2:27" s="2" customFormat="1" ht="12" x14ac:dyDescent="0.2">
      <c r="B487" s="75">
        <v>445</v>
      </c>
      <c r="C487" s="75">
        <v>110</v>
      </c>
      <c r="D487" s="75">
        <v>0.90900000000000003</v>
      </c>
      <c r="E487" s="75">
        <v>0.05</v>
      </c>
      <c r="F487" s="75">
        <v>2.2797000000000001</v>
      </c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96">
        <f t="shared" si="54"/>
        <v>443</v>
      </c>
      <c r="T487" s="112">
        <f t="shared" si="60"/>
        <v>44.099999999999994</v>
      </c>
      <c r="U487" s="113">
        <f t="shared" si="55"/>
        <v>0.91200000000000003</v>
      </c>
      <c r="V487" s="113">
        <f t="shared" si="56"/>
        <v>2.2692999999999999</v>
      </c>
      <c r="W487" s="114">
        <f t="shared" si="57"/>
        <v>8.9342519685039368E-2</v>
      </c>
      <c r="X487" s="115">
        <f t="shared" si="61"/>
        <v>2.2488355960757114E-2</v>
      </c>
      <c r="Y487" s="116">
        <f t="shared" si="62"/>
        <v>2073.866772486821</v>
      </c>
      <c r="Z487" s="117">
        <f t="shared" si="58"/>
        <v>4.48421476411841</v>
      </c>
      <c r="AA487" s="113">
        <f t="shared" si="59"/>
        <v>439.75823910154071</v>
      </c>
    </row>
    <row r="488" spans="2:27" s="2" customFormat="1" ht="12" x14ac:dyDescent="0.2">
      <c r="B488" s="75">
        <v>446</v>
      </c>
      <c r="C488" s="75">
        <v>110.1</v>
      </c>
      <c r="D488" s="75">
        <v>0.90700000000000003</v>
      </c>
      <c r="E488" s="75">
        <v>0.05</v>
      </c>
      <c r="F488" s="75">
        <v>2.2848999999999999</v>
      </c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96">
        <f t="shared" si="54"/>
        <v>444</v>
      </c>
      <c r="T488" s="112">
        <f t="shared" si="60"/>
        <v>44.2</v>
      </c>
      <c r="U488" s="113">
        <f t="shared" si="55"/>
        <v>0.91100000000000003</v>
      </c>
      <c r="V488" s="113">
        <f t="shared" si="56"/>
        <v>2.2746</v>
      </c>
      <c r="W488" s="114">
        <f t="shared" si="57"/>
        <v>8.955118110236221E-2</v>
      </c>
      <c r="X488" s="115">
        <f t="shared" si="61"/>
        <v>2.2540878010108019E-2</v>
      </c>
      <c r="Y488" s="116">
        <f t="shared" si="62"/>
        <v>2073.97820807581</v>
      </c>
      <c r="Z488" s="117">
        <f t="shared" si="58"/>
        <v>4.4790571876927077</v>
      </c>
      <c r="AA488" s="113">
        <f t="shared" si="59"/>
        <v>439.25244559112565</v>
      </c>
    </row>
    <row r="489" spans="2:27" s="2" customFormat="1" ht="12" x14ac:dyDescent="0.2">
      <c r="B489" s="75">
        <v>447</v>
      </c>
      <c r="C489" s="75">
        <v>110.2</v>
      </c>
      <c r="D489" s="75">
        <v>0.90500000000000003</v>
      </c>
      <c r="E489" s="75">
        <v>0.05</v>
      </c>
      <c r="F489" s="75">
        <v>2.2898999999999998</v>
      </c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96">
        <f t="shared" si="54"/>
        <v>445</v>
      </c>
      <c r="T489" s="112">
        <f t="shared" si="60"/>
        <v>44.3</v>
      </c>
      <c r="U489" s="113">
        <f t="shared" si="55"/>
        <v>0.90900000000000003</v>
      </c>
      <c r="V489" s="113">
        <f t="shared" si="56"/>
        <v>2.2797000000000001</v>
      </c>
      <c r="W489" s="114">
        <f t="shared" si="57"/>
        <v>8.9751968503937005E-2</v>
      </c>
      <c r="X489" s="115">
        <f t="shared" si="61"/>
        <v>2.259141809533248E-2</v>
      </c>
      <c r="Y489" s="116">
        <f t="shared" si="62"/>
        <v>2074.0854498550725</v>
      </c>
      <c r="Z489" s="117">
        <f t="shared" si="58"/>
        <v>4.4689928279703617</v>
      </c>
      <c r="AA489" s="113">
        <f t="shared" si="59"/>
        <v>438.26545336573128</v>
      </c>
    </row>
    <row r="490" spans="2:27" s="2" customFormat="1" ht="12" x14ac:dyDescent="0.2">
      <c r="B490" s="75">
        <v>448</v>
      </c>
      <c r="C490" s="75">
        <v>110.3</v>
      </c>
      <c r="D490" s="75">
        <v>0.90300000000000002</v>
      </c>
      <c r="E490" s="75">
        <v>0.05</v>
      </c>
      <c r="F490" s="75">
        <v>2.2947000000000002</v>
      </c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96">
        <f t="shared" si="54"/>
        <v>446</v>
      </c>
      <c r="T490" s="112">
        <f t="shared" si="60"/>
        <v>44.399999999999991</v>
      </c>
      <c r="U490" s="113">
        <f t="shared" si="55"/>
        <v>0.90700000000000003</v>
      </c>
      <c r="V490" s="113">
        <f t="shared" si="56"/>
        <v>2.2848999999999999</v>
      </c>
      <c r="W490" s="114">
        <f t="shared" si="57"/>
        <v>8.995669291338583E-2</v>
      </c>
      <c r="X490" s="115">
        <f t="shared" si="61"/>
        <v>2.2642949162620159E-2</v>
      </c>
      <c r="Y490" s="116">
        <f t="shared" si="62"/>
        <v>2074.1948058338166</v>
      </c>
      <c r="Z490" s="117">
        <f t="shared" si="58"/>
        <v>4.4589249640330069</v>
      </c>
      <c r="AA490" s="113">
        <f t="shared" si="59"/>
        <v>437.2781174887719</v>
      </c>
    </row>
    <row r="491" spans="2:27" s="2" customFormat="1" ht="12" x14ac:dyDescent="0.2">
      <c r="B491" s="75">
        <v>449</v>
      </c>
      <c r="C491" s="75">
        <v>110.3</v>
      </c>
      <c r="D491" s="75">
        <v>0.90300000000000002</v>
      </c>
      <c r="E491" s="75">
        <v>0.05</v>
      </c>
      <c r="F491" s="75">
        <v>2.2947000000000002</v>
      </c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96">
        <f t="shared" si="54"/>
        <v>447</v>
      </c>
      <c r="T491" s="112">
        <f t="shared" si="60"/>
        <v>44.5</v>
      </c>
      <c r="U491" s="113">
        <f t="shared" si="55"/>
        <v>0.90500000000000003</v>
      </c>
      <c r="V491" s="113">
        <f t="shared" si="56"/>
        <v>2.2898999999999998</v>
      </c>
      <c r="W491" s="114">
        <f t="shared" si="57"/>
        <v>9.0153543307086609E-2</v>
      </c>
      <c r="X491" s="115">
        <f t="shared" si="61"/>
        <v>2.2692498265781392E-2</v>
      </c>
      <c r="Y491" s="116">
        <f t="shared" si="62"/>
        <v>2074.2999666887454</v>
      </c>
      <c r="Z491" s="117">
        <f t="shared" si="58"/>
        <v>4.4488671591367428</v>
      </c>
      <c r="AA491" s="113">
        <f t="shared" si="59"/>
        <v>436.29176808245006</v>
      </c>
    </row>
    <row r="492" spans="2:27" s="2" customFormat="1" ht="12" x14ac:dyDescent="0.2">
      <c r="B492" s="75">
        <v>450</v>
      </c>
      <c r="C492" s="75">
        <v>110.4</v>
      </c>
      <c r="D492" s="75">
        <v>0.90200000000000002</v>
      </c>
      <c r="E492" s="75">
        <v>0.05</v>
      </c>
      <c r="F492" s="75">
        <v>2.2995000000000001</v>
      </c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96">
        <f t="shared" si="54"/>
        <v>448</v>
      </c>
      <c r="T492" s="112">
        <f t="shared" si="60"/>
        <v>44.599999999999994</v>
      </c>
      <c r="U492" s="113">
        <f t="shared" si="55"/>
        <v>0.90300000000000002</v>
      </c>
      <c r="V492" s="113">
        <f t="shared" si="56"/>
        <v>2.2947000000000002</v>
      </c>
      <c r="W492" s="114">
        <f t="shared" si="57"/>
        <v>9.0342519685039369E-2</v>
      </c>
      <c r="X492" s="115">
        <f t="shared" si="61"/>
        <v>2.2740065404816177E-2</v>
      </c>
      <c r="Y492" s="116">
        <f t="shared" si="62"/>
        <v>2074.40093114193</v>
      </c>
      <c r="Z492" s="117">
        <f t="shared" si="58"/>
        <v>4.438819353465667</v>
      </c>
      <c r="AA492" s="113">
        <f t="shared" si="59"/>
        <v>435.30639928073623</v>
      </c>
    </row>
    <row r="493" spans="2:27" s="2" customFormat="1" ht="12" x14ac:dyDescent="0.2">
      <c r="B493" s="75">
        <v>451</v>
      </c>
      <c r="C493" s="75">
        <v>110.5</v>
      </c>
      <c r="D493" s="75">
        <v>0.89900000000000002</v>
      </c>
      <c r="E493" s="75">
        <v>0.05</v>
      </c>
      <c r="F493" s="75">
        <v>2.3039000000000001</v>
      </c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96">
        <f t="shared" ref="S493:S556" si="63">B491</f>
        <v>449</v>
      </c>
      <c r="T493" s="112">
        <f t="shared" si="60"/>
        <v>44.599999999999994</v>
      </c>
      <c r="U493" s="113">
        <f t="shared" ref="U493:U556" si="64">D491</f>
        <v>0.90300000000000002</v>
      </c>
      <c r="V493" s="113">
        <f t="shared" ref="V493:V556" si="65">F491</f>
        <v>2.2947000000000002</v>
      </c>
      <c r="W493" s="114">
        <f t="shared" ref="W493:W556" si="66">+CONVERT(V493,"mm","in")</f>
        <v>9.0342519685039369E-2</v>
      </c>
      <c r="X493" s="115">
        <f t="shared" si="61"/>
        <v>2.2740065404816177E-2</v>
      </c>
      <c r="Y493" s="116">
        <f t="shared" si="62"/>
        <v>2074.40093114193</v>
      </c>
      <c r="Z493" s="117">
        <f t="shared" ref="Z493:Z556" si="67">+AA493*0.010197</f>
        <v>4.438819353465667</v>
      </c>
      <c r="AA493" s="113">
        <f t="shared" ref="AA493:AA556" si="68">+(U493*1000/Y493)*1000</f>
        <v>435.30639928073623</v>
      </c>
    </row>
    <row r="494" spans="2:27" s="2" customFormat="1" ht="12" x14ac:dyDescent="0.2">
      <c r="B494" s="75">
        <v>452</v>
      </c>
      <c r="C494" s="75">
        <v>110.6</v>
      </c>
      <c r="D494" s="75">
        <v>0.89800000000000002</v>
      </c>
      <c r="E494" s="75">
        <v>0.05</v>
      </c>
      <c r="F494" s="75">
        <v>2.3085</v>
      </c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96">
        <f t="shared" si="63"/>
        <v>450</v>
      </c>
      <c r="T494" s="112">
        <f t="shared" ref="T494:T557" si="69">T493+(C492-C491)</f>
        <v>44.7</v>
      </c>
      <c r="U494" s="113">
        <f t="shared" si="64"/>
        <v>0.90200000000000002</v>
      </c>
      <c r="V494" s="113">
        <f t="shared" si="65"/>
        <v>2.2995000000000001</v>
      </c>
      <c r="W494" s="114">
        <f t="shared" si="66"/>
        <v>9.0531496062992128E-2</v>
      </c>
      <c r="X494" s="115">
        <f t="shared" ref="X494:X557" si="70">+V494/($Q$24)</f>
        <v>2.2787632543850963E-2</v>
      </c>
      <c r="Y494" s="116">
        <f t="shared" ref="Y494:Y557" si="71">$Q$26/((1-X494))</f>
        <v>2074.501905424278</v>
      </c>
      <c r="Z494" s="117">
        <f t="shared" si="67"/>
        <v>4.4336879016357829</v>
      </c>
      <c r="AA494" s="113">
        <f t="shared" si="68"/>
        <v>434.80316775873126</v>
      </c>
    </row>
    <row r="495" spans="2:27" s="2" customFormat="1" ht="12" x14ac:dyDescent="0.2">
      <c r="B495" s="75">
        <v>453</v>
      </c>
      <c r="C495" s="75">
        <v>110.7</v>
      </c>
      <c r="D495" s="75">
        <v>0.89600000000000002</v>
      </c>
      <c r="E495" s="75">
        <v>0.05</v>
      </c>
      <c r="F495" s="75">
        <v>2.3138000000000001</v>
      </c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96">
        <f t="shared" si="63"/>
        <v>451</v>
      </c>
      <c r="T495" s="112">
        <f t="shared" si="69"/>
        <v>44.8</v>
      </c>
      <c r="U495" s="113">
        <f t="shared" si="64"/>
        <v>0.89900000000000002</v>
      </c>
      <c r="V495" s="113">
        <f t="shared" si="65"/>
        <v>2.3039000000000001</v>
      </c>
      <c r="W495" s="114">
        <f t="shared" si="66"/>
        <v>9.0704724409448823E-2</v>
      </c>
      <c r="X495" s="115">
        <f t="shared" si="70"/>
        <v>2.2831235754632844E-2</v>
      </c>
      <c r="Y495" s="116">
        <f t="shared" si="71"/>
        <v>2074.5944738189701</v>
      </c>
      <c r="Z495" s="117">
        <f t="shared" si="67"/>
        <v>4.418744538119272</v>
      </c>
      <c r="AA495" s="113">
        <f t="shared" si="68"/>
        <v>433.33770110025227</v>
      </c>
    </row>
    <row r="496" spans="2:27" s="2" customFormat="1" ht="12" x14ac:dyDescent="0.2">
      <c r="B496" s="75">
        <v>454</v>
      </c>
      <c r="C496" s="75">
        <v>110.8</v>
      </c>
      <c r="D496" s="75">
        <v>0.89500000000000002</v>
      </c>
      <c r="E496" s="75">
        <v>0.05</v>
      </c>
      <c r="F496" s="75">
        <v>2.3191000000000002</v>
      </c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96">
        <f t="shared" si="63"/>
        <v>452</v>
      </c>
      <c r="T496" s="112">
        <f t="shared" si="69"/>
        <v>44.899999999999991</v>
      </c>
      <c r="U496" s="113">
        <f t="shared" si="64"/>
        <v>0.89800000000000002</v>
      </c>
      <c r="V496" s="113">
        <f t="shared" si="65"/>
        <v>2.3085</v>
      </c>
      <c r="W496" s="114">
        <f t="shared" si="66"/>
        <v>9.088582677165355E-2</v>
      </c>
      <c r="X496" s="115">
        <f t="shared" si="70"/>
        <v>2.2876820929541179E-2</v>
      </c>
      <c r="Y496" s="116">
        <f t="shared" si="71"/>
        <v>2074.6912587013458</v>
      </c>
      <c r="Z496" s="117">
        <f t="shared" si="67"/>
        <v>4.4136234543793131</v>
      </c>
      <c r="AA496" s="113">
        <f t="shared" si="68"/>
        <v>432.83548635670428</v>
      </c>
    </row>
    <row r="497" spans="2:27" s="2" customFormat="1" ht="12" x14ac:dyDescent="0.2">
      <c r="B497" s="75">
        <v>455</v>
      </c>
      <c r="C497" s="75">
        <v>110.9</v>
      </c>
      <c r="D497" s="75">
        <v>0.89300000000000002</v>
      </c>
      <c r="E497" s="75">
        <v>0.05</v>
      </c>
      <c r="F497" s="75">
        <v>2.3252999999999999</v>
      </c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96">
        <f t="shared" si="63"/>
        <v>453</v>
      </c>
      <c r="T497" s="112">
        <f t="shared" si="69"/>
        <v>45</v>
      </c>
      <c r="U497" s="113">
        <f t="shared" si="64"/>
        <v>0.89600000000000002</v>
      </c>
      <c r="V497" s="113">
        <f t="shared" si="65"/>
        <v>2.3138000000000001</v>
      </c>
      <c r="W497" s="114">
        <f t="shared" si="66"/>
        <v>9.1094488188976391E-2</v>
      </c>
      <c r="X497" s="115">
        <f t="shared" si="70"/>
        <v>2.2929342978892087E-2</v>
      </c>
      <c r="Y497" s="116">
        <f t="shared" si="71"/>
        <v>2074.8027829149678</v>
      </c>
      <c r="Z497" s="117">
        <f t="shared" si="67"/>
        <v>4.4035568465759303</v>
      </c>
      <c r="AA497" s="113">
        <f t="shared" si="68"/>
        <v>431.84827366636563</v>
      </c>
    </row>
    <row r="498" spans="2:27" s="2" customFormat="1" ht="12" x14ac:dyDescent="0.2">
      <c r="B498" s="75">
        <v>456</v>
      </c>
      <c r="C498" s="75">
        <v>111</v>
      </c>
      <c r="D498" s="75">
        <v>0.89100000000000001</v>
      </c>
      <c r="E498" s="75">
        <v>0.05</v>
      </c>
      <c r="F498" s="75">
        <v>2.3311999999999999</v>
      </c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96">
        <f t="shared" si="63"/>
        <v>454</v>
      </c>
      <c r="T498" s="112">
        <f t="shared" si="69"/>
        <v>45.099999999999994</v>
      </c>
      <c r="U498" s="113">
        <f t="shared" si="64"/>
        <v>0.89500000000000002</v>
      </c>
      <c r="V498" s="113">
        <f t="shared" si="65"/>
        <v>2.3191000000000002</v>
      </c>
      <c r="W498" s="114">
        <f t="shared" si="66"/>
        <v>9.1303149606299219E-2</v>
      </c>
      <c r="X498" s="115">
        <f t="shared" si="70"/>
        <v>2.2981865028242995E-2</v>
      </c>
      <c r="Y498" s="116">
        <f t="shared" si="71"/>
        <v>2074.9143191191147</v>
      </c>
      <c r="Z498" s="117">
        <f t="shared" si="67"/>
        <v>4.398405715313821</v>
      </c>
      <c r="AA498" s="113">
        <f t="shared" si="68"/>
        <v>431.34311222063559</v>
      </c>
    </row>
    <row r="499" spans="2:27" s="2" customFormat="1" ht="12" x14ac:dyDescent="0.2">
      <c r="B499" s="75">
        <v>457</v>
      </c>
      <c r="C499" s="75">
        <v>111.1</v>
      </c>
      <c r="D499" s="75">
        <v>0.88900000000000001</v>
      </c>
      <c r="E499" s="75">
        <v>0.05</v>
      </c>
      <c r="F499" s="75">
        <v>2.3361999999999998</v>
      </c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96">
        <f t="shared" si="63"/>
        <v>455</v>
      </c>
      <c r="T499" s="112">
        <f t="shared" si="69"/>
        <v>45.2</v>
      </c>
      <c r="U499" s="113">
        <f t="shared" si="64"/>
        <v>0.89300000000000002</v>
      </c>
      <c r="V499" s="113">
        <f t="shared" si="65"/>
        <v>2.3252999999999999</v>
      </c>
      <c r="W499" s="114">
        <f t="shared" si="66"/>
        <v>9.1547244094488195E-2</v>
      </c>
      <c r="X499" s="115">
        <f t="shared" si="70"/>
        <v>2.304330591616292E-2</v>
      </c>
      <c r="Y499" s="116">
        <f t="shared" si="71"/>
        <v>2075.0448106535878</v>
      </c>
      <c r="Z499" s="117">
        <f t="shared" si="67"/>
        <v>4.38830089511747</v>
      </c>
      <c r="AA499" s="113">
        <f t="shared" si="68"/>
        <v>430.35215211507995</v>
      </c>
    </row>
    <row r="500" spans="2:27" s="2" customFormat="1" ht="12" x14ac:dyDescent="0.2">
      <c r="B500" s="75">
        <v>458</v>
      </c>
      <c r="C500" s="75">
        <v>111.2</v>
      </c>
      <c r="D500" s="75">
        <v>0.88800000000000001</v>
      </c>
      <c r="E500" s="75">
        <v>0.05</v>
      </c>
      <c r="F500" s="75">
        <v>2.3407</v>
      </c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96">
        <f t="shared" si="63"/>
        <v>456</v>
      </c>
      <c r="T500" s="112">
        <f t="shared" si="69"/>
        <v>45.3</v>
      </c>
      <c r="U500" s="113">
        <f t="shared" si="64"/>
        <v>0.89100000000000001</v>
      </c>
      <c r="V500" s="113">
        <f t="shared" si="65"/>
        <v>2.3311999999999999</v>
      </c>
      <c r="W500" s="114">
        <f t="shared" si="66"/>
        <v>9.1779527559055107E-2</v>
      </c>
      <c r="X500" s="115">
        <f t="shared" si="70"/>
        <v>2.3101773857893176E-2</v>
      </c>
      <c r="Y500" s="116">
        <f t="shared" si="71"/>
        <v>2075.1690033236432</v>
      </c>
      <c r="Z500" s="117">
        <f t="shared" si="67"/>
        <v>4.3782106351089425</v>
      </c>
      <c r="AA500" s="113">
        <f t="shared" si="68"/>
        <v>429.36261989888624</v>
      </c>
    </row>
    <row r="501" spans="2:27" s="2" customFormat="1" ht="12" x14ac:dyDescent="0.2">
      <c r="B501" s="75">
        <v>459</v>
      </c>
      <c r="C501" s="75">
        <v>111.3</v>
      </c>
      <c r="D501" s="75">
        <v>0.88500000000000001</v>
      </c>
      <c r="E501" s="75">
        <v>0.05</v>
      </c>
      <c r="F501" s="75">
        <v>2.3445999999999998</v>
      </c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96">
        <f t="shared" si="63"/>
        <v>457</v>
      </c>
      <c r="T501" s="112">
        <f t="shared" si="69"/>
        <v>45.399999999999991</v>
      </c>
      <c r="U501" s="113">
        <f t="shared" si="64"/>
        <v>0.88900000000000001</v>
      </c>
      <c r="V501" s="113">
        <f t="shared" si="65"/>
        <v>2.3361999999999998</v>
      </c>
      <c r="W501" s="114">
        <f t="shared" si="66"/>
        <v>9.1976377952755914E-2</v>
      </c>
      <c r="X501" s="115">
        <f t="shared" si="70"/>
        <v>2.3151322961054408E-2</v>
      </c>
      <c r="Y501" s="116">
        <f t="shared" si="71"/>
        <v>2075.27426298713</v>
      </c>
      <c r="Z501" s="117">
        <f t="shared" si="67"/>
        <v>4.3681614337334542</v>
      </c>
      <c r="AA501" s="113">
        <f t="shared" si="68"/>
        <v>428.37711422314942</v>
      </c>
    </row>
    <row r="502" spans="2:27" s="2" customFormat="1" ht="12" x14ac:dyDescent="0.2">
      <c r="B502" s="75">
        <v>460</v>
      </c>
      <c r="C502" s="75">
        <v>111.4</v>
      </c>
      <c r="D502" s="75">
        <v>0.88300000000000001</v>
      </c>
      <c r="E502" s="75">
        <v>0.05</v>
      </c>
      <c r="F502" s="75">
        <v>2.3479000000000001</v>
      </c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96">
        <f t="shared" si="63"/>
        <v>458</v>
      </c>
      <c r="T502" s="112">
        <f t="shared" si="69"/>
        <v>45.5</v>
      </c>
      <c r="U502" s="113">
        <f t="shared" si="64"/>
        <v>0.88800000000000001</v>
      </c>
      <c r="V502" s="113">
        <f t="shared" si="65"/>
        <v>2.3407</v>
      </c>
      <c r="W502" s="114">
        <f t="shared" si="66"/>
        <v>9.2153543307086611E-2</v>
      </c>
      <c r="X502" s="115">
        <f t="shared" si="70"/>
        <v>2.3195917153899518E-2</v>
      </c>
      <c r="Y502" s="116">
        <f t="shared" si="71"/>
        <v>2075.3690058145971</v>
      </c>
      <c r="Z502" s="117">
        <f t="shared" si="67"/>
        <v>4.3630486793580463</v>
      </c>
      <c r="AA502" s="113">
        <f t="shared" si="68"/>
        <v>427.87571632421754</v>
      </c>
    </row>
    <row r="503" spans="2:27" s="2" customFormat="1" ht="12" x14ac:dyDescent="0.2">
      <c r="B503" s="75">
        <v>461</v>
      </c>
      <c r="C503" s="75">
        <v>111.5</v>
      </c>
      <c r="D503" s="75">
        <v>0.88100000000000001</v>
      </c>
      <c r="E503" s="75">
        <v>0.05</v>
      </c>
      <c r="F503" s="75">
        <v>2.3512</v>
      </c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96">
        <f t="shared" si="63"/>
        <v>459</v>
      </c>
      <c r="T503" s="112">
        <f t="shared" si="69"/>
        <v>45.599999999999994</v>
      </c>
      <c r="U503" s="113">
        <f t="shared" si="64"/>
        <v>0.88500000000000001</v>
      </c>
      <c r="V503" s="113">
        <f t="shared" si="65"/>
        <v>2.3445999999999998</v>
      </c>
      <c r="W503" s="114">
        <f t="shared" si="66"/>
        <v>9.2307086614173223E-2</v>
      </c>
      <c r="X503" s="115">
        <f t="shared" si="70"/>
        <v>2.3234565454365277E-2</v>
      </c>
      <c r="Y503" s="116">
        <f t="shared" si="71"/>
        <v>2075.4511232627347</v>
      </c>
      <c r="Z503" s="117">
        <f t="shared" si="67"/>
        <v>4.3481366045436829</v>
      </c>
      <c r="AA503" s="113">
        <f t="shared" si="68"/>
        <v>426.41331808803403</v>
      </c>
    </row>
    <row r="504" spans="2:27" s="2" customFormat="1" ht="12" x14ac:dyDescent="0.2">
      <c r="B504" s="75">
        <v>462</v>
      </c>
      <c r="C504" s="75">
        <v>111.6</v>
      </c>
      <c r="D504" s="75">
        <v>0.88</v>
      </c>
      <c r="E504" s="75">
        <v>0.05</v>
      </c>
      <c r="F504" s="75">
        <v>2.3552</v>
      </c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96">
        <f t="shared" si="63"/>
        <v>460</v>
      </c>
      <c r="T504" s="112">
        <f t="shared" si="69"/>
        <v>45.7</v>
      </c>
      <c r="U504" s="113">
        <f t="shared" si="64"/>
        <v>0.88300000000000001</v>
      </c>
      <c r="V504" s="113">
        <f t="shared" si="65"/>
        <v>2.3479000000000001</v>
      </c>
      <c r="W504" s="114">
        <f t="shared" si="66"/>
        <v>9.243700787401575E-2</v>
      </c>
      <c r="X504" s="115">
        <f t="shared" si="70"/>
        <v>2.3267267862451695E-2</v>
      </c>
      <c r="Y504" s="116">
        <f t="shared" si="71"/>
        <v>2075.5206123331459</v>
      </c>
      <c r="Z504" s="117">
        <f t="shared" si="67"/>
        <v>4.3381650591648073</v>
      </c>
      <c r="AA504" s="113">
        <f t="shared" si="68"/>
        <v>425.43542798517285</v>
      </c>
    </row>
    <row r="505" spans="2:27" s="2" customFormat="1" ht="12" x14ac:dyDescent="0.2">
      <c r="B505" s="75">
        <v>463</v>
      </c>
      <c r="C505" s="75">
        <v>111.7</v>
      </c>
      <c r="D505" s="75">
        <v>0.877</v>
      </c>
      <c r="E505" s="75">
        <v>0.05</v>
      </c>
      <c r="F505" s="75">
        <v>2.3592</v>
      </c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96">
        <f t="shared" si="63"/>
        <v>461</v>
      </c>
      <c r="T505" s="112">
        <f t="shared" si="69"/>
        <v>45.8</v>
      </c>
      <c r="U505" s="113">
        <f t="shared" si="64"/>
        <v>0.88100000000000001</v>
      </c>
      <c r="V505" s="113">
        <f t="shared" si="65"/>
        <v>2.3512</v>
      </c>
      <c r="W505" s="114">
        <f t="shared" si="66"/>
        <v>9.2566929133858264E-2</v>
      </c>
      <c r="X505" s="115">
        <f t="shared" si="70"/>
        <v>2.3299970270538106E-2</v>
      </c>
      <c r="Y505" s="116">
        <f t="shared" si="71"/>
        <v>2075.5901060568995</v>
      </c>
      <c r="Z505" s="117">
        <f t="shared" si="67"/>
        <v>4.3281941717608703</v>
      </c>
      <c r="AA505" s="113">
        <f t="shared" si="68"/>
        <v>424.45760240863694</v>
      </c>
    </row>
    <row r="506" spans="2:27" s="2" customFormat="1" ht="12" x14ac:dyDescent="0.2">
      <c r="B506" s="75">
        <v>464</v>
      </c>
      <c r="C506" s="75">
        <v>111.8</v>
      </c>
      <c r="D506" s="75">
        <v>0.876</v>
      </c>
      <c r="E506" s="75">
        <v>0.05</v>
      </c>
      <c r="F506" s="75">
        <v>2.3633999999999999</v>
      </c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96">
        <f t="shared" si="63"/>
        <v>462</v>
      </c>
      <c r="T506" s="112">
        <f t="shared" si="69"/>
        <v>45.899999999999991</v>
      </c>
      <c r="U506" s="113">
        <f t="shared" si="64"/>
        <v>0.88</v>
      </c>
      <c r="V506" s="113">
        <f t="shared" si="65"/>
        <v>2.3552</v>
      </c>
      <c r="W506" s="114">
        <f t="shared" si="66"/>
        <v>9.2724409448818906E-2</v>
      </c>
      <c r="X506" s="115">
        <f t="shared" si="70"/>
        <v>2.3339609553067093E-2</v>
      </c>
      <c r="Y506" s="116">
        <f t="shared" si="71"/>
        <v>2075.674347112883</v>
      </c>
      <c r="Z506" s="117">
        <f t="shared" si="67"/>
        <v>4.323105892059278</v>
      </c>
      <c r="AA506" s="113">
        <f t="shared" si="68"/>
        <v>423.9586046934665</v>
      </c>
    </row>
    <row r="507" spans="2:27" s="2" customFormat="1" ht="12" x14ac:dyDescent="0.2">
      <c r="B507" s="75">
        <v>465</v>
      </c>
      <c r="C507" s="75">
        <v>111.9</v>
      </c>
      <c r="D507" s="75">
        <v>0.874</v>
      </c>
      <c r="E507" s="75">
        <v>0.05</v>
      </c>
      <c r="F507" s="75">
        <v>2.3679999999999999</v>
      </c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96">
        <f t="shared" si="63"/>
        <v>463</v>
      </c>
      <c r="T507" s="112">
        <f t="shared" si="69"/>
        <v>46</v>
      </c>
      <c r="U507" s="113">
        <f t="shared" si="64"/>
        <v>0.877</v>
      </c>
      <c r="V507" s="113">
        <f t="shared" si="65"/>
        <v>2.3592</v>
      </c>
      <c r="W507" s="114">
        <f t="shared" si="66"/>
        <v>9.2881889763779521E-2</v>
      </c>
      <c r="X507" s="115">
        <f t="shared" si="70"/>
        <v>2.337924883559608E-2</v>
      </c>
      <c r="Y507" s="116">
        <f t="shared" si="71"/>
        <v>2075.7585950072526</v>
      </c>
      <c r="Z507" s="117">
        <f t="shared" si="67"/>
        <v>4.3081931692392939</v>
      </c>
      <c r="AA507" s="113">
        <f t="shared" si="68"/>
        <v>422.49614290862939</v>
      </c>
    </row>
    <row r="508" spans="2:27" s="2" customFormat="1" ht="12" x14ac:dyDescent="0.2">
      <c r="B508" s="75">
        <v>466</v>
      </c>
      <c r="C508" s="75">
        <v>112</v>
      </c>
      <c r="D508" s="75">
        <v>0.871</v>
      </c>
      <c r="E508" s="75">
        <v>0.05</v>
      </c>
      <c r="F508" s="75">
        <v>2.3723999999999998</v>
      </c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96">
        <f t="shared" si="63"/>
        <v>464</v>
      </c>
      <c r="T508" s="112">
        <f t="shared" si="69"/>
        <v>46.099999999999994</v>
      </c>
      <c r="U508" s="113">
        <f t="shared" si="64"/>
        <v>0.876</v>
      </c>
      <c r="V508" s="113">
        <f t="shared" si="65"/>
        <v>2.3633999999999999</v>
      </c>
      <c r="W508" s="114">
        <f t="shared" si="66"/>
        <v>9.3047244094488196E-2</v>
      </c>
      <c r="X508" s="115">
        <f t="shared" si="70"/>
        <v>2.3420870082251515E-2</v>
      </c>
      <c r="Y508" s="116">
        <f t="shared" si="71"/>
        <v>2075.8470626570652</v>
      </c>
      <c r="Z508" s="117">
        <f t="shared" si="67"/>
        <v>4.3030973527338716</v>
      </c>
      <c r="AA508" s="113">
        <f t="shared" si="68"/>
        <v>421.99640607373459</v>
      </c>
    </row>
    <row r="509" spans="2:27" s="2" customFormat="1" ht="12" x14ac:dyDescent="0.2">
      <c r="B509" s="75">
        <v>467</v>
      </c>
      <c r="C509" s="75">
        <v>112.1</v>
      </c>
      <c r="D509" s="75">
        <v>0.86899999999999999</v>
      </c>
      <c r="E509" s="75">
        <v>0.05</v>
      </c>
      <c r="F509" s="75">
        <v>2.3767</v>
      </c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96">
        <f t="shared" si="63"/>
        <v>465</v>
      </c>
      <c r="T509" s="112">
        <f t="shared" si="69"/>
        <v>46.2</v>
      </c>
      <c r="U509" s="113">
        <f t="shared" si="64"/>
        <v>0.874</v>
      </c>
      <c r="V509" s="113">
        <f t="shared" si="65"/>
        <v>2.3679999999999999</v>
      </c>
      <c r="W509" s="114">
        <f t="shared" si="66"/>
        <v>9.3228346456692923E-2</v>
      </c>
      <c r="X509" s="115">
        <f t="shared" si="70"/>
        <v>2.346645525715985E-2</v>
      </c>
      <c r="Y509" s="116">
        <f t="shared" si="71"/>
        <v>2075.9439644500899</v>
      </c>
      <c r="Z509" s="117">
        <f t="shared" si="67"/>
        <v>4.2930725263390261</v>
      </c>
      <c r="AA509" s="113">
        <f t="shared" si="68"/>
        <v>421.01329080504325</v>
      </c>
    </row>
    <row r="510" spans="2:27" s="2" customFormat="1" ht="12" x14ac:dyDescent="0.2">
      <c r="B510" s="75">
        <v>468</v>
      </c>
      <c r="C510" s="75">
        <v>112.2</v>
      </c>
      <c r="D510" s="75">
        <v>0.86799999999999999</v>
      </c>
      <c r="E510" s="75">
        <v>0.05</v>
      </c>
      <c r="F510" s="75">
        <v>2.3813</v>
      </c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96">
        <f t="shared" si="63"/>
        <v>466</v>
      </c>
      <c r="T510" s="112">
        <f t="shared" si="69"/>
        <v>46.3</v>
      </c>
      <c r="U510" s="113">
        <f t="shared" si="64"/>
        <v>0.871</v>
      </c>
      <c r="V510" s="113">
        <f t="shared" si="65"/>
        <v>2.3723999999999998</v>
      </c>
      <c r="W510" s="114">
        <f t="shared" si="66"/>
        <v>9.3401574803149603E-2</v>
      </c>
      <c r="X510" s="115">
        <f t="shared" si="70"/>
        <v>2.3510058467941734E-2</v>
      </c>
      <c r="Y510" s="116">
        <f t="shared" si="71"/>
        <v>2076.0366615874627</v>
      </c>
      <c r="Z510" s="117">
        <f t="shared" si="67"/>
        <v>4.2781455473953924</v>
      </c>
      <c r="AA510" s="113">
        <f t="shared" si="68"/>
        <v>419.54943094982769</v>
      </c>
    </row>
    <row r="511" spans="2:27" s="2" customFormat="1" ht="12" x14ac:dyDescent="0.2">
      <c r="B511" s="75">
        <v>469</v>
      </c>
      <c r="C511" s="75">
        <v>112.3</v>
      </c>
      <c r="D511" s="75">
        <v>0.86499999999999999</v>
      </c>
      <c r="E511" s="75">
        <v>0.05</v>
      </c>
      <c r="F511" s="75">
        <v>2.3855</v>
      </c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96">
        <f t="shared" si="63"/>
        <v>467</v>
      </c>
      <c r="T511" s="112">
        <f t="shared" si="69"/>
        <v>46.399999999999991</v>
      </c>
      <c r="U511" s="113">
        <f t="shared" si="64"/>
        <v>0.86899999999999999</v>
      </c>
      <c r="V511" s="113">
        <f t="shared" si="65"/>
        <v>2.3767</v>
      </c>
      <c r="W511" s="114">
        <f t="shared" si="66"/>
        <v>9.3570866141732281E-2</v>
      </c>
      <c r="X511" s="115">
        <f t="shared" si="70"/>
        <v>2.3552670696660394E-2</v>
      </c>
      <c r="Y511" s="116">
        <f t="shared" si="71"/>
        <v>2076.1272599703934</v>
      </c>
      <c r="Z511" s="117">
        <f t="shared" si="67"/>
        <v>4.2681357597155989</v>
      </c>
      <c r="AA511" s="113">
        <f t="shared" si="68"/>
        <v>418.56779049873484</v>
      </c>
    </row>
    <row r="512" spans="2:27" s="2" customFormat="1" ht="12" x14ac:dyDescent="0.2">
      <c r="B512" s="75">
        <v>470</v>
      </c>
      <c r="C512" s="75">
        <v>112.4</v>
      </c>
      <c r="D512" s="75">
        <v>0.86399999999999999</v>
      </c>
      <c r="E512" s="75">
        <v>0.05</v>
      </c>
      <c r="F512" s="75">
        <v>2.3895</v>
      </c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96">
        <f t="shared" si="63"/>
        <v>468</v>
      </c>
      <c r="T512" s="112">
        <f t="shared" si="69"/>
        <v>46.5</v>
      </c>
      <c r="U512" s="113">
        <f t="shared" si="64"/>
        <v>0.86799999999999999</v>
      </c>
      <c r="V512" s="113">
        <f t="shared" si="65"/>
        <v>2.3813</v>
      </c>
      <c r="W512" s="114">
        <f t="shared" si="66"/>
        <v>9.3751968503937008E-2</v>
      </c>
      <c r="X512" s="115">
        <f t="shared" si="70"/>
        <v>2.3598255871568729E-2</v>
      </c>
      <c r="Y512" s="116">
        <f t="shared" si="71"/>
        <v>2076.2241879253534</v>
      </c>
      <c r="Z512" s="117">
        <f t="shared" si="67"/>
        <v>4.2630251836360076</v>
      </c>
      <c r="AA512" s="113">
        <f t="shared" si="68"/>
        <v>418.06660622104613</v>
      </c>
    </row>
    <row r="513" spans="2:27" s="2" customFormat="1" ht="12" x14ac:dyDescent="0.2">
      <c r="B513" s="75">
        <v>471</v>
      </c>
      <c r="C513" s="75">
        <v>112.5</v>
      </c>
      <c r="D513" s="75">
        <v>0.86199999999999999</v>
      </c>
      <c r="E513" s="75">
        <v>0.05</v>
      </c>
      <c r="F513" s="75">
        <v>2.3938000000000001</v>
      </c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96">
        <f t="shared" si="63"/>
        <v>469</v>
      </c>
      <c r="T513" s="112">
        <f t="shared" si="69"/>
        <v>46.599999999999994</v>
      </c>
      <c r="U513" s="113">
        <f t="shared" si="64"/>
        <v>0.86499999999999999</v>
      </c>
      <c r="V513" s="113">
        <f t="shared" si="65"/>
        <v>2.3855</v>
      </c>
      <c r="W513" s="114">
        <f t="shared" si="66"/>
        <v>9.391732283464567E-2</v>
      </c>
      <c r="X513" s="115">
        <f t="shared" si="70"/>
        <v>2.3639877118224163E-2</v>
      </c>
      <c r="Y513" s="116">
        <f t="shared" si="71"/>
        <v>2076.3126952670732</v>
      </c>
      <c r="Z513" s="117">
        <f t="shared" si="67"/>
        <v>4.2481101329804485</v>
      </c>
      <c r="AA513" s="113">
        <f t="shared" si="68"/>
        <v>416.60391614989203</v>
      </c>
    </row>
    <row r="514" spans="2:27" s="2" customFormat="1" ht="12" x14ac:dyDescent="0.2">
      <c r="B514" s="75">
        <v>472</v>
      </c>
      <c r="C514" s="75">
        <v>112.6</v>
      </c>
      <c r="D514" s="75">
        <v>0.86</v>
      </c>
      <c r="E514" s="75">
        <v>0.05</v>
      </c>
      <c r="F514" s="75">
        <v>2.3988999999999998</v>
      </c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96">
        <f t="shared" si="63"/>
        <v>470</v>
      </c>
      <c r="T514" s="112">
        <f t="shared" si="69"/>
        <v>46.7</v>
      </c>
      <c r="U514" s="113">
        <f t="shared" si="64"/>
        <v>0.86399999999999999</v>
      </c>
      <c r="V514" s="113">
        <f t="shared" si="65"/>
        <v>2.3895</v>
      </c>
      <c r="W514" s="114">
        <f t="shared" si="66"/>
        <v>9.4074803149606298E-2</v>
      </c>
      <c r="X514" s="115">
        <f t="shared" si="70"/>
        <v>2.3679516400753151E-2</v>
      </c>
      <c r="Y514" s="116">
        <f t="shared" si="71"/>
        <v>2076.3969949892739</v>
      </c>
      <c r="Z514" s="117">
        <f t="shared" si="67"/>
        <v>4.2430267531982775</v>
      </c>
      <c r="AA514" s="113">
        <f t="shared" si="68"/>
        <v>416.10539896030969</v>
      </c>
    </row>
    <row r="515" spans="2:27" s="2" customFormat="1" ht="12" x14ac:dyDescent="0.2">
      <c r="B515" s="75">
        <v>473</v>
      </c>
      <c r="C515" s="75">
        <v>112.7</v>
      </c>
      <c r="D515" s="75">
        <v>0.85699999999999998</v>
      </c>
      <c r="E515" s="75">
        <v>0.05</v>
      </c>
      <c r="F515" s="75">
        <v>2.4045000000000001</v>
      </c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96">
        <f t="shared" si="63"/>
        <v>471</v>
      </c>
      <c r="T515" s="112">
        <f t="shared" si="69"/>
        <v>46.8</v>
      </c>
      <c r="U515" s="113">
        <f t="shared" si="64"/>
        <v>0.86199999999999999</v>
      </c>
      <c r="V515" s="113">
        <f t="shared" si="65"/>
        <v>2.3938000000000001</v>
      </c>
      <c r="W515" s="114">
        <f t="shared" si="66"/>
        <v>9.4244094488188976E-2</v>
      </c>
      <c r="X515" s="115">
        <f t="shared" si="70"/>
        <v>2.3722128629471814E-2</v>
      </c>
      <c r="Y515" s="116">
        <f t="shared" si="71"/>
        <v>2076.4876248255691</v>
      </c>
      <c r="Z515" s="117">
        <f t="shared" si="67"/>
        <v>4.2330201706539761</v>
      </c>
      <c r="AA515" s="113">
        <f t="shared" si="68"/>
        <v>415.12407283063413</v>
      </c>
    </row>
    <row r="516" spans="2:27" s="2" customFormat="1" ht="12" x14ac:dyDescent="0.2">
      <c r="B516" s="75">
        <v>474</v>
      </c>
      <c r="C516" s="75">
        <v>112.8</v>
      </c>
      <c r="D516" s="75">
        <v>0.85499999999999998</v>
      </c>
      <c r="E516" s="75">
        <v>0.05</v>
      </c>
      <c r="F516" s="75">
        <v>2.4102000000000001</v>
      </c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96">
        <f t="shared" si="63"/>
        <v>472</v>
      </c>
      <c r="T516" s="112">
        <f t="shared" si="69"/>
        <v>46.899999999999991</v>
      </c>
      <c r="U516" s="113">
        <f t="shared" si="64"/>
        <v>0.86</v>
      </c>
      <c r="V516" s="113">
        <f t="shared" si="65"/>
        <v>2.3988999999999998</v>
      </c>
      <c r="W516" s="114">
        <f t="shared" si="66"/>
        <v>9.4444881889763785E-2</v>
      </c>
      <c r="X516" s="115">
        <f t="shared" si="70"/>
        <v>2.3772668714696268E-2</v>
      </c>
      <c r="Y516" s="116">
        <f t="shared" si="71"/>
        <v>2076.5951262836447</v>
      </c>
      <c r="Z516" s="117">
        <f t="shared" si="67"/>
        <v>4.2229801510196614</v>
      </c>
      <c r="AA516" s="113">
        <f t="shared" si="68"/>
        <v>414.13946759043461</v>
      </c>
    </row>
    <row r="517" spans="2:27" s="2" customFormat="1" ht="12" x14ac:dyDescent="0.2">
      <c r="B517" s="75">
        <v>475</v>
      </c>
      <c r="C517" s="75">
        <v>112.9</v>
      </c>
      <c r="D517" s="75">
        <v>0.85299999999999998</v>
      </c>
      <c r="E517" s="75">
        <v>0.05</v>
      </c>
      <c r="F517" s="75">
        <v>2.4163999999999999</v>
      </c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96">
        <f t="shared" si="63"/>
        <v>473</v>
      </c>
      <c r="T517" s="112">
        <f t="shared" si="69"/>
        <v>47</v>
      </c>
      <c r="U517" s="113">
        <f t="shared" si="64"/>
        <v>0.85699999999999998</v>
      </c>
      <c r="V517" s="113">
        <f t="shared" si="65"/>
        <v>2.4045000000000001</v>
      </c>
      <c r="W517" s="114">
        <f t="shared" si="66"/>
        <v>9.4665354330708662E-2</v>
      </c>
      <c r="X517" s="115">
        <f t="shared" si="70"/>
        <v>2.3828163710236851E-2</v>
      </c>
      <c r="Y517" s="116">
        <f t="shared" si="71"/>
        <v>2076.7131799223471</v>
      </c>
      <c r="Z517" s="117">
        <f t="shared" si="67"/>
        <v>4.2080096011750472</v>
      </c>
      <c r="AA517" s="113">
        <f t="shared" si="68"/>
        <v>412.67133482152082</v>
      </c>
    </row>
    <row r="518" spans="2:27" s="2" customFormat="1" ht="12" x14ac:dyDescent="0.2">
      <c r="B518" s="75">
        <v>476</v>
      </c>
      <c r="C518" s="75">
        <v>113</v>
      </c>
      <c r="D518" s="75">
        <v>0.85099999999999998</v>
      </c>
      <c r="E518" s="75">
        <v>0.05</v>
      </c>
      <c r="F518" s="75">
        <v>2.4222999999999999</v>
      </c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96">
        <f t="shared" si="63"/>
        <v>474</v>
      </c>
      <c r="T518" s="112">
        <f t="shared" si="69"/>
        <v>47.099999999999994</v>
      </c>
      <c r="U518" s="113">
        <f t="shared" si="64"/>
        <v>0.85499999999999998</v>
      </c>
      <c r="V518" s="113">
        <f t="shared" si="65"/>
        <v>2.4102000000000001</v>
      </c>
      <c r="W518" s="114">
        <f t="shared" si="66"/>
        <v>9.4889763779527556E-2</v>
      </c>
      <c r="X518" s="115">
        <f t="shared" si="70"/>
        <v>2.3884649687840657E-2</v>
      </c>
      <c r="Y518" s="116">
        <f t="shared" si="71"/>
        <v>2076.8333554468209</v>
      </c>
      <c r="Z518" s="117">
        <f t="shared" si="67"/>
        <v>4.1979463480469139</v>
      </c>
      <c r="AA518" s="113">
        <f t="shared" si="68"/>
        <v>411.68445111767323</v>
      </c>
    </row>
    <row r="519" spans="2:27" s="2" customFormat="1" ht="12" x14ac:dyDescent="0.2">
      <c r="B519" s="75">
        <v>477</v>
      </c>
      <c r="C519" s="75">
        <v>113.1</v>
      </c>
      <c r="D519" s="75">
        <v>0.84799999999999998</v>
      </c>
      <c r="E519" s="75">
        <v>0.05</v>
      </c>
      <c r="F519" s="75">
        <v>2.4279000000000002</v>
      </c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96">
        <f t="shared" si="63"/>
        <v>475</v>
      </c>
      <c r="T519" s="112">
        <f t="shared" si="69"/>
        <v>47.2</v>
      </c>
      <c r="U519" s="113">
        <f t="shared" si="64"/>
        <v>0.85299999999999998</v>
      </c>
      <c r="V519" s="113">
        <f t="shared" si="65"/>
        <v>2.4163999999999999</v>
      </c>
      <c r="W519" s="114">
        <f t="shared" si="66"/>
        <v>9.5133858267716531E-2</v>
      </c>
      <c r="X519" s="115">
        <f t="shared" si="70"/>
        <v>2.3946090575760581E-2</v>
      </c>
      <c r="Y519" s="116">
        <f t="shared" si="71"/>
        <v>2076.9640884772284</v>
      </c>
      <c r="Z519" s="117">
        <f t="shared" si="67"/>
        <v>4.1878629718519385</v>
      </c>
      <c r="AA519" s="113">
        <f t="shared" si="68"/>
        <v>410.69559398371473</v>
      </c>
    </row>
    <row r="520" spans="2:27" s="2" customFormat="1" ht="12" x14ac:dyDescent="0.2">
      <c r="B520" s="75">
        <v>478</v>
      </c>
      <c r="C520" s="75">
        <v>113.2</v>
      </c>
      <c r="D520" s="75">
        <v>0.84599999999999997</v>
      </c>
      <c r="E520" s="75">
        <v>0.05</v>
      </c>
      <c r="F520" s="75">
        <v>2.4335</v>
      </c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96">
        <f t="shared" si="63"/>
        <v>476</v>
      </c>
      <c r="T520" s="112">
        <f t="shared" si="69"/>
        <v>47.3</v>
      </c>
      <c r="U520" s="113">
        <f t="shared" si="64"/>
        <v>0.85099999999999998</v>
      </c>
      <c r="V520" s="113">
        <f t="shared" si="65"/>
        <v>2.4222999999999999</v>
      </c>
      <c r="W520" s="114">
        <f t="shared" si="66"/>
        <v>9.5366141732283471E-2</v>
      </c>
      <c r="X520" s="115">
        <f t="shared" si="70"/>
        <v>2.4004558517490837E-2</v>
      </c>
      <c r="Y520" s="116">
        <f t="shared" si="71"/>
        <v>2077.0885110002646</v>
      </c>
      <c r="Z520" s="117">
        <f t="shared" si="67"/>
        <v>4.1777935576857539</v>
      </c>
      <c r="AA520" s="113">
        <f t="shared" si="68"/>
        <v>409.7081060788226</v>
      </c>
    </row>
    <row r="521" spans="2:27" s="2" customFormat="1" ht="12" x14ac:dyDescent="0.2">
      <c r="B521" s="75">
        <v>479</v>
      </c>
      <c r="C521" s="75">
        <v>113.3</v>
      </c>
      <c r="D521" s="75">
        <v>0.84399999999999997</v>
      </c>
      <c r="E521" s="75">
        <v>0.05</v>
      </c>
      <c r="F521" s="75">
        <v>2.4386000000000001</v>
      </c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96">
        <f t="shared" si="63"/>
        <v>477</v>
      </c>
      <c r="T521" s="112">
        <f t="shared" si="69"/>
        <v>47.399999999999991</v>
      </c>
      <c r="U521" s="113">
        <f t="shared" si="64"/>
        <v>0.84799999999999998</v>
      </c>
      <c r="V521" s="113">
        <f t="shared" si="65"/>
        <v>2.4279000000000002</v>
      </c>
      <c r="W521" s="114">
        <f t="shared" si="66"/>
        <v>9.5586614173228349E-2</v>
      </c>
      <c r="X521" s="115">
        <f t="shared" si="70"/>
        <v>2.4060053513031421E-2</v>
      </c>
      <c r="Y521" s="116">
        <f t="shared" si="71"/>
        <v>2077.206620744691</v>
      </c>
      <c r="Z521" s="117">
        <f t="shared" si="67"/>
        <v>4.1628290193394326</v>
      </c>
      <c r="AA521" s="113">
        <f t="shared" si="68"/>
        <v>408.24056284587948</v>
      </c>
    </row>
    <row r="522" spans="2:27" s="2" customFormat="1" ht="12" x14ac:dyDescent="0.2">
      <c r="B522" s="75">
        <v>480</v>
      </c>
      <c r="C522" s="75">
        <v>113.4</v>
      </c>
      <c r="D522" s="75">
        <v>0.84199999999999997</v>
      </c>
      <c r="E522" s="75">
        <v>0.05</v>
      </c>
      <c r="F522" s="75">
        <v>2.4432</v>
      </c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96">
        <f t="shared" si="63"/>
        <v>478</v>
      </c>
      <c r="T522" s="112">
        <f t="shared" si="69"/>
        <v>47.5</v>
      </c>
      <c r="U522" s="113">
        <f t="shared" si="64"/>
        <v>0.84599999999999997</v>
      </c>
      <c r="V522" s="113">
        <f t="shared" si="65"/>
        <v>2.4335</v>
      </c>
      <c r="W522" s="114">
        <f t="shared" si="66"/>
        <v>9.5807086614173226E-2</v>
      </c>
      <c r="X522" s="115">
        <f t="shared" si="70"/>
        <v>2.4115548508571998E-2</v>
      </c>
      <c r="Y522" s="116">
        <f t="shared" si="71"/>
        <v>2077.32474392206</v>
      </c>
      <c r="Z522" s="117">
        <f t="shared" si="67"/>
        <v>4.1527748731825955</v>
      </c>
      <c r="AA522" s="113">
        <f t="shared" si="68"/>
        <v>407.25457224503242</v>
      </c>
    </row>
    <row r="523" spans="2:27" s="2" customFormat="1" ht="12" x14ac:dyDescent="0.2">
      <c r="B523" s="75">
        <v>481</v>
      </c>
      <c r="C523" s="75">
        <v>113.5</v>
      </c>
      <c r="D523" s="75">
        <v>0.84</v>
      </c>
      <c r="E523" s="75">
        <v>0.05</v>
      </c>
      <c r="F523" s="75">
        <v>2.448</v>
      </c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96">
        <f t="shared" si="63"/>
        <v>479</v>
      </c>
      <c r="T523" s="112">
        <f t="shared" si="69"/>
        <v>47.599999999999994</v>
      </c>
      <c r="U523" s="113">
        <f t="shared" si="64"/>
        <v>0.84399999999999997</v>
      </c>
      <c r="V523" s="113">
        <f t="shared" si="65"/>
        <v>2.4386000000000001</v>
      </c>
      <c r="W523" s="114">
        <f t="shared" si="66"/>
        <v>9.6007874015748035E-2</v>
      </c>
      <c r="X523" s="115">
        <f t="shared" si="70"/>
        <v>2.4166088593796459E-2</v>
      </c>
      <c r="Y523" s="116">
        <f t="shared" si="71"/>
        <v>2077.4323320765293</v>
      </c>
      <c r="Z523" s="117">
        <f t="shared" si="67"/>
        <v>4.1427428788486571</v>
      </c>
      <c r="AA523" s="113">
        <f t="shared" si="68"/>
        <v>406.27075403046553</v>
      </c>
    </row>
    <row r="524" spans="2:27" s="2" customFormat="1" ht="12" x14ac:dyDescent="0.2">
      <c r="B524" s="75">
        <v>482</v>
      </c>
      <c r="C524" s="75">
        <v>113.6</v>
      </c>
      <c r="D524" s="75">
        <v>0.83799999999999997</v>
      </c>
      <c r="E524" s="75">
        <v>0.05</v>
      </c>
      <c r="F524" s="75">
        <v>2.4529999999999998</v>
      </c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96">
        <f t="shared" si="63"/>
        <v>480</v>
      </c>
      <c r="T524" s="112">
        <f t="shared" si="69"/>
        <v>47.7</v>
      </c>
      <c r="U524" s="113">
        <f t="shared" si="64"/>
        <v>0.84199999999999997</v>
      </c>
      <c r="V524" s="113">
        <f t="shared" si="65"/>
        <v>2.4432</v>
      </c>
      <c r="W524" s="114">
        <f t="shared" si="66"/>
        <v>9.6188976377952762E-2</v>
      </c>
      <c r="X524" s="115">
        <f t="shared" si="70"/>
        <v>2.421167376870479E-2</v>
      </c>
      <c r="Y524" s="116">
        <f t="shared" si="71"/>
        <v>2077.5293819321919</v>
      </c>
      <c r="Z524" s="117">
        <f t="shared" si="67"/>
        <v>4.132732886797859</v>
      </c>
      <c r="AA524" s="113">
        <f t="shared" si="68"/>
        <v>405.28909353710497</v>
      </c>
    </row>
    <row r="525" spans="2:27" s="2" customFormat="1" ht="12" x14ac:dyDescent="0.2">
      <c r="B525" s="75">
        <v>483</v>
      </c>
      <c r="C525" s="75">
        <v>113.7</v>
      </c>
      <c r="D525" s="75">
        <v>0.83599999999999997</v>
      </c>
      <c r="E525" s="75">
        <v>0.05</v>
      </c>
      <c r="F525" s="75">
        <v>2.4580000000000002</v>
      </c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96">
        <f t="shared" si="63"/>
        <v>481</v>
      </c>
      <c r="T525" s="112">
        <f t="shared" si="69"/>
        <v>47.8</v>
      </c>
      <c r="U525" s="113">
        <f t="shared" si="64"/>
        <v>0.84</v>
      </c>
      <c r="V525" s="113">
        <f t="shared" si="65"/>
        <v>2.448</v>
      </c>
      <c r="W525" s="114">
        <f t="shared" si="66"/>
        <v>9.6377952755905508E-2</v>
      </c>
      <c r="X525" s="115">
        <f t="shared" si="70"/>
        <v>2.4259240907739572E-2</v>
      </c>
      <c r="Y525" s="116">
        <f t="shared" si="71"/>
        <v>2077.6306610148154</v>
      </c>
      <c r="Z525" s="117">
        <f t="shared" si="67"/>
        <v>4.122715437697769</v>
      </c>
      <c r="AA525" s="113">
        <f t="shared" si="68"/>
        <v>404.30670174539267</v>
      </c>
    </row>
    <row r="526" spans="2:27" s="2" customFormat="1" ht="12" x14ac:dyDescent="0.2">
      <c r="B526" s="75">
        <v>484</v>
      </c>
      <c r="C526" s="75">
        <v>113.8</v>
      </c>
      <c r="D526" s="75">
        <v>0.83299999999999996</v>
      </c>
      <c r="E526" s="75">
        <v>0.05</v>
      </c>
      <c r="F526" s="75">
        <v>2.4630000000000001</v>
      </c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96">
        <f t="shared" si="63"/>
        <v>482</v>
      </c>
      <c r="T526" s="112">
        <f t="shared" si="69"/>
        <v>47.899999999999991</v>
      </c>
      <c r="U526" s="113">
        <f t="shared" si="64"/>
        <v>0.83799999999999997</v>
      </c>
      <c r="V526" s="113">
        <f t="shared" si="65"/>
        <v>2.4529999999999998</v>
      </c>
      <c r="W526" s="114">
        <f t="shared" si="66"/>
        <v>9.65748031496063E-2</v>
      </c>
      <c r="X526" s="115">
        <f t="shared" si="70"/>
        <v>2.4308790010900805E-2</v>
      </c>
      <c r="Y526" s="116">
        <f t="shared" si="71"/>
        <v>2077.7361705601506</v>
      </c>
      <c r="Z526" s="117">
        <f t="shared" si="67"/>
        <v>4.1126905913642897</v>
      </c>
      <c r="AA526" s="113">
        <f t="shared" si="68"/>
        <v>403.32358452135821</v>
      </c>
    </row>
    <row r="527" spans="2:27" s="2" customFormat="1" ht="12" x14ac:dyDescent="0.2">
      <c r="B527" s="75">
        <v>485</v>
      </c>
      <c r="C527" s="75">
        <v>113.9</v>
      </c>
      <c r="D527" s="75">
        <v>0.83199999999999996</v>
      </c>
      <c r="E527" s="75">
        <v>0.05</v>
      </c>
      <c r="F527" s="75">
        <v>2.4679000000000002</v>
      </c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96">
        <f t="shared" si="63"/>
        <v>483</v>
      </c>
      <c r="T527" s="112">
        <f t="shared" si="69"/>
        <v>48</v>
      </c>
      <c r="U527" s="113">
        <f t="shared" si="64"/>
        <v>0.83599999999999997</v>
      </c>
      <c r="V527" s="113">
        <f t="shared" si="65"/>
        <v>2.4580000000000002</v>
      </c>
      <c r="W527" s="114">
        <f t="shared" si="66"/>
        <v>9.6771653543307079E-2</v>
      </c>
      <c r="X527" s="115">
        <f t="shared" si="70"/>
        <v>2.4358339114062041E-2</v>
      </c>
      <c r="Y527" s="116">
        <f t="shared" si="71"/>
        <v>2077.8416908223371</v>
      </c>
      <c r="Z527" s="117">
        <f t="shared" si="67"/>
        <v>4.1026667419625342</v>
      </c>
      <c r="AA527" s="113">
        <f t="shared" si="68"/>
        <v>402.34056506448309</v>
      </c>
    </row>
    <row r="528" spans="2:27" s="2" customFormat="1" ht="12" x14ac:dyDescent="0.2">
      <c r="B528" s="75">
        <v>486</v>
      </c>
      <c r="C528" s="75">
        <v>114</v>
      </c>
      <c r="D528" s="75">
        <v>0.82899999999999996</v>
      </c>
      <c r="E528" s="75">
        <v>0.05</v>
      </c>
      <c r="F528" s="75">
        <v>2.4731000000000001</v>
      </c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96">
        <f t="shared" si="63"/>
        <v>484</v>
      </c>
      <c r="T528" s="112">
        <f t="shared" si="69"/>
        <v>48.099999999999994</v>
      </c>
      <c r="U528" s="113">
        <f t="shared" si="64"/>
        <v>0.83299999999999996</v>
      </c>
      <c r="V528" s="113">
        <f t="shared" si="65"/>
        <v>2.4630000000000001</v>
      </c>
      <c r="W528" s="114">
        <f t="shared" si="66"/>
        <v>9.6968503937007872E-2</v>
      </c>
      <c r="X528" s="115">
        <f t="shared" si="70"/>
        <v>2.4407888217223273E-2</v>
      </c>
      <c r="Y528" s="116">
        <f t="shared" si="71"/>
        <v>2077.9472218030082</v>
      </c>
      <c r="Z528" s="117">
        <f t="shared" si="67"/>
        <v>4.0877366426226054</v>
      </c>
      <c r="AA528" s="113">
        <f t="shared" si="68"/>
        <v>400.87639919805883</v>
      </c>
    </row>
    <row r="529" spans="2:27" s="2" customFormat="1" ht="12" x14ac:dyDescent="0.2">
      <c r="B529" s="75">
        <v>487</v>
      </c>
      <c r="C529" s="75">
        <v>114.1</v>
      </c>
      <c r="D529" s="75">
        <v>0.82699999999999996</v>
      </c>
      <c r="E529" s="75">
        <v>0.05</v>
      </c>
      <c r="F529" s="75">
        <v>2.4784999999999999</v>
      </c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96">
        <f t="shared" si="63"/>
        <v>485</v>
      </c>
      <c r="T529" s="112">
        <f t="shared" si="69"/>
        <v>48.2</v>
      </c>
      <c r="U529" s="113">
        <f t="shared" si="64"/>
        <v>0.83199999999999996</v>
      </c>
      <c r="V529" s="113">
        <f t="shared" si="65"/>
        <v>2.4679000000000002</v>
      </c>
      <c r="W529" s="114">
        <f t="shared" si="66"/>
        <v>9.7161417322834662E-2</v>
      </c>
      <c r="X529" s="115">
        <f t="shared" si="70"/>
        <v>2.4456446338321284E-2</v>
      </c>
      <c r="Y529" s="116">
        <f t="shared" si="71"/>
        <v>2078.0506525647133</v>
      </c>
      <c r="Z529" s="117">
        <f t="shared" si="67"/>
        <v>4.0826261811901619</v>
      </c>
      <c r="AA529" s="113">
        <f t="shared" si="68"/>
        <v>400.37522616359342</v>
      </c>
    </row>
    <row r="530" spans="2:27" s="2" customFormat="1" ht="12" x14ac:dyDescent="0.2">
      <c r="B530" s="75">
        <v>488</v>
      </c>
      <c r="C530" s="75">
        <v>114.2</v>
      </c>
      <c r="D530" s="75">
        <v>0.82399999999999995</v>
      </c>
      <c r="E530" s="75">
        <v>0.05</v>
      </c>
      <c r="F530" s="75">
        <v>2.4836</v>
      </c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96">
        <f t="shared" si="63"/>
        <v>486</v>
      </c>
      <c r="T530" s="112">
        <f t="shared" si="69"/>
        <v>48.3</v>
      </c>
      <c r="U530" s="113">
        <f t="shared" si="64"/>
        <v>0.82899999999999996</v>
      </c>
      <c r="V530" s="113">
        <f t="shared" si="65"/>
        <v>2.4731000000000001</v>
      </c>
      <c r="W530" s="114">
        <f t="shared" si="66"/>
        <v>9.7366141732283473E-2</v>
      </c>
      <c r="X530" s="115">
        <f t="shared" si="70"/>
        <v>2.4507977405608963E-2</v>
      </c>
      <c r="Y530" s="116">
        <f t="shared" si="71"/>
        <v>2078.1604270841599</v>
      </c>
      <c r="Z530" s="117">
        <f t="shared" si="67"/>
        <v>4.0676902946615794</v>
      </c>
      <c r="AA530" s="113">
        <f t="shared" si="68"/>
        <v>398.91049275880943</v>
      </c>
    </row>
    <row r="531" spans="2:27" s="2" customFormat="1" ht="12" x14ac:dyDescent="0.2">
      <c r="B531" s="75">
        <v>489</v>
      </c>
      <c r="C531" s="75">
        <v>114.3</v>
      </c>
      <c r="D531" s="75">
        <v>0.82199999999999995</v>
      </c>
      <c r="E531" s="75">
        <v>0.05</v>
      </c>
      <c r="F531" s="75">
        <v>2.4887000000000001</v>
      </c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96">
        <f t="shared" si="63"/>
        <v>487</v>
      </c>
      <c r="T531" s="112">
        <f t="shared" si="69"/>
        <v>48.399999999999991</v>
      </c>
      <c r="U531" s="113">
        <f t="shared" si="64"/>
        <v>0.82699999999999996</v>
      </c>
      <c r="V531" s="113">
        <f t="shared" si="65"/>
        <v>2.4784999999999999</v>
      </c>
      <c r="W531" s="114">
        <f t="shared" si="66"/>
        <v>9.7578740157480318E-2</v>
      </c>
      <c r="X531" s="115">
        <f t="shared" si="70"/>
        <v>2.4561490437023093E-2</v>
      </c>
      <c r="Y531" s="116">
        <f t="shared" si="71"/>
        <v>2078.2744359767021</v>
      </c>
      <c r="Z531" s="117">
        <f t="shared" si="67"/>
        <v>4.0576542029382567</v>
      </c>
      <c r="AA531" s="113">
        <f t="shared" si="68"/>
        <v>397.92627272121769</v>
      </c>
    </row>
    <row r="532" spans="2:27" s="2" customFormat="1" ht="12" x14ac:dyDescent="0.2">
      <c r="B532" s="75">
        <v>490</v>
      </c>
      <c r="C532" s="75">
        <v>114.4</v>
      </c>
      <c r="D532" s="75">
        <v>0.81899999999999995</v>
      </c>
      <c r="E532" s="75">
        <v>0.05</v>
      </c>
      <c r="F532" s="75">
        <v>2.4931000000000001</v>
      </c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96">
        <f t="shared" si="63"/>
        <v>488</v>
      </c>
      <c r="T532" s="112">
        <f t="shared" si="69"/>
        <v>48.5</v>
      </c>
      <c r="U532" s="113">
        <f t="shared" si="64"/>
        <v>0.82399999999999995</v>
      </c>
      <c r="V532" s="113">
        <f t="shared" si="65"/>
        <v>2.4836</v>
      </c>
      <c r="W532" s="114">
        <f t="shared" si="66"/>
        <v>9.7779527559055113E-2</v>
      </c>
      <c r="X532" s="115">
        <f t="shared" si="70"/>
        <v>2.4612030522247551E-2</v>
      </c>
      <c r="Y532" s="116">
        <f t="shared" si="71"/>
        <v>2078.3821225285164</v>
      </c>
      <c r="Z532" s="117">
        <f t="shared" si="67"/>
        <v>4.0427253049010554</v>
      </c>
      <c r="AA532" s="113">
        <f t="shared" si="68"/>
        <v>396.46222466422046</v>
      </c>
    </row>
    <row r="533" spans="2:27" s="2" customFormat="1" ht="12" x14ac:dyDescent="0.2">
      <c r="B533" s="75">
        <v>491</v>
      </c>
      <c r="C533" s="75">
        <v>114.5</v>
      </c>
      <c r="D533" s="75">
        <v>0.81699999999999995</v>
      </c>
      <c r="E533" s="75">
        <v>0.05</v>
      </c>
      <c r="F533" s="75">
        <v>2.4979</v>
      </c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96">
        <f t="shared" si="63"/>
        <v>489</v>
      </c>
      <c r="T533" s="112">
        <f t="shared" si="69"/>
        <v>48.599999999999994</v>
      </c>
      <c r="U533" s="113">
        <f t="shared" si="64"/>
        <v>0.82199999999999995</v>
      </c>
      <c r="V533" s="113">
        <f t="shared" si="65"/>
        <v>2.4887000000000001</v>
      </c>
      <c r="W533" s="114">
        <f t="shared" si="66"/>
        <v>9.7980314960629922E-2</v>
      </c>
      <c r="X533" s="115">
        <f t="shared" si="70"/>
        <v>2.4662570607472012E-2</v>
      </c>
      <c r="Y533" s="116">
        <f t="shared" si="71"/>
        <v>2078.4898202405452</v>
      </c>
      <c r="Z533" s="117">
        <f t="shared" si="67"/>
        <v>4.0327038979820227</v>
      </c>
      <c r="AA533" s="113">
        <f t="shared" si="68"/>
        <v>395.47944473688563</v>
      </c>
    </row>
    <row r="534" spans="2:27" s="2" customFormat="1" ht="12" x14ac:dyDescent="0.2">
      <c r="B534" s="75">
        <v>492</v>
      </c>
      <c r="C534" s="75">
        <v>114.6</v>
      </c>
      <c r="D534" s="75">
        <v>0.81499999999999995</v>
      </c>
      <c r="E534" s="75">
        <v>0.05</v>
      </c>
      <c r="F534" s="75">
        <v>2.5023</v>
      </c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96">
        <f t="shared" si="63"/>
        <v>490</v>
      </c>
      <c r="T534" s="112">
        <f t="shared" si="69"/>
        <v>48.7</v>
      </c>
      <c r="U534" s="113">
        <f t="shared" si="64"/>
        <v>0.81899999999999995</v>
      </c>
      <c r="V534" s="113">
        <f t="shared" si="65"/>
        <v>2.4931000000000001</v>
      </c>
      <c r="W534" s="114">
        <f t="shared" si="66"/>
        <v>9.8153543307086616E-2</v>
      </c>
      <c r="X534" s="115">
        <f t="shared" si="70"/>
        <v>2.4706173818253893E-2</v>
      </c>
      <c r="Y534" s="116">
        <f t="shared" si="71"/>
        <v>2078.5827448826449</v>
      </c>
      <c r="Z534" s="117">
        <f t="shared" si="67"/>
        <v>4.0178063733861649</v>
      </c>
      <c r="AA534" s="113">
        <f t="shared" si="68"/>
        <v>394.01847341239238</v>
      </c>
    </row>
    <row r="535" spans="2:27" s="2" customFormat="1" ht="12" x14ac:dyDescent="0.2">
      <c r="B535" s="75">
        <v>493</v>
      </c>
      <c r="C535" s="75">
        <v>114.7</v>
      </c>
      <c r="D535" s="75">
        <v>0.81299999999999994</v>
      </c>
      <c r="E535" s="75">
        <v>0.05</v>
      </c>
      <c r="F535" s="75">
        <v>2.5078</v>
      </c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96">
        <f t="shared" si="63"/>
        <v>491</v>
      </c>
      <c r="T535" s="112">
        <f t="shared" si="69"/>
        <v>48.8</v>
      </c>
      <c r="U535" s="113">
        <f t="shared" si="64"/>
        <v>0.81699999999999995</v>
      </c>
      <c r="V535" s="113">
        <f t="shared" si="65"/>
        <v>2.4979</v>
      </c>
      <c r="W535" s="114">
        <f t="shared" si="66"/>
        <v>9.8342519685039362E-2</v>
      </c>
      <c r="X535" s="115">
        <f t="shared" si="70"/>
        <v>2.4753740957288679E-2</v>
      </c>
      <c r="Y535" s="116">
        <f t="shared" si="71"/>
        <v>2078.6841266962169</v>
      </c>
      <c r="Z535" s="117">
        <f t="shared" si="67"/>
        <v>4.0077994020384908</v>
      </c>
      <c r="AA535" s="113">
        <f t="shared" si="68"/>
        <v>393.03710915352463</v>
      </c>
    </row>
    <row r="536" spans="2:27" s="2" customFormat="1" ht="12" x14ac:dyDescent="0.2">
      <c r="B536" s="75">
        <v>494</v>
      </c>
      <c r="C536" s="75">
        <v>114.8</v>
      </c>
      <c r="D536" s="75">
        <v>0.81</v>
      </c>
      <c r="E536" s="75">
        <v>0.05</v>
      </c>
      <c r="F536" s="75">
        <v>2.5135999999999998</v>
      </c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96">
        <f t="shared" si="63"/>
        <v>492</v>
      </c>
      <c r="T536" s="112">
        <f t="shared" si="69"/>
        <v>48.899999999999991</v>
      </c>
      <c r="U536" s="113">
        <f t="shared" si="64"/>
        <v>0.81499999999999995</v>
      </c>
      <c r="V536" s="113">
        <f t="shared" si="65"/>
        <v>2.5023</v>
      </c>
      <c r="W536" s="114">
        <f t="shared" si="66"/>
        <v>9.8515748031496056E-2</v>
      </c>
      <c r="X536" s="115">
        <f t="shared" si="70"/>
        <v>2.4797344168070563E-2</v>
      </c>
      <c r="Y536" s="116">
        <f t="shared" si="71"/>
        <v>2078.777068713533</v>
      </c>
      <c r="Z536" s="117">
        <f t="shared" si="67"/>
        <v>3.9978096377323662</v>
      </c>
      <c r="AA536" s="113">
        <f t="shared" si="68"/>
        <v>392.05743235582685</v>
      </c>
    </row>
    <row r="537" spans="2:27" s="2" customFormat="1" ht="12" x14ac:dyDescent="0.2">
      <c r="B537" s="75">
        <v>495</v>
      </c>
      <c r="C537" s="75">
        <v>114.9</v>
      </c>
      <c r="D537" s="75">
        <v>0.80700000000000005</v>
      </c>
      <c r="E537" s="75">
        <v>0.05</v>
      </c>
      <c r="F537" s="75">
        <v>2.5196999999999998</v>
      </c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96">
        <f t="shared" si="63"/>
        <v>493</v>
      </c>
      <c r="T537" s="112">
        <f t="shared" si="69"/>
        <v>49</v>
      </c>
      <c r="U537" s="113">
        <f t="shared" si="64"/>
        <v>0.81299999999999994</v>
      </c>
      <c r="V537" s="113">
        <f t="shared" si="65"/>
        <v>2.5078</v>
      </c>
      <c r="W537" s="114">
        <f t="shared" si="66"/>
        <v>9.8732283464566931E-2</v>
      </c>
      <c r="X537" s="115">
        <f t="shared" si="70"/>
        <v>2.4851848181547918E-2</v>
      </c>
      <c r="Y537" s="116">
        <f t="shared" si="71"/>
        <v>2078.8932579235093</v>
      </c>
      <c r="Z537" s="117">
        <f t="shared" si="67"/>
        <v>3.9877761729241352</v>
      </c>
      <c r="AA537" s="113">
        <f t="shared" si="68"/>
        <v>391.07346993469997</v>
      </c>
    </row>
    <row r="538" spans="2:27" s="2" customFormat="1" ht="12" x14ac:dyDescent="0.2">
      <c r="B538" s="75">
        <v>496</v>
      </c>
      <c r="C538" s="75">
        <v>115</v>
      </c>
      <c r="D538" s="75">
        <v>0.80500000000000005</v>
      </c>
      <c r="E538" s="75">
        <v>0.05</v>
      </c>
      <c r="F538" s="75">
        <v>2.5257999999999998</v>
      </c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96">
        <f t="shared" si="63"/>
        <v>494</v>
      </c>
      <c r="T538" s="112">
        <f t="shared" si="69"/>
        <v>49.099999999999994</v>
      </c>
      <c r="U538" s="113">
        <f t="shared" si="64"/>
        <v>0.81</v>
      </c>
      <c r="V538" s="113">
        <f t="shared" si="65"/>
        <v>2.5135999999999998</v>
      </c>
      <c r="W538" s="114">
        <f t="shared" si="66"/>
        <v>9.8960629921259841E-2</v>
      </c>
      <c r="X538" s="115">
        <f t="shared" si="70"/>
        <v>2.4909325141214946E-2</v>
      </c>
      <c r="Y538" s="116">
        <f t="shared" si="71"/>
        <v>2079.015798797931</v>
      </c>
      <c r="Z538" s="117">
        <f t="shared" si="67"/>
        <v>3.9728269524337492</v>
      </c>
      <c r="AA538" s="113">
        <f t="shared" si="68"/>
        <v>389.60742889415997</v>
      </c>
    </row>
    <row r="539" spans="2:27" s="2" customFormat="1" ht="12" x14ac:dyDescent="0.2">
      <c r="B539" s="75">
        <v>497</v>
      </c>
      <c r="C539" s="75">
        <v>115.1</v>
      </c>
      <c r="D539" s="75">
        <v>0.80300000000000005</v>
      </c>
      <c r="E539" s="75">
        <v>0.05</v>
      </c>
      <c r="F539" s="75">
        <v>2.5318000000000001</v>
      </c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96">
        <f t="shared" si="63"/>
        <v>495</v>
      </c>
      <c r="T539" s="112">
        <f t="shared" si="69"/>
        <v>49.2</v>
      </c>
      <c r="U539" s="113">
        <f t="shared" si="64"/>
        <v>0.80700000000000005</v>
      </c>
      <c r="V539" s="113">
        <f t="shared" si="65"/>
        <v>2.5196999999999998</v>
      </c>
      <c r="W539" s="114">
        <f t="shared" si="66"/>
        <v>9.92007874015748E-2</v>
      </c>
      <c r="X539" s="115">
        <f t="shared" si="70"/>
        <v>2.4969775047071652E-2</v>
      </c>
      <c r="Y539" s="116">
        <f t="shared" si="71"/>
        <v>2079.1446935809804</v>
      </c>
      <c r="Z539" s="117">
        <f t="shared" si="67"/>
        <v>3.9578673987460458</v>
      </c>
      <c r="AA539" s="113">
        <f t="shared" si="68"/>
        <v>388.14037449701345</v>
      </c>
    </row>
    <row r="540" spans="2:27" s="2" customFormat="1" ht="12" x14ac:dyDescent="0.2">
      <c r="B540" s="75">
        <v>498</v>
      </c>
      <c r="C540" s="75">
        <v>115.2</v>
      </c>
      <c r="D540" s="75">
        <v>0.8</v>
      </c>
      <c r="E540" s="75">
        <v>0.05</v>
      </c>
      <c r="F540" s="75">
        <v>2.5366</v>
      </c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96">
        <f t="shared" si="63"/>
        <v>496</v>
      </c>
      <c r="T540" s="112">
        <f t="shared" si="69"/>
        <v>49.3</v>
      </c>
      <c r="U540" s="113">
        <f t="shared" si="64"/>
        <v>0.80500000000000005</v>
      </c>
      <c r="V540" s="113">
        <f t="shared" si="65"/>
        <v>2.5257999999999998</v>
      </c>
      <c r="W540" s="114">
        <f t="shared" si="66"/>
        <v>9.9440944881889759E-2</v>
      </c>
      <c r="X540" s="115">
        <f t="shared" si="70"/>
        <v>2.5030224952928355E-2</v>
      </c>
      <c r="Y540" s="116">
        <f t="shared" si="71"/>
        <v>2079.2736043474538</v>
      </c>
      <c r="Z540" s="117">
        <f t="shared" si="67"/>
        <v>3.9478137859476803</v>
      </c>
      <c r="AA540" s="113">
        <f t="shared" si="68"/>
        <v>387.15443620159658</v>
      </c>
    </row>
    <row r="541" spans="2:27" s="2" customFormat="1" ht="12" x14ac:dyDescent="0.2">
      <c r="B541" s="75">
        <v>499</v>
      </c>
      <c r="C541" s="75">
        <v>115.3</v>
      </c>
      <c r="D541" s="75">
        <v>0.79700000000000004</v>
      </c>
      <c r="E541" s="75">
        <v>0.05</v>
      </c>
      <c r="F541" s="75">
        <v>2.5411999999999999</v>
      </c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96">
        <f t="shared" si="63"/>
        <v>497</v>
      </c>
      <c r="T541" s="112">
        <f t="shared" si="69"/>
        <v>49.399999999999991</v>
      </c>
      <c r="U541" s="113">
        <f t="shared" si="64"/>
        <v>0.80300000000000005</v>
      </c>
      <c r="V541" s="113">
        <f t="shared" si="65"/>
        <v>2.5318000000000001</v>
      </c>
      <c r="W541" s="114">
        <f t="shared" si="66"/>
        <v>9.9677165354330716E-2</v>
      </c>
      <c r="X541" s="115">
        <f t="shared" si="70"/>
        <v>2.5089683876721836E-2</v>
      </c>
      <c r="Y541" s="116">
        <f t="shared" si="71"/>
        <v>2079.4004174180941</v>
      </c>
      <c r="Z541" s="117">
        <f t="shared" si="67"/>
        <v>3.9377653920868876</v>
      </c>
      <c r="AA541" s="113">
        <f t="shared" si="68"/>
        <v>386.1690097172588</v>
      </c>
    </row>
    <row r="542" spans="2:27" s="2" customFormat="1" ht="12" x14ac:dyDescent="0.2">
      <c r="B542" s="75">
        <v>500</v>
      </c>
      <c r="C542" s="75">
        <v>115.4</v>
      </c>
      <c r="D542" s="75">
        <v>0.79500000000000004</v>
      </c>
      <c r="E542" s="75">
        <v>0.04</v>
      </c>
      <c r="F542" s="75">
        <v>2.5455000000000001</v>
      </c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96">
        <f t="shared" si="63"/>
        <v>498</v>
      </c>
      <c r="T542" s="112">
        <f t="shared" si="69"/>
        <v>49.5</v>
      </c>
      <c r="U542" s="113">
        <f t="shared" si="64"/>
        <v>0.8</v>
      </c>
      <c r="V542" s="113">
        <f t="shared" si="65"/>
        <v>2.5366</v>
      </c>
      <c r="W542" s="114">
        <f t="shared" si="66"/>
        <v>9.9866141732283475E-2</v>
      </c>
      <c r="X542" s="115">
        <f t="shared" si="70"/>
        <v>2.5137251015756618E-2</v>
      </c>
      <c r="Y542" s="116">
        <f t="shared" si="71"/>
        <v>2079.5018790124236</v>
      </c>
      <c r="Z542" s="117">
        <f t="shared" si="67"/>
        <v>3.9228625289216503</v>
      </c>
      <c r="AA542" s="113">
        <f t="shared" si="68"/>
        <v>384.70751484962739</v>
      </c>
    </row>
    <row r="543" spans="2:27" s="2" customFormat="1" ht="12" x14ac:dyDescent="0.2">
      <c r="B543" s="75">
        <v>501</v>
      </c>
      <c r="C543" s="75">
        <v>115.5</v>
      </c>
      <c r="D543" s="75">
        <v>0.79200000000000004</v>
      </c>
      <c r="E543" s="75">
        <v>0.04</v>
      </c>
      <c r="F543" s="75">
        <v>2.5499999999999998</v>
      </c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96">
        <f t="shared" si="63"/>
        <v>499</v>
      </c>
      <c r="T543" s="112">
        <f t="shared" si="69"/>
        <v>49.599999999999994</v>
      </c>
      <c r="U543" s="113">
        <f t="shared" si="64"/>
        <v>0.79700000000000004</v>
      </c>
      <c r="V543" s="113">
        <f t="shared" si="65"/>
        <v>2.5411999999999999</v>
      </c>
      <c r="W543" s="114">
        <f t="shared" si="66"/>
        <v>0.10004724409448819</v>
      </c>
      <c r="X543" s="115">
        <f t="shared" si="70"/>
        <v>2.5182836190664953E-2</v>
      </c>
      <c r="Y543" s="116">
        <f t="shared" si="71"/>
        <v>2079.5991223318852</v>
      </c>
      <c r="Z543" s="117">
        <f t="shared" si="67"/>
        <v>3.9079690468839328</v>
      </c>
      <c r="AA543" s="113">
        <f t="shared" si="68"/>
        <v>383.24693997096529</v>
      </c>
    </row>
    <row r="544" spans="2:27" s="2" customFormat="1" ht="12" x14ac:dyDescent="0.2">
      <c r="B544" s="75">
        <v>502</v>
      </c>
      <c r="C544" s="75">
        <v>115.6</v>
      </c>
      <c r="D544" s="75">
        <v>0.79100000000000004</v>
      </c>
      <c r="E544" s="75">
        <v>0.04</v>
      </c>
      <c r="F544" s="75">
        <v>2.5550999999999999</v>
      </c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96">
        <f t="shared" si="63"/>
        <v>500</v>
      </c>
      <c r="T544" s="112">
        <f t="shared" si="69"/>
        <v>49.7</v>
      </c>
      <c r="U544" s="113">
        <f t="shared" si="64"/>
        <v>0.79500000000000004</v>
      </c>
      <c r="V544" s="113">
        <f t="shared" si="65"/>
        <v>2.5455000000000001</v>
      </c>
      <c r="W544" s="114">
        <f t="shared" si="66"/>
        <v>0.10021653543307087</v>
      </c>
      <c r="X544" s="115">
        <f t="shared" si="70"/>
        <v>2.5225448419383616E-2</v>
      </c>
      <c r="Y544" s="116">
        <f t="shared" si="71"/>
        <v>2079.6900319204665</v>
      </c>
      <c r="Z544" s="117">
        <f t="shared" si="67"/>
        <v>3.8979919485953567</v>
      </c>
      <c r="AA544" s="113">
        <f t="shared" si="68"/>
        <v>382.26850530502668</v>
      </c>
    </row>
    <row r="545" spans="2:27" s="2" customFormat="1" ht="12" x14ac:dyDescent="0.2">
      <c r="B545" s="75">
        <v>503</v>
      </c>
      <c r="C545" s="75">
        <v>115.7</v>
      </c>
      <c r="D545" s="75">
        <v>0.78800000000000003</v>
      </c>
      <c r="E545" s="75">
        <v>0.04</v>
      </c>
      <c r="F545" s="75">
        <v>2.5598999999999998</v>
      </c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96">
        <f t="shared" si="63"/>
        <v>501</v>
      </c>
      <c r="T545" s="112">
        <f t="shared" si="69"/>
        <v>49.8</v>
      </c>
      <c r="U545" s="113">
        <f t="shared" si="64"/>
        <v>0.79200000000000004</v>
      </c>
      <c r="V545" s="113">
        <f t="shared" si="65"/>
        <v>2.5499999999999998</v>
      </c>
      <c r="W545" s="114">
        <f t="shared" si="66"/>
        <v>0.10039370078740158</v>
      </c>
      <c r="X545" s="115">
        <f t="shared" si="70"/>
        <v>2.5270042612228722E-2</v>
      </c>
      <c r="Y545" s="116">
        <f t="shared" si="71"/>
        <v>2079.7851783737369</v>
      </c>
      <c r="Z545" s="117">
        <f t="shared" si="67"/>
        <v>3.883104891782597</v>
      </c>
      <c r="AA545" s="113">
        <f t="shared" si="68"/>
        <v>380.80856053570631</v>
      </c>
    </row>
    <row r="546" spans="2:27" s="2" customFormat="1" ht="12" x14ac:dyDescent="0.2">
      <c r="B546" s="75">
        <v>504</v>
      </c>
      <c r="C546" s="75">
        <v>115.8</v>
      </c>
      <c r="D546" s="75">
        <v>0.78600000000000003</v>
      </c>
      <c r="E546" s="75">
        <v>0.04</v>
      </c>
      <c r="F546" s="75">
        <v>2.5647000000000002</v>
      </c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96">
        <f t="shared" si="63"/>
        <v>502</v>
      </c>
      <c r="T546" s="112">
        <f t="shared" si="69"/>
        <v>49.899999999999991</v>
      </c>
      <c r="U546" s="113">
        <f t="shared" si="64"/>
        <v>0.79100000000000004</v>
      </c>
      <c r="V546" s="113">
        <f t="shared" si="65"/>
        <v>2.5550999999999999</v>
      </c>
      <c r="W546" s="114">
        <f t="shared" si="66"/>
        <v>0.10059448818897639</v>
      </c>
      <c r="X546" s="115">
        <f t="shared" si="70"/>
        <v>2.532058269745318E-2</v>
      </c>
      <c r="Y546" s="116">
        <f t="shared" si="71"/>
        <v>2079.8930215458586</v>
      </c>
      <c r="Z546" s="117">
        <f t="shared" si="67"/>
        <v>3.8780008954523821</v>
      </c>
      <c r="AA546" s="113">
        <f t="shared" si="68"/>
        <v>380.30802152126921</v>
      </c>
    </row>
    <row r="547" spans="2:27" s="2" customFormat="1" ht="12" x14ac:dyDescent="0.2">
      <c r="B547" s="75">
        <v>505</v>
      </c>
      <c r="C547" s="75">
        <v>115.9</v>
      </c>
      <c r="D547" s="75">
        <v>0.78400000000000003</v>
      </c>
      <c r="E547" s="75">
        <v>0.04</v>
      </c>
      <c r="F547" s="75">
        <v>2.5693999999999999</v>
      </c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96">
        <f t="shared" si="63"/>
        <v>503</v>
      </c>
      <c r="T547" s="112">
        <f t="shared" si="69"/>
        <v>50</v>
      </c>
      <c r="U547" s="113">
        <f t="shared" si="64"/>
        <v>0.78800000000000003</v>
      </c>
      <c r="V547" s="113">
        <f t="shared" si="65"/>
        <v>2.5598999999999998</v>
      </c>
      <c r="W547" s="114">
        <f t="shared" si="66"/>
        <v>0.10078346456692915</v>
      </c>
      <c r="X547" s="115">
        <f t="shared" si="70"/>
        <v>2.5368149836487962E-2</v>
      </c>
      <c r="Y547" s="116">
        <f t="shared" si="71"/>
        <v>2079.9945312189898</v>
      </c>
      <c r="Z547" s="117">
        <f t="shared" si="67"/>
        <v>3.8631043877268825</v>
      </c>
      <c r="AA547" s="113">
        <f t="shared" si="68"/>
        <v>378.84714991927848</v>
      </c>
    </row>
    <row r="548" spans="2:27" s="2" customFormat="1" ht="12" x14ac:dyDescent="0.2">
      <c r="B548" s="75">
        <v>506</v>
      </c>
      <c r="C548" s="75">
        <v>116</v>
      </c>
      <c r="D548" s="75">
        <v>0.78100000000000003</v>
      </c>
      <c r="E548" s="75">
        <v>0.04</v>
      </c>
      <c r="F548" s="75">
        <v>2.5746000000000002</v>
      </c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96">
        <f t="shared" si="63"/>
        <v>504</v>
      </c>
      <c r="T548" s="112">
        <f t="shared" si="69"/>
        <v>50.099999999999994</v>
      </c>
      <c r="U548" s="113">
        <f t="shared" si="64"/>
        <v>0.78600000000000003</v>
      </c>
      <c r="V548" s="113">
        <f t="shared" si="65"/>
        <v>2.5647000000000002</v>
      </c>
      <c r="W548" s="114">
        <f t="shared" si="66"/>
        <v>0.10097244094488191</v>
      </c>
      <c r="X548" s="115">
        <f t="shared" si="70"/>
        <v>2.5415716975522751E-2</v>
      </c>
      <c r="Y548" s="116">
        <f t="shared" si="71"/>
        <v>2080.0960508010116</v>
      </c>
      <c r="Z548" s="117">
        <f t="shared" si="67"/>
        <v>3.8531114930551462</v>
      </c>
      <c r="AA548" s="113">
        <f t="shared" si="68"/>
        <v>377.86716613270045</v>
      </c>
    </row>
    <row r="549" spans="2:27" s="2" customFormat="1" ht="12" x14ac:dyDescent="0.2">
      <c r="B549" s="75">
        <v>507</v>
      </c>
      <c r="C549" s="75">
        <v>116.1</v>
      </c>
      <c r="D549" s="75">
        <v>0.77900000000000003</v>
      </c>
      <c r="E549" s="75">
        <v>0.04</v>
      </c>
      <c r="F549" s="75">
        <v>2.5802</v>
      </c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96">
        <f t="shared" si="63"/>
        <v>505</v>
      </c>
      <c r="T549" s="112">
        <f t="shared" si="69"/>
        <v>50.2</v>
      </c>
      <c r="U549" s="113">
        <f t="shared" si="64"/>
        <v>0.78400000000000003</v>
      </c>
      <c r="V549" s="113">
        <f t="shared" si="65"/>
        <v>2.5693999999999999</v>
      </c>
      <c r="W549" s="114">
        <f t="shared" si="66"/>
        <v>0.10115748031496063</v>
      </c>
      <c r="X549" s="115">
        <f t="shared" si="70"/>
        <v>2.5462293132494304E-2</v>
      </c>
      <c r="Y549" s="116">
        <f t="shared" si="71"/>
        <v>2080.1954649945264</v>
      </c>
      <c r="Z549" s="117">
        <f t="shared" si="67"/>
        <v>3.8431234634102212</v>
      </c>
      <c r="AA549" s="113">
        <f t="shared" si="68"/>
        <v>376.88765944985988</v>
      </c>
    </row>
    <row r="550" spans="2:27" s="2" customFormat="1" ht="12" x14ac:dyDescent="0.2">
      <c r="B550" s="75">
        <v>508</v>
      </c>
      <c r="C550" s="75">
        <v>116.2</v>
      </c>
      <c r="D550" s="75">
        <v>0.77600000000000002</v>
      </c>
      <c r="E550" s="75">
        <v>0.04</v>
      </c>
      <c r="F550" s="75">
        <v>2.5853999999999999</v>
      </c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96">
        <f t="shared" si="63"/>
        <v>506</v>
      </c>
      <c r="T550" s="112">
        <f t="shared" si="69"/>
        <v>50.3</v>
      </c>
      <c r="U550" s="113">
        <f t="shared" si="64"/>
        <v>0.78100000000000003</v>
      </c>
      <c r="V550" s="113">
        <f t="shared" si="65"/>
        <v>2.5746000000000002</v>
      </c>
      <c r="W550" s="114">
        <f t="shared" si="66"/>
        <v>0.10136220472440947</v>
      </c>
      <c r="X550" s="115">
        <f t="shared" si="70"/>
        <v>2.551382419978199E-2</v>
      </c>
      <c r="Y550" s="116">
        <f t="shared" si="71"/>
        <v>2080.3054662394293</v>
      </c>
      <c r="Z550" s="117">
        <f t="shared" si="67"/>
        <v>3.8282151968750409</v>
      </c>
      <c r="AA550" s="113">
        <f t="shared" si="68"/>
        <v>375.42563468422486</v>
      </c>
    </row>
    <row r="551" spans="2:27" s="2" customFormat="1" ht="12" x14ac:dyDescent="0.2">
      <c r="B551" s="75">
        <v>509</v>
      </c>
      <c r="C551" s="75">
        <v>116.3</v>
      </c>
      <c r="D551" s="75">
        <v>0.77400000000000002</v>
      </c>
      <c r="E551" s="75">
        <v>0.04</v>
      </c>
      <c r="F551" s="75">
        <v>2.5899000000000001</v>
      </c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96">
        <f t="shared" si="63"/>
        <v>507</v>
      </c>
      <c r="T551" s="112">
        <f t="shared" si="69"/>
        <v>50.399999999999991</v>
      </c>
      <c r="U551" s="113">
        <f t="shared" si="64"/>
        <v>0.77900000000000003</v>
      </c>
      <c r="V551" s="113">
        <f t="shared" si="65"/>
        <v>2.5802</v>
      </c>
      <c r="W551" s="114">
        <f t="shared" si="66"/>
        <v>0.10158267716535432</v>
      </c>
      <c r="X551" s="115">
        <f t="shared" si="70"/>
        <v>2.5569319195322571E-2</v>
      </c>
      <c r="Y551" s="116">
        <f t="shared" si="71"/>
        <v>2080.4239421298603</v>
      </c>
      <c r="Z551" s="117">
        <f t="shared" si="67"/>
        <v>3.818194378145725</v>
      </c>
      <c r="AA551" s="113">
        <f t="shared" si="68"/>
        <v>374.44291243951409</v>
      </c>
    </row>
    <row r="552" spans="2:27" s="2" customFormat="1" ht="12" x14ac:dyDescent="0.2">
      <c r="B552" s="75">
        <v>510</v>
      </c>
      <c r="C552" s="75">
        <v>116.4</v>
      </c>
      <c r="D552" s="75">
        <v>0.77100000000000002</v>
      </c>
      <c r="E552" s="75">
        <v>0.04</v>
      </c>
      <c r="F552" s="75">
        <v>2.5937000000000001</v>
      </c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96">
        <f t="shared" si="63"/>
        <v>508</v>
      </c>
      <c r="T552" s="112">
        <f t="shared" si="69"/>
        <v>50.5</v>
      </c>
      <c r="U552" s="113">
        <f t="shared" si="64"/>
        <v>0.77600000000000002</v>
      </c>
      <c r="V552" s="113">
        <f t="shared" si="65"/>
        <v>2.5853999999999999</v>
      </c>
      <c r="W552" s="114">
        <f t="shared" si="66"/>
        <v>0.10178740157480316</v>
      </c>
      <c r="X552" s="115">
        <f t="shared" si="70"/>
        <v>2.562085026261025E-2</v>
      </c>
      <c r="Y552" s="116">
        <f t="shared" si="71"/>
        <v>2080.5339675405826</v>
      </c>
      <c r="Z552" s="117">
        <f t="shared" si="67"/>
        <v>3.8032890226511782</v>
      </c>
      <c r="AA552" s="113">
        <f t="shared" si="68"/>
        <v>372.98117315398434</v>
      </c>
    </row>
    <row r="553" spans="2:27" s="2" customFormat="1" ht="12" x14ac:dyDescent="0.2">
      <c r="B553" s="75">
        <v>511</v>
      </c>
      <c r="C553" s="75">
        <v>116.5</v>
      </c>
      <c r="D553" s="75">
        <v>0.76900000000000002</v>
      </c>
      <c r="E553" s="75">
        <v>0.04</v>
      </c>
      <c r="F553" s="75">
        <v>2.5969000000000002</v>
      </c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96">
        <f t="shared" si="63"/>
        <v>509</v>
      </c>
      <c r="T553" s="112">
        <f t="shared" si="69"/>
        <v>50.599999999999994</v>
      </c>
      <c r="U553" s="113">
        <f t="shared" si="64"/>
        <v>0.77400000000000002</v>
      </c>
      <c r="V553" s="113">
        <f t="shared" si="65"/>
        <v>2.5899000000000001</v>
      </c>
      <c r="W553" s="114">
        <f t="shared" si="66"/>
        <v>0.10196456692913386</v>
      </c>
      <c r="X553" s="115">
        <f t="shared" si="70"/>
        <v>2.566544445545536E-2</v>
      </c>
      <c r="Y553" s="116">
        <f t="shared" si="71"/>
        <v>2080.6291912319125</v>
      </c>
      <c r="Z553" s="117">
        <f t="shared" si="67"/>
        <v>3.7933131156960123</v>
      </c>
      <c r="AA553" s="113">
        <f t="shared" si="68"/>
        <v>372.00285531980114</v>
      </c>
    </row>
    <row r="554" spans="2:27" s="2" customFormat="1" ht="12" x14ac:dyDescent="0.2">
      <c r="B554" s="75">
        <v>512</v>
      </c>
      <c r="C554" s="75">
        <v>116.6</v>
      </c>
      <c r="D554" s="75">
        <v>0.76600000000000001</v>
      </c>
      <c r="E554" s="75">
        <v>0.04</v>
      </c>
      <c r="F554" s="75">
        <v>2.6004999999999998</v>
      </c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96">
        <f t="shared" si="63"/>
        <v>510</v>
      </c>
      <c r="T554" s="112">
        <f t="shared" si="69"/>
        <v>50.7</v>
      </c>
      <c r="U554" s="113">
        <f t="shared" si="64"/>
        <v>0.77100000000000002</v>
      </c>
      <c r="V554" s="113">
        <f t="shared" si="65"/>
        <v>2.5937000000000001</v>
      </c>
      <c r="W554" s="114">
        <f t="shared" si="66"/>
        <v>0.10211417322834646</v>
      </c>
      <c r="X554" s="115">
        <f t="shared" si="70"/>
        <v>2.57031017738579E-2</v>
      </c>
      <c r="Y554" s="116">
        <f t="shared" si="71"/>
        <v>2080.7096091374551</v>
      </c>
      <c r="Z554" s="117">
        <f t="shared" si="67"/>
        <v>3.7784643111534888</v>
      </c>
      <c r="AA554" s="113">
        <f t="shared" si="68"/>
        <v>370.54666187638412</v>
      </c>
    </row>
    <row r="555" spans="2:27" s="2" customFormat="1" ht="12" x14ac:dyDescent="0.2">
      <c r="B555" s="75">
        <v>513</v>
      </c>
      <c r="C555" s="75">
        <v>116.7</v>
      </c>
      <c r="D555" s="75">
        <v>0.76300000000000001</v>
      </c>
      <c r="E555" s="75">
        <v>0.04</v>
      </c>
      <c r="F555" s="75">
        <v>2.6046</v>
      </c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96">
        <f t="shared" si="63"/>
        <v>511</v>
      </c>
      <c r="T555" s="112">
        <f t="shared" si="69"/>
        <v>50.8</v>
      </c>
      <c r="U555" s="113">
        <f t="shared" si="64"/>
        <v>0.76900000000000002</v>
      </c>
      <c r="V555" s="113">
        <f t="shared" si="65"/>
        <v>2.5969000000000002</v>
      </c>
      <c r="W555" s="114">
        <f t="shared" si="66"/>
        <v>0.10224015748031498</v>
      </c>
      <c r="X555" s="115">
        <f t="shared" si="70"/>
        <v>2.573481319988109E-2</v>
      </c>
      <c r="Y555" s="116">
        <f t="shared" si="71"/>
        <v>2080.7773343007266</v>
      </c>
      <c r="Z555" s="117">
        <f t="shared" si="67"/>
        <v>3.7685401848320499</v>
      </c>
      <c r="AA555" s="113">
        <f t="shared" si="68"/>
        <v>369.57342206845641</v>
      </c>
    </row>
    <row r="556" spans="2:27" s="2" customFormat="1" ht="12" x14ac:dyDescent="0.2">
      <c r="B556" s="75">
        <v>514</v>
      </c>
      <c r="C556" s="75">
        <v>116.8</v>
      </c>
      <c r="D556" s="75">
        <v>0.76</v>
      </c>
      <c r="E556" s="75">
        <v>0.04</v>
      </c>
      <c r="F556" s="75">
        <v>2.6088</v>
      </c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96">
        <f t="shared" si="63"/>
        <v>512</v>
      </c>
      <c r="T556" s="112">
        <f t="shared" si="69"/>
        <v>50.899999999999991</v>
      </c>
      <c r="U556" s="113">
        <f t="shared" si="64"/>
        <v>0.76600000000000001</v>
      </c>
      <c r="V556" s="113">
        <f t="shared" si="65"/>
        <v>2.6004999999999998</v>
      </c>
      <c r="W556" s="114">
        <f t="shared" si="66"/>
        <v>0.10238188976377953</v>
      </c>
      <c r="X556" s="115">
        <f t="shared" si="70"/>
        <v>2.5770488554157173E-2</v>
      </c>
      <c r="Y556" s="116">
        <f t="shared" si="71"/>
        <v>2080.8535303794724</v>
      </c>
      <c r="Z556" s="117">
        <f t="shared" si="67"/>
        <v>3.7537010106499773</v>
      </c>
      <c r="AA556" s="113">
        <f t="shared" si="68"/>
        <v>368.11817305579854</v>
      </c>
    </row>
    <row r="557" spans="2:27" s="2" customFormat="1" ht="12" x14ac:dyDescent="0.2">
      <c r="B557" s="75">
        <v>515</v>
      </c>
      <c r="C557" s="75">
        <v>116.9</v>
      </c>
      <c r="D557" s="75">
        <v>0.75800000000000001</v>
      </c>
      <c r="E557" s="75">
        <v>0.04</v>
      </c>
      <c r="F557" s="75">
        <v>2.6131000000000002</v>
      </c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96">
        <f t="shared" ref="S557:S620" si="72">B555</f>
        <v>513</v>
      </c>
      <c r="T557" s="112">
        <f t="shared" si="69"/>
        <v>51</v>
      </c>
      <c r="U557" s="113">
        <f t="shared" ref="U557:U620" si="73">D555</f>
        <v>0.76300000000000001</v>
      </c>
      <c r="V557" s="113">
        <f t="shared" ref="V557:V620" si="74">F555</f>
        <v>2.6046</v>
      </c>
      <c r="W557" s="114">
        <f t="shared" ref="W557:W620" si="75">+CONVERT(V557,"mm","in")</f>
        <v>0.10254330708661417</v>
      </c>
      <c r="X557" s="115">
        <f t="shared" si="70"/>
        <v>2.5811118818749385E-2</v>
      </c>
      <c r="Y557" s="116">
        <f t="shared" si="71"/>
        <v>2080.9403160440907</v>
      </c>
      <c r="Z557" s="117">
        <f t="shared" ref="Z557:Z620" si="76">+AA557*0.010197</f>
        <v>3.7388438966815385</v>
      </c>
      <c r="AA557" s="113">
        <f t="shared" ref="AA557:AA620" si="77">+(U557*1000/Y557)*1000</f>
        <v>366.66116472310864</v>
      </c>
    </row>
    <row r="558" spans="2:27" s="2" customFormat="1" ht="12" x14ac:dyDescent="0.2">
      <c r="B558" s="75">
        <v>516</v>
      </c>
      <c r="C558" s="75">
        <v>117</v>
      </c>
      <c r="D558" s="75">
        <v>0.755</v>
      </c>
      <c r="E558" s="75">
        <v>0.04</v>
      </c>
      <c r="F558" s="75">
        <v>2.6173999999999999</v>
      </c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96">
        <f t="shared" si="72"/>
        <v>514</v>
      </c>
      <c r="T558" s="112">
        <f t="shared" ref="T558:T621" si="78">T557+(C556-C555)</f>
        <v>51.099999999999994</v>
      </c>
      <c r="U558" s="113">
        <f t="shared" si="73"/>
        <v>0.76</v>
      </c>
      <c r="V558" s="113">
        <f t="shared" si="74"/>
        <v>2.6088</v>
      </c>
      <c r="W558" s="114">
        <f t="shared" si="75"/>
        <v>0.10270866141732284</v>
      </c>
      <c r="X558" s="115">
        <f t="shared" ref="X558:X621" si="79">+V558/($Q$24)</f>
        <v>2.585274006540482E-2</v>
      </c>
      <c r="Y558" s="116">
        <f t="shared" ref="Y558:Y621" si="80">$Q$26/((1-X558))</f>
        <v>2081.0292259386533</v>
      </c>
      <c r="Z558" s="117">
        <f t="shared" si="76"/>
        <v>3.7239842205985694</v>
      </c>
      <c r="AA558" s="113">
        <f t="shared" si="77"/>
        <v>365.2039051288192</v>
      </c>
    </row>
    <row r="559" spans="2:27" s="2" customFormat="1" ht="12" x14ac:dyDescent="0.2">
      <c r="B559" s="75">
        <v>517</v>
      </c>
      <c r="C559" s="75">
        <v>117.1</v>
      </c>
      <c r="D559" s="75">
        <v>0.754</v>
      </c>
      <c r="E559" s="75">
        <v>0.04</v>
      </c>
      <c r="F559" s="75">
        <v>2.6219000000000001</v>
      </c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96">
        <f t="shared" si="72"/>
        <v>515</v>
      </c>
      <c r="T559" s="112">
        <f t="shared" si="78"/>
        <v>51.2</v>
      </c>
      <c r="U559" s="113">
        <f t="shared" si="73"/>
        <v>0.75800000000000001</v>
      </c>
      <c r="V559" s="113">
        <f t="shared" si="74"/>
        <v>2.6131000000000002</v>
      </c>
      <c r="W559" s="114">
        <f t="shared" si="75"/>
        <v>0.10287795275590553</v>
      </c>
      <c r="X559" s="115">
        <f t="shared" si="79"/>
        <v>2.5895352294123482E-2</v>
      </c>
      <c r="Y559" s="116">
        <f t="shared" si="80"/>
        <v>2081.1202606068018</v>
      </c>
      <c r="Z559" s="117">
        <f t="shared" si="76"/>
        <v>3.7140217921603074</v>
      </c>
      <c r="AA559" s="113">
        <f t="shared" si="77"/>
        <v>364.22690910663016</v>
      </c>
    </row>
    <row r="560" spans="2:27" s="2" customFormat="1" ht="12" x14ac:dyDescent="0.2">
      <c r="B560" s="75">
        <v>518</v>
      </c>
      <c r="C560" s="75">
        <v>117.2</v>
      </c>
      <c r="D560" s="75">
        <v>0.751</v>
      </c>
      <c r="E560" s="75">
        <v>0.04</v>
      </c>
      <c r="F560" s="75">
        <v>2.6278999999999999</v>
      </c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96">
        <f t="shared" si="72"/>
        <v>516</v>
      </c>
      <c r="T560" s="112">
        <f t="shared" si="78"/>
        <v>51.3</v>
      </c>
      <c r="U560" s="113">
        <f t="shared" si="73"/>
        <v>0.755</v>
      </c>
      <c r="V560" s="113">
        <f t="shared" si="74"/>
        <v>2.6173999999999999</v>
      </c>
      <c r="W560" s="114">
        <f t="shared" si="75"/>
        <v>0.10304724409448819</v>
      </c>
      <c r="X560" s="115">
        <f t="shared" si="79"/>
        <v>2.5937964522842142E-2</v>
      </c>
      <c r="Y560" s="116">
        <f t="shared" si="80"/>
        <v>2081.2113032399261</v>
      </c>
      <c r="Z560" s="117">
        <f t="shared" si="76"/>
        <v>3.6991606705263385</v>
      </c>
      <c r="AA560" s="113">
        <f t="shared" si="77"/>
        <v>362.76950774995964</v>
      </c>
    </row>
    <row r="561" spans="2:27" s="2" customFormat="1" ht="12" x14ac:dyDescent="0.2">
      <c r="B561" s="75">
        <v>519</v>
      </c>
      <c r="C561" s="75">
        <v>117.3</v>
      </c>
      <c r="D561" s="75">
        <v>0.748</v>
      </c>
      <c r="E561" s="75">
        <v>0.04</v>
      </c>
      <c r="F561" s="75">
        <v>2.6352000000000002</v>
      </c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96">
        <f t="shared" si="72"/>
        <v>517</v>
      </c>
      <c r="T561" s="112">
        <f t="shared" si="78"/>
        <v>51.399999999999991</v>
      </c>
      <c r="U561" s="113">
        <f t="shared" si="73"/>
        <v>0.754</v>
      </c>
      <c r="V561" s="113">
        <f t="shared" si="74"/>
        <v>2.6219000000000001</v>
      </c>
      <c r="W561" s="114">
        <f t="shared" si="75"/>
        <v>0.1032244094488189</v>
      </c>
      <c r="X561" s="115">
        <f t="shared" si="79"/>
        <v>2.5982558715687252E-2</v>
      </c>
      <c r="Y561" s="116">
        <f t="shared" si="80"/>
        <v>2081.3065889445493</v>
      </c>
      <c r="Z561" s="117">
        <f t="shared" si="76"/>
        <v>3.6940919905024332</v>
      </c>
      <c r="AA561" s="113">
        <f t="shared" si="77"/>
        <v>362.27243213714166</v>
      </c>
    </row>
    <row r="562" spans="2:27" s="2" customFormat="1" ht="12" x14ac:dyDescent="0.2">
      <c r="B562" s="75">
        <v>520</v>
      </c>
      <c r="C562" s="75">
        <v>117.4</v>
      </c>
      <c r="D562" s="75">
        <v>0.746</v>
      </c>
      <c r="E562" s="75">
        <v>0.04</v>
      </c>
      <c r="F562" s="75">
        <v>2.6414</v>
      </c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96">
        <f t="shared" si="72"/>
        <v>518</v>
      </c>
      <c r="T562" s="112">
        <f t="shared" si="78"/>
        <v>51.5</v>
      </c>
      <c r="U562" s="113">
        <f t="shared" si="73"/>
        <v>0.751</v>
      </c>
      <c r="V562" s="113">
        <f t="shared" si="74"/>
        <v>2.6278999999999999</v>
      </c>
      <c r="W562" s="114">
        <f t="shared" si="75"/>
        <v>0.10346062992125984</v>
      </c>
      <c r="X562" s="115">
        <f t="shared" si="79"/>
        <v>2.6042017639480729E-2</v>
      </c>
      <c r="Y562" s="116">
        <f t="shared" si="80"/>
        <v>2081.4336501238859</v>
      </c>
      <c r="Z562" s="117">
        <f t="shared" si="76"/>
        <v>3.6791694030430429</v>
      </c>
      <c r="AA562" s="113">
        <f t="shared" si="77"/>
        <v>360.80900294626292</v>
      </c>
    </row>
    <row r="563" spans="2:27" s="2" customFormat="1" ht="12" x14ac:dyDescent="0.2">
      <c r="B563" s="75">
        <v>521</v>
      </c>
      <c r="C563" s="75">
        <v>117.5</v>
      </c>
      <c r="D563" s="75">
        <v>0.74399999999999999</v>
      </c>
      <c r="E563" s="75">
        <v>0.04</v>
      </c>
      <c r="F563" s="75">
        <v>2.6490999999999998</v>
      </c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96">
        <f t="shared" si="72"/>
        <v>519</v>
      </c>
      <c r="T563" s="112">
        <f t="shared" si="78"/>
        <v>51.599999999999994</v>
      </c>
      <c r="U563" s="113">
        <f t="shared" si="73"/>
        <v>0.748</v>
      </c>
      <c r="V563" s="113">
        <f t="shared" si="74"/>
        <v>2.6352000000000002</v>
      </c>
      <c r="W563" s="114">
        <f t="shared" si="75"/>
        <v>0.10374803149606301</v>
      </c>
      <c r="X563" s="115">
        <f t="shared" si="79"/>
        <v>2.6114359330096131E-2</v>
      </c>
      <c r="Y563" s="116">
        <f t="shared" si="80"/>
        <v>2081.5882621469668</v>
      </c>
      <c r="Z563" s="117">
        <f t="shared" si="76"/>
        <v>3.6642001392403523</v>
      </c>
      <c r="AA563" s="113">
        <f t="shared" si="77"/>
        <v>359.34099629698466</v>
      </c>
    </row>
    <row r="564" spans="2:27" s="2" customFormat="1" ht="12" x14ac:dyDescent="0.2">
      <c r="B564" s="75">
        <v>522</v>
      </c>
      <c r="C564" s="75">
        <v>117.6</v>
      </c>
      <c r="D564" s="75">
        <v>0.74099999999999999</v>
      </c>
      <c r="E564" s="75">
        <v>0.04</v>
      </c>
      <c r="F564" s="75">
        <v>2.6549999999999998</v>
      </c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96">
        <f t="shared" si="72"/>
        <v>520</v>
      </c>
      <c r="T564" s="112">
        <f t="shared" si="78"/>
        <v>51.7</v>
      </c>
      <c r="U564" s="113">
        <f t="shared" si="73"/>
        <v>0.746</v>
      </c>
      <c r="V564" s="113">
        <f t="shared" si="74"/>
        <v>2.6414</v>
      </c>
      <c r="W564" s="114">
        <f t="shared" si="75"/>
        <v>0.10399212598425198</v>
      </c>
      <c r="X564" s="115">
        <f t="shared" si="79"/>
        <v>2.6175800218016059E-2</v>
      </c>
      <c r="Y564" s="116">
        <f t="shared" si="80"/>
        <v>2081.7195945077142</v>
      </c>
      <c r="Z564" s="117">
        <f t="shared" si="76"/>
        <v>3.6541722622344324</v>
      </c>
      <c r="AA564" s="113">
        <f t="shared" si="77"/>
        <v>358.35758186078579</v>
      </c>
    </row>
    <row r="565" spans="2:27" s="2" customFormat="1" ht="12" x14ac:dyDescent="0.2">
      <c r="B565" s="75">
        <v>523</v>
      </c>
      <c r="C565" s="75">
        <v>117.7</v>
      </c>
      <c r="D565" s="75">
        <v>0.73899999999999999</v>
      </c>
      <c r="E565" s="75">
        <v>0.04</v>
      </c>
      <c r="F565" s="75">
        <v>2.6606999999999998</v>
      </c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96">
        <f t="shared" si="72"/>
        <v>521</v>
      </c>
      <c r="T565" s="112">
        <f t="shared" si="78"/>
        <v>51.8</v>
      </c>
      <c r="U565" s="113">
        <f t="shared" si="73"/>
        <v>0.74399999999999999</v>
      </c>
      <c r="V565" s="113">
        <f t="shared" si="74"/>
        <v>2.6490999999999998</v>
      </c>
      <c r="W565" s="114">
        <f t="shared" si="75"/>
        <v>0.10429527559055117</v>
      </c>
      <c r="X565" s="115">
        <f t="shared" si="79"/>
        <v>2.6252105836884355E-2</v>
      </c>
      <c r="Y565" s="116">
        <f t="shared" si="80"/>
        <v>2081.8827238997478</v>
      </c>
      <c r="Z565" s="117">
        <f t="shared" si="76"/>
        <v>3.6440899926336714</v>
      </c>
      <c r="AA565" s="113">
        <f t="shared" si="77"/>
        <v>357.36883324837419</v>
      </c>
    </row>
    <row r="566" spans="2:27" s="2" customFormat="1" ht="12" x14ac:dyDescent="0.2">
      <c r="B566" s="75">
        <v>524</v>
      </c>
      <c r="C566" s="75">
        <v>117.8</v>
      </c>
      <c r="D566" s="75">
        <v>0.73699999999999999</v>
      </c>
      <c r="E566" s="75">
        <v>0.04</v>
      </c>
      <c r="F566" s="75">
        <v>2.6661000000000001</v>
      </c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96">
        <f t="shared" si="72"/>
        <v>522</v>
      </c>
      <c r="T566" s="112">
        <f t="shared" si="78"/>
        <v>51.899999999999991</v>
      </c>
      <c r="U566" s="113">
        <f t="shared" si="73"/>
        <v>0.74099999999999999</v>
      </c>
      <c r="V566" s="113">
        <f t="shared" si="74"/>
        <v>2.6549999999999998</v>
      </c>
      <c r="W566" s="114">
        <f t="shared" si="75"/>
        <v>0.1045275590551181</v>
      </c>
      <c r="X566" s="115">
        <f t="shared" si="79"/>
        <v>2.6310573778614611E-2</v>
      </c>
      <c r="Y566" s="116">
        <f t="shared" si="80"/>
        <v>2082.0077364494505</v>
      </c>
      <c r="Z566" s="117">
        <f t="shared" si="76"/>
        <v>3.6291781570829205</v>
      </c>
      <c r="AA566" s="113">
        <f t="shared" si="77"/>
        <v>355.90645847630879</v>
      </c>
    </row>
    <row r="567" spans="2:27" s="2" customFormat="1" ht="12" x14ac:dyDescent="0.2">
      <c r="B567" s="75">
        <v>525</v>
      </c>
      <c r="C567" s="75">
        <v>117.9</v>
      </c>
      <c r="D567" s="75">
        <v>0.73399999999999999</v>
      </c>
      <c r="E567" s="75">
        <v>0.04</v>
      </c>
      <c r="F567" s="75">
        <v>2.6715</v>
      </c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96">
        <f t="shared" si="72"/>
        <v>523</v>
      </c>
      <c r="T567" s="112">
        <f t="shared" si="78"/>
        <v>52</v>
      </c>
      <c r="U567" s="113">
        <f t="shared" si="73"/>
        <v>0.73899999999999999</v>
      </c>
      <c r="V567" s="113">
        <f t="shared" si="74"/>
        <v>2.6606999999999998</v>
      </c>
      <c r="W567" s="114">
        <f t="shared" si="75"/>
        <v>0.104751968503937</v>
      </c>
      <c r="X567" s="115">
        <f t="shared" si="79"/>
        <v>2.6367059756218416E-2</v>
      </c>
      <c r="Y567" s="116">
        <f t="shared" si="80"/>
        <v>2082.1285255451262</v>
      </c>
      <c r="Z567" s="117">
        <f t="shared" si="76"/>
        <v>3.6191728356572481</v>
      </c>
      <c r="AA567" s="113">
        <f t="shared" si="77"/>
        <v>354.92525602208968</v>
      </c>
    </row>
    <row r="568" spans="2:27" s="2" customFormat="1" ht="12" x14ac:dyDescent="0.2">
      <c r="B568" s="75">
        <v>526</v>
      </c>
      <c r="C568" s="75">
        <v>118</v>
      </c>
      <c r="D568" s="75">
        <v>0.73199999999999998</v>
      </c>
      <c r="E568" s="75">
        <v>0.04</v>
      </c>
      <c r="F568" s="75">
        <v>2.6768999999999998</v>
      </c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96">
        <f t="shared" si="72"/>
        <v>524</v>
      </c>
      <c r="T568" s="112">
        <f t="shared" si="78"/>
        <v>52.099999999999994</v>
      </c>
      <c r="U568" s="113">
        <f t="shared" si="73"/>
        <v>0.73699999999999999</v>
      </c>
      <c r="V568" s="113">
        <f t="shared" si="74"/>
        <v>2.6661000000000001</v>
      </c>
      <c r="W568" s="114">
        <f t="shared" si="75"/>
        <v>0.10496456692913385</v>
      </c>
      <c r="X568" s="115">
        <f t="shared" si="79"/>
        <v>2.6420572787632549E-2</v>
      </c>
      <c r="Y568" s="116">
        <f t="shared" si="80"/>
        <v>2082.2429702489494</v>
      </c>
      <c r="Z568" s="117">
        <f t="shared" si="76"/>
        <v>3.6091796718139455</v>
      </c>
      <c r="AA568" s="113">
        <f t="shared" si="77"/>
        <v>353.94524583837853</v>
      </c>
    </row>
    <row r="569" spans="2:27" s="2" customFormat="1" ht="12" x14ac:dyDescent="0.2">
      <c r="B569" s="75">
        <v>527</v>
      </c>
      <c r="C569" s="75">
        <v>118.1</v>
      </c>
      <c r="D569" s="75">
        <v>0.73099999999999998</v>
      </c>
      <c r="E569" s="75">
        <v>0.04</v>
      </c>
      <c r="F569" s="75">
        <v>2.6816</v>
      </c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96">
        <f t="shared" si="72"/>
        <v>525</v>
      </c>
      <c r="T569" s="112">
        <f t="shared" si="78"/>
        <v>52.2</v>
      </c>
      <c r="U569" s="113">
        <f t="shared" si="73"/>
        <v>0.73399999999999999</v>
      </c>
      <c r="V569" s="113">
        <f t="shared" si="74"/>
        <v>2.6715</v>
      </c>
      <c r="W569" s="114">
        <f t="shared" si="75"/>
        <v>0.10517716535433071</v>
      </c>
      <c r="X569" s="115">
        <f t="shared" si="79"/>
        <v>2.6474085819046679E-2</v>
      </c>
      <c r="Y569" s="116">
        <f t="shared" si="80"/>
        <v>2082.3574275344263</v>
      </c>
      <c r="Z569" s="117">
        <f t="shared" si="76"/>
        <v>3.5942907308002301</v>
      </c>
      <c r="AA569" s="113">
        <f t="shared" si="77"/>
        <v>352.48511628912723</v>
      </c>
    </row>
    <row r="570" spans="2:27" s="2" customFormat="1" ht="12" x14ac:dyDescent="0.2">
      <c r="B570" s="75">
        <v>528</v>
      </c>
      <c r="C570" s="75">
        <v>118.2</v>
      </c>
      <c r="D570" s="75">
        <v>0.72799999999999998</v>
      </c>
      <c r="E570" s="75">
        <v>0.04</v>
      </c>
      <c r="F570" s="75">
        <v>2.6861000000000002</v>
      </c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96">
        <f t="shared" si="72"/>
        <v>526</v>
      </c>
      <c r="T570" s="112">
        <f t="shared" si="78"/>
        <v>52.3</v>
      </c>
      <c r="U570" s="113">
        <f t="shared" si="73"/>
        <v>0.73199999999999998</v>
      </c>
      <c r="V570" s="113">
        <f t="shared" si="74"/>
        <v>2.6768999999999998</v>
      </c>
      <c r="W570" s="114">
        <f t="shared" si="75"/>
        <v>0.10538976377952755</v>
      </c>
      <c r="X570" s="115">
        <f t="shared" si="79"/>
        <v>2.6527598850460809E-2</v>
      </c>
      <c r="Y570" s="116">
        <f t="shared" si="80"/>
        <v>2082.4718974036323</v>
      </c>
      <c r="Z570" s="117">
        <f t="shared" si="76"/>
        <v>3.5842999895010159</v>
      </c>
      <c r="AA570" s="113">
        <f t="shared" si="77"/>
        <v>351.50534367961325</v>
      </c>
    </row>
    <row r="571" spans="2:27" s="2" customFormat="1" ht="12" x14ac:dyDescent="0.2">
      <c r="B571" s="75">
        <v>529</v>
      </c>
      <c r="C571" s="75">
        <v>118.3</v>
      </c>
      <c r="D571" s="75">
        <v>0.72599999999999998</v>
      </c>
      <c r="E571" s="75">
        <v>0.04</v>
      </c>
      <c r="F571" s="75">
        <v>2.6903999999999999</v>
      </c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96">
        <f t="shared" si="72"/>
        <v>527</v>
      </c>
      <c r="T571" s="112">
        <f t="shared" si="78"/>
        <v>52.399999999999991</v>
      </c>
      <c r="U571" s="113">
        <f t="shared" si="73"/>
        <v>0.73099999999999998</v>
      </c>
      <c r="V571" s="113">
        <f t="shared" si="74"/>
        <v>2.6816</v>
      </c>
      <c r="W571" s="114">
        <f t="shared" si="75"/>
        <v>0.10557480314960629</v>
      </c>
      <c r="X571" s="115">
        <f t="shared" si="79"/>
        <v>2.6574175007432369E-2</v>
      </c>
      <c r="Y571" s="116">
        <f t="shared" si="80"/>
        <v>2082.5715388303256</v>
      </c>
      <c r="Z571" s="117">
        <f t="shared" si="76"/>
        <v>3.5792321468997579</v>
      </c>
      <c r="AA571" s="113">
        <f t="shared" si="77"/>
        <v>351.00835019120899</v>
      </c>
    </row>
    <row r="572" spans="2:27" s="2" customFormat="1" ht="12" x14ac:dyDescent="0.2">
      <c r="B572" s="75">
        <v>530</v>
      </c>
      <c r="C572" s="75">
        <v>118.4</v>
      </c>
      <c r="D572" s="75">
        <v>0.72399999999999998</v>
      </c>
      <c r="E572" s="75">
        <v>0.04</v>
      </c>
      <c r="F572" s="75">
        <v>2.6949000000000001</v>
      </c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96">
        <f t="shared" si="72"/>
        <v>528</v>
      </c>
      <c r="T572" s="112">
        <f t="shared" si="78"/>
        <v>52.5</v>
      </c>
      <c r="U572" s="113">
        <f t="shared" si="73"/>
        <v>0.72799999999999998</v>
      </c>
      <c r="V572" s="113">
        <f t="shared" si="74"/>
        <v>2.6861000000000002</v>
      </c>
      <c r="W572" s="114">
        <f t="shared" si="75"/>
        <v>0.105751968503937</v>
      </c>
      <c r="X572" s="115">
        <f t="shared" si="79"/>
        <v>2.6618769200277483E-2</v>
      </c>
      <c r="Y572" s="116">
        <f t="shared" si="80"/>
        <v>2082.6669491319399</v>
      </c>
      <c r="Z572" s="117">
        <f t="shared" si="76"/>
        <v>3.5643797982649579</v>
      </c>
      <c r="AA572" s="113">
        <f t="shared" si="77"/>
        <v>349.55180918554066</v>
      </c>
    </row>
    <row r="573" spans="2:27" s="2" customFormat="1" ht="12" x14ac:dyDescent="0.2">
      <c r="B573" s="75">
        <v>531</v>
      </c>
      <c r="C573" s="75">
        <v>118.5</v>
      </c>
      <c r="D573" s="75">
        <v>0.72099999999999997</v>
      </c>
      <c r="E573" s="75">
        <v>0.04</v>
      </c>
      <c r="F573" s="75">
        <v>2.7</v>
      </c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96">
        <f t="shared" si="72"/>
        <v>529</v>
      </c>
      <c r="T573" s="112">
        <f t="shared" si="78"/>
        <v>52.599999999999994</v>
      </c>
      <c r="U573" s="113">
        <f t="shared" si="73"/>
        <v>0.72599999999999998</v>
      </c>
      <c r="V573" s="113">
        <f t="shared" si="74"/>
        <v>2.6903999999999999</v>
      </c>
      <c r="W573" s="114">
        <f t="shared" si="75"/>
        <v>0.1059212598425197</v>
      </c>
      <c r="X573" s="115">
        <f t="shared" si="79"/>
        <v>2.6661381428996139E-2</v>
      </c>
      <c r="Y573" s="116">
        <f t="shared" si="80"/>
        <v>2082.7581271440808</v>
      </c>
      <c r="Z573" s="117">
        <f t="shared" si="76"/>
        <v>3.5544319349991782</v>
      </c>
      <c r="AA573" s="113">
        <f t="shared" si="77"/>
        <v>348.57624154154934</v>
      </c>
    </row>
    <row r="574" spans="2:27" s="2" customFormat="1" ht="12" x14ac:dyDescent="0.2">
      <c r="B574" s="75">
        <v>532</v>
      </c>
      <c r="C574" s="75">
        <v>118.6</v>
      </c>
      <c r="D574" s="75">
        <v>0.71899999999999997</v>
      </c>
      <c r="E574" s="75">
        <v>0.04</v>
      </c>
      <c r="F574" s="75">
        <v>2.7052</v>
      </c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96">
        <f t="shared" si="72"/>
        <v>530</v>
      </c>
      <c r="T574" s="112">
        <f t="shared" si="78"/>
        <v>52.7</v>
      </c>
      <c r="U574" s="113">
        <f t="shared" si="73"/>
        <v>0.72399999999999998</v>
      </c>
      <c r="V574" s="113">
        <f t="shared" si="74"/>
        <v>2.6949000000000001</v>
      </c>
      <c r="W574" s="114">
        <f t="shared" si="75"/>
        <v>0.10609842519685041</v>
      </c>
      <c r="X574" s="115">
        <f t="shared" si="79"/>
        <v>2.6705975621841248E-2</v>
      </c>
      <c r="Y574" s="116">
        <f t="shared" si="80"/>
        <v>2082.8535545434538</v>
      </c>
      <c r="Z574" s="117">
        <f t="shared" si="76"/>
        <v>3.5444777113090016</v>
      </c>
      <c r="AA574" s="113">
        <f t="shared" si="77"/>
        <v>347.60005014308149</v>
      </c>
    </row>
    <row r="575" spans="2:27" s="2" customFormat="1" ht="12" x14ac:dyDescent="0.2">
      <c r="B575" s="75">
        <v>533</v>
      </c>
      <c r="C575" s="75">
        <v>118.7</v>
      </c>
      <c r="D575" s="75">
        <v>0.71599999999999997</v>
      </c>
      <c r="E575" s="75">
        <v>0.04</v>
      </c>
      <c r="F575" s="75">
        <v>2.7109000000000001</v>
      </c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96">
        <f t="shared" si="72"/>
        <v>531</v>
      </c>
      <c r="T575" s="112">
        <f t="shared" si="78"/>
        <v>52.8</v>
      </c>
      <c r="U575" s="113">
        <f t="shared" si="73"/>
        <v>0.72099999999999997</v>
      </c>
      <c r="V575" s="113">
        <f t="shared" si="74"/>
        <v>2.7</v>
      </c>
      <c r="W575" s="114">
        <f t="shared" si="75"/>
        <v>0.1062992125984252</v>
      </c>
      <c r="X575" s="115">
        <f t="shared" si="79"/>
        <v>2.675651570706571E-2</v>
      </c>
      <c r="Y575" s="116">
        <f t="shared" si="80"/>
        <v>2082.9617161678116</v>
      </c>
      <c r="Z575" s="117">
        <f t="shared" si="76"/>
        <v>3.5296073580872718</v>
      </c>
      <c r="AA575" s="113">
        <f t="shared" si="77"/>
        <v>346.14174346251565</v>
      </c>
    </row>
    <row r="576" spans="2:27" s="2" customFormat="1" ht="12" x14ac:dyDescent="0.2">
      <c r="B576" s="75">
        <v>534</v>
      </c>
      <c r="C576" s="75">
        <v>118.8</v>
      </c>
      <c r="D576" s="75">
        <v>0.71499999999999997</v>
      </c>
      <c r="E576" s="75">
        <v>0.04</v>
      </c>
      <c r="F576" s="75">
        <v>2.7168000000000001</v>
      </c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96">
        <f t="shared" si="72"/>
        <v>532</v>
      </c>
      <c r="T576" s="112">
        <f t="shared" si="78"/>
        <v>52.899999999999991</v>
      </c>
      <c r="U576" s="113">
        <f t="shared" si="73"/>
        <v>0.71899999999999997</v>
      </c>
      <c r="V576" s="113">
        <f t="shared" si="74"/>
        <v>2.7052</v>
      </c>
      <c r="W576" s="114">
        <f t="shared" si="75"/>
        <v>0.10650393700787401</v>
      </c>
      <c r="X576" s="115">
        <f t="shared" si="79"/>
        <v>2.6808046774353389E-2</v>
      </c>
      <c r="Y576" s="116">
        <f t="shared" si="80"/>
        <v>2083.0720101750703</v>
      </c>
      <c r="Z576" s="117">
        <f t="shared" si="76"/>
        <v>3.5196301252129141</v>
      </c>
      <c r="AA576" s="113">
        <f t="shared" si="77"/>
        <v>345.16329559801062</v>
      </c>
    </row>
    <row r="577" spans="2:27" s="2" customFormat="1" ht="12" x14ac:dyDescent="0.2">
      <c r="B577" s="75">
        <v>535</v>
      </c>
      <c r="C577" s="75">
        <v>118.9</v>
      </c>
      <c r="D577" s="75">
        <v>0.71199999999999997</v>
      </c>
      <c r="E577" s="75">
        <v>0.04</v>
      </c>
      <c r="F577" s="75">
        <v>2.7227999999999999</v>
      </c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96">
        <f t="shared" si="72"/>
        <v>533</v>
      </c>
      <c r="T577" s="112">
        <f t="shared" si="78"/>
        <v>53</v>
      </c>
      <c r="U577" s="113">
        <f t="shared" si="73"/>
        <v>0.71599999999999997</v>
      </c>
      <c r="V577" s="113">
        <f t="shared" si="74"/>
        <v>2.7109000000000001</v>
      </c>
      <c r="W577" s="114">
        <f t="shared" si="75"/>
        <v>0.10672834645669292</v>
      </c>
      <c r="X577" s="115">
        <f t="shared" si="79"/>
        <v>2.6864532751957194E-2</v>
      </c>
      <c r="Y577" s="116">
        <f t="shared" si="80"/>
        <v>2083.1929227950232</v>
      </c>
      <c r="Z577" s="117">
        <f t="shared" si="76"/>
        <v>3.5047411692452215</v>
      </c>
      <c r="AA577" s="113">
        <f t="shared" si="77"/>
        <v>343.70316458225182</v>
      </c>
    </row>
    <row r="578" spans="2:27" s="2" customFormat="1" ht="12" x14ac:dyDescent="0.2">
      <c r="B578" s="75">
        <v>536</v>
      </c>
      <c r="C578" s="75">
        <v>119</v>
      </c>
      <c r="D578" s="75">
        <v>0.71</v>
      </c>
      <c r="E578" s="75">
        <v>0.04</v>
      </c>
      <c r="F578" s="75">
        <v>2.7286999999999999</v>
      </c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96">
        <f t="shared" si="72"/>
        <v>534</v>
      </c>
      <c r="T578" s="112">
        <f t="shared" si="78"/>
        <v>53.099999999999994</v>
      </c>
      <c r="U578" s="113">
        <f t="shared" si="73"/>
        <v>0.71499999999999997</v>
      </c>
      <c r="V578" s="113">
        <f t="shared" si="74"/>
        <v>2.7168000000000001</v>
      </c>
      <c r="W578" s="114">
        <f t="shared" si="75"/>
        <v>0.10696062992125983</v>
      </c>
      <c r="X578" s="115">
        <f t="shared" si="79"/>
        <v>2.692300069368745E-2</v>
      </c>
      <c r="Y578" s="116">
        <f t="shared" si="80"/>
        <v>2083.3180927481817</v>
      </c>
      <c r="Z578" s="117">
        <f t="shared" si="76"/>
        <v>3.4996360015202304</v>
      </c>
      <c r="AA578" s="113">
        <f t="shared" si="77"/>
        <v>343.20251069140244</v>
      </c>
    </row>
    <row r="579" spans="2:27" s="2" customFormat="1" ht="12" x14ac:dyDescent="0.2">
      <c r="B579" s="75">
        <v>537</v>
      </c>
      <c r="C579" s="75">
        <v>119.1</v>
      </c>
      <c r="D579" s="75">
        <v>0.70699999999999996</v>
      </c>
      <c r="E579" s="75">
        <v>0.04</v>
      </c>
      <c r="F579" s="75">
        <v>2.7343000000000002</v>
      </c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96">
        <f t="shared" si="72"/>
        <v>535</v>
      </c>
      <c r="T579" s="112">
        <f t="shared" si="78"/>
        <v>53.2</v>
      </c>
      <c r="U579" s="113">
        <f t="shared" si="73"/>
        <v>0.71199999999999997</v>
      </c>
      <c r="V579" s="113">
        <f t="shared" si="74"/>
        <v>2.7227999999999999</v>
      </c>
      <c r="W579" s="114">
        <f t="shared" si="75"/>
        <v>0.10719685039370079</v>
      </c>
      <c r="X579" s="115">
        <f t="shared" si="79"/>
        <v>2.6982459617480928E-2</v>
      </c>
      <c r="Y579" s="116">
        <f t="shared" si="80"/>
        <v>2083.445399653323</v>
      </c>
      <c r="Z579" s="117">
        <f t="shared" si="76"/>
        <v>3.4847392694850936</v>
      </c>
      <c r="AA579" s="113">
        <f t="shared" si="77"/>
        <v>341.74161709180089</v>
      </c>
    </row>
    <row r="580" spans="2:27" s="2" customFormat="1" ht="12" x14ac:dyDescent="0.2">
      <c r="B580" s="75">
        <v>538</v>
      </c>
      <c r="C580" s="75">
        <v>119.2</v>
      </c>
      <c r="D580" s="75">
        <v>0.70399999999999996</v>
      </c>
      <c r="E580" s="75">
        <v>0.04</v>
      </c>
      <c r="F580" s="75">
        <v>2.7393000000000001</v>
      </c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96">
        <f t="shared" si="72"/>
        <v>536</v>
      </c>
      <c r="T580" s="112">
        <f t="shared" si="78"/>
        <v>53.3</v>
      </c>
      <c r="U580" s="113">
        <f t="shared" si="73"/>
        <v>0.71</v>
      </c>
      <c r="V580" s="113">
        <f t="shared" si="74"/>
        <v>2.7286999999999999</v>
      </c>
      <c r="W580" s="114">
        <f t="shared" si="75"/>
        <v>0.10742913385826772</v>
      </c>
      <c r="X580" s="115">
        <f t="shared" si="79"/>
        <v>2.7040927559211184E-2</v>
      </c>
      <c r="Y580" s="116">
        <f t="shared" si="80"/>
        <v>2083.5705999496927</v>
      </c>
      <c r="Z580" s="117">
        <f t="shared" si="76"/>
        <v>3.4747418686819658</v>
      </c>
      <c r="AA580" s="113">
        <f t="shared" si="77"/>
        <v>340.76119139766263</v>
      </c>
    </row>
    <row r="581" spans="2:27" s="2" customFormat="1" ht="12" x14ac:dyDescent="0.2">
      <c r="B581" s="75">
        <v>539</v>
      </c>
      <c r="C581" s="75">
        <v>119.3</v>
      </c>
      <c r="D581" s="75">
        <v>0.70199999999999996</v>
      </c>
      <c r="E581" s="75">
        <v>0.04</v>
      </c>
      <c r="F581" s="75">
        <v>2.7442000000000002</v>
      </c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96">
        <f t="shared" si="72"/>
        <v>537</v>
      </c>
      <c r="T581" s="112">
        <f t="shared" si="78"/>
        <v>53.399999999999991</v>
      </c>
      <c r="U581" s="113">
        <f t="shared" si="73"/>
        <v>0.70699999999999996</v>
      </c>
      <c r="V581" s="113">
        <f t="shared" si="74"/>
        <v>2.7343000000000002</v>
      </c>
      <c r="W581" s="114">
        <f t="shared" si="75"/>
        <v>0.10764960629921259</v>
      </c>
      <c r="X581" s="115">
        <f t="shared" si="79"/>
        <v>2.7096422554751764E-2</v>
      </c>
      <c r="Y581" s="116">
        <f t="shared" si="80"/>
        <v>2083.6894480491683</v>
      </c>
      <c r="Z581" s="117">
        <f t="shared" si="76"/>
        <v>3.4598625081821139</v>
      </c>
      <c r="AA581" s="113">
        <f t="shared" si="77"/>
        <v>339.30200139081239</v>
      </c>
    </row>
    <row r="582" spans="2:27" s="2" customFormat="1" ht="12" x14ac:dyDescent="0.2">
      <c r="B582" s="75">
        <v>540</v>
      </c>
      <c r="C582" s="75">
        <v>119.4</v>
      </c>
      <c r="D582" s="75">
        <v>0.69899999999999995</v>
      </c>
      <c r="E582" s="75">
        <v>0.04</v>
      </c>
      <c r="F582" s="75">
        <v>2.7488000000000001</v>
      </c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96">
        <f t="shared" si="72"/>
        <v>538</v>
      </c>
      <c r="T582" s="112">
        <f t="shared" si="78"/>
        <v>53.5</v>
      </c>
      <c r="U582" s="113">
        <f t="shared" si="73"/>
        <v>0.70399999999999996</v>
      </c>
      <c r="V582" s="113">
        <f t="shared" si="74"/>
        <v>2.7393000000000001</v>
      </c>
      <c r="W582" s="114">
        <f t="shared" si="75"/>
        <v>0.1078464566929134</v>
      </c>
      <c r="X582" s="115">
        <f t="shared" si="79"/>
        <v>2.7145971657912996E-2</v>
      </c>
      <c r="Y582" s="116">
        <f t="shared" si="80"/>
        <v>2083.7955738814203</v>
      </c>
      <c r="Z582" s="117">
        <f t="shared" si="76"/>
        <v>3.4450058777255603</v>
      </c>
      <c r="AA582" s="113">
        <f t="shared" si="77"/>
        <v>337.84504047519471</v>
      </c>
    </row>
    <row r="583" spans="2:27" s="2" customFormat="1" ht="12" x14ac:dyDescent="0.2">
      <c r="B583" s="75">
        <v>541</v>
      </c>
      <c r="C583" s="75">
        <v>119.5</v>
      </c>
      <c r="D583" s="75">
        <v>0.69699999999999995</v>
      </c>
      <c r="E583" s="75">
        <v>0.04</v>
      </c>
      <c r="F583" s="75">
        <v>2.7530999999999999</v>
      </c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96">
        <f t="shared" si="72"/>
        <v>539</v>
      </c>
      <c r="T583" s="112">
        <f t="shared" si="78"/>
        <v>53.599999999999994</v>
      </c>
      <c r="U583" s="113">
        <f t="shared" si="73"/>
        <v>0.70199999999999996</v>
      </c>
      <c r="V583" s="113">
        <f t="shared" si="74"/>
        <v>2.7442000000000002</v>
      </c>
      <c r="W583" s="114">
        <f t="shared" si="75"/>
        <v>0.10803937007874018</v>
      </c>
      <c r="X583" s="115">
        <f t="shared" si="79"/>
        <v>2.7194529779011007E-2</v>
      </c>
      <c r="Y583" s="116">
        <f t="shared" si="80"/>
        <v>2083.8995876857393</v>
      </c>
      <c r="Z583" s="117">
        <f t="shared" si="76"/>
        <v>3.435047466922144</v>
      </c>
      <c r="AA583" s="113">
        <f t="shared" si="77"/>
        <v>336.86843845465768</v>
      </c>
    </row>
    <row r="584" spans="2:27" s="2" customFormat="1" ht="12" x14ac:dyDescent="0.2">
      <c r="B584" s="75">
        <v>542</v>
      </c>
      <c r="C584" s="75">
        <v>119.6</v>
      </c>
      <c r="D584" s="75">
        <v>0.69499999999999995</v>
      </c>
      <c r="E584" s="75">
        <v>0.04</v>
      </c>
      <c r="F584" s="75">
        <v>2.7574000000000001</v>
      </c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96">
        <f t="shared" si="72"/>
        <v>540</v>
      </c>
      <c r="T584" s="112">
        <f t="shared" si="78"/>
        <v>53.7</v>
      </c>
      <c r="U584" s="113">
        <f t="shared" si="73"/>
        <v>0.69899999999999995</v>
      </c>
      <c r="V584" s="113">
        <f t="shared" si="74"/>
        <v>2.7488000000000001</v>
      </c>
      <c r="W584" s="114">
        <f t="shared" si="75"/>
        <v>0.10822047244094489</v>
      </c>
      <c r="X584" s="115">
        <f t="shared" si="79"/>
        <v>2.7240114953919339E-2</v>
      </c>
      <c r="Y584" s="116">
        <f t="shared" si="80"/>
        <v>2083.9972427480589</v>
      </c>
      <c r="Z584" s="117">
        <f t="shared" si="76"/>
        <v>3.4202075001793513</v>
      </c>
      <c r="AA584" s="113">
        <f t="shared" si="77"/>
        <v>335.41311171710811</v>
      </c>
    </row>
    <row r="585" spans="2:27" s="2" customFormat="1" ht="12" x14ac:dyDescent="0.2">
      <c r="B585" s="75">
        <v>543</v>
      </c>
      <c r="C585" s="75">
        <v>119.7</v>
      </c>
      <c r="D585" s="75">
        <v>0.69299999999999995</v>
      </c>
      <c r="E585" s="75">
        <v>0.04</v>
      </c>
      <c r="F585" s="75">
        <v>2.7616000000000001</v>
      </c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96">
        <f t="shared" si="72"/>
        <v>541</v>
      </c>
      <c r="T585" s="112">
        <f t="shared" si="78"/>
        <v>53.8</v>
      </c>
      <c r="U585" s="113">
        <f t="shared" si="73"/>
        <v>0.69699999999999995</v>
      </c>
      <c r="V585" s="113">
        <f t="shared" si="74"/>
        <v>2.7530999999999999</v>
      </c>
      <c r="W585" s="114">
        <f t="shared" si="75"/>
        <v>0.10838976377952755</v>
      </c>
      <c r="X585" s="115">
        <f t="shared" si="79"/>
        <v>2.7282727182637998E-2</v>
      </c>
      <c r="Y585" s="116">
        <f t="shared" si="80"/>
        <v>2084.0885372789967</v>
      </c>
      <c r="Z585" s="117">
        <f t="shared" si="76"/>
        <v>3.4102721035447758</v>
      </c>
      <c r="AA585" s="113">
        <f t="shared" si="77"/>
        <v>334.43876665144415</v>
      </c>
    </row>
    <row r="586" spans="2:27" s="2" customFormat="1" ht="12" x14ac:dyDescent="0.2">
      <c r="B586" s="75">
        <v>544</v>
      </c>
      <c r="C586" s="75">
        <v>119.8</v>
      </c>
      <c r="D586" s="75">
        <v>0.69</v>
      </c>
      <c r="E586" s="75">
        <v>0.04</v>
      </c>
      <c r="F586" s="75">
        <v>2.7658999999999998</v>
      </c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96">
        <f t="shared" si="72"/>
        <v>542</v>
      </c>
      <c r="T586" s="112">
        <f t="shared" si="78"/>
        <v>53.899999999999991</v>
      </c>
      <c r="U586" s="113">
        <f t="shared" si="73"/>
        <v>0.69499999999999995</v>
      </c>
      <c r="V586" s="113">
        <f t="shared" si="74"/>
        <v>2.7574000000000001</v>
      </c>
      <c r="W586" s="114">
        <f t="shared" si="75"/>
        <v>0.10855905511811025</v>
      </c>
      <c r="X586" s="115">
        <f t="shared" si="79"/>
        <v>2.7325339411356661E-2</v>
      </c>
      <c r="Y586" s="116">
        <f t="shared" si="80"/>
        <v>2084.1798398090395</v>
      </c>
      <c r="Z586" s="117">
        <f t="shared" si="76"/>
        <v>3.4003375642714833</v>
      </c>
      <c r="AA586" s="113">
        <f t="shared" si="77"/>
        <v>333.46450566553727</v>
      </c>
    </row>
    <row r="587" spans="2:27" s="2" customFormat="1" ht="12" x14ac:dyDescent="0.2">
      <c r="B587" s="75">
        <v>545</v>
      </c>
      <c r="C587" s="75">
        <v>119.9</v>
      </c>
      <c r="D587" s="75">
        <v>0.68799999999999994</v>
      </c>
      <c r="E587" s="75">
        <v>0.04</v>
      </c>
      <c r="F587" s="75">
        <v>2.7700999999999998</v>
      </c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96">
        <f t="shared" si="72"/>
        <v>543</v>
      </c>
      <c r="T587" s="112">
        <f t="shared" si="78"/>
        <v>54</v>
      </c>
      <c r="U587" s="113">
        <f t="shared" si="73"/>
        <v>0.69299999999999995</v>
      </c>
      <c r="V587" s="113">
        <f t="shared" si="74"/>
        <v>2.7616000000000001</v>
      </c>
      <c r="W587" s="114">
        <f t="shared" si="75"/>
        <v>0.10872440944881891</v>
      </c>
      <c r="X587" s="115">
        <f t="shared" si="79"/>
        <v>2.7366960658012095E-2</v>
      </c>
      <c r="Y587" s="116">
        <f t="shared" si="80"/>
        <v>2084.2690267476673</v>
      </c>
      <c r="Z587" s="117">
        <f t="shared" si="76"/>
        <v>3.3904073367278946</v>
      </c>
      <c r="AA587" s="113">
        <f t="shared" si="77"/>
        <v>332.49066752259438</v>
      </c>
    </row>
    <row r="588" spans="2:27" s="2" customFormat="1" ht="12" x14ac:dyDescent="0.2">
      <c r="B588" s="75">
        <v>546</v>
      </c>
      <c r="C588" s="75">
        <v>120</v>
      </c>
      <c r="D588" s="75">
        <v>0.68600000000000005</v>
      </c>
      <c r="E588" s="75">
        <v>0.04</v>
      </c>
      <c r="F588" s="75">
        <v>2.7747999999999999</v>
      </c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96">
        <f t="shared" si="72"/>
        <v>544</v>
      </c>
      <c r="T588" s="112">
        <f t="shared" si="78"/>
        <v>54.099999999999994</v>
      </c>
      <c r="U588" s="113">
        <f t="shared" si="73"/>
        <v>0.69</v>
      </c>
      <c r="V588" s="113">
        <f t="shared" si="74"/>
        <v>2.7658999999999998</v>
      </c>
      <c r="W588" s="114">
        <f t="shared" si="75"/>
        <v>0.10889370078740156</v>
      </c>
      <c r="X588" s="115">
        <f t="shared" si="79"/>
        <v>2.7409572886730751E-2</v>
      </c>
      <c r="Y588" s="116">
        <f t="shared" si="80"/>
        <v>2084.3603450929882</v>
      </c>
      <c r="Z588" s="117">
        <f t="shared" si="76"/>
        <v>3.3755823538689085</v>
      </c>
      <c r="AA588" s="113">
        <f t="shared" si="77"/>
        <v>331.03681022544953</v>
      </c>
    </row>
    <row r="589" spans="2:27" s="2" customFormat="1" ht="12" x14ac:dyDescent="0.2">
      <c r="B589" s="75">
        <v>547</v>
      </c>
      <c r="C589" s="75">
        <v>120.1</v>
      </c>
      <c r="D589" s="75">
        <v>0.68400000000000005</v>
      </c>
      <c r="E589" s="75">
        <v>0.04</v>
      </c>
      <c r="F589" s="75">
        <v>2.78</v>
      </c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96">
        <f t="shared" si="72"/>
        <v>545</v>
      </c>
      <c r="T589" s="112">
        <f t="shared" si="78"/>
        <v>54.2</v>
      </c>
      <c r="U589" s="113">
        <f t="shared" si="73"/>
        <v>0.68799999999999994</v>
      </c>
      <c r="V589" s="113">
        <f t="shared" si="74"/>
        <v>2.7700999999999998</v>
      </c>
      <c r="W589" s="114">
        <f t="shared" si="75"/>
        <v>0.10905905511811023</v>
      </c>
      <c r="X589" s="115">
        <f t="shared" si="79"/>
        <v>2.7451194133386189E-2</v>
      </c>
      <c r="Y589" s="116">
        <f t="shared" si="80"/>
        <v>2084.4495474811033</v>
      </c>
      <c r="Z589" s="117">
        <f t="shared" si="76"/>
        <v>3.3656540204955947</v>
      </c>
      <c r="AA589" s="113">
        <f t="shared" si="77"/>
        <v>330.06315784010934</v>
      </c>
    </row>
    <row r="590" spans="2:27" s="2" customFormat="1" ht="12" x14ac:dyDescent="0.2">
      <c r="B590" s="75">
        <v>548</v>
      </c>
      <c r="C590" s="75">
        <v>120.2</v>
      </c>
      <c r="D590" s="75">
        <v>0.68100000000000005</v>
      </c>
      <c r="E590" s="75">
        <v>0.04</v>
      </c>
      <c r="F590" s="75">
        <v>2.7844000000000002</v>
      </c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96">
        <f t="shared" si="72"/>
        <v>546</v>
      </c>
      <c r="T590" s="112">
        <f t="shared" si="78"/>
        <v>54.3</v>
      </c>
      <c r="U590" s="113">
        <f t="shared" si="73"/>
        <v>0.68600000000000005</v>
      </c>
      <c r="V590" s="113">
        <f t="shared" si="74"/>
        <v>2.7747999999999999</v>
      </c>
      <c r="W590" s="114">
        <f t="shared" si="75"/>
        <v>0.10924409448818898</v>
      </c>
      <c r="X590" s="115">
        <f t="shared" si="79"/>
        <v>2.749777029035775E-2</v>
      </c>
      <c r="Y590" s="116">
        <f t="shared" si="80"/>
        <v>2084.5493782540898</v>
      </c>
      <c r="Z590" s="117">
        <f t="shared" si="76"/>
        <v>3.3557094271658685</v>
      </c>
      <c r="AA590" s="113">
        <f t="shared" si="77"/>
        <v>329.08791087240058</v>
      </c>
    </row>
    <row r="591" spans="2:27" s="2" customFormat="1" ht="12" x14ac:dyDescent="0.2">
      <c r="B591" s="75">
        <v>549</v>
      </c>
      <c r="C591" s="75">
        <v>120.3</v>
      </c>
      <c r="D591" s="75">
        <v>0.68</v>
      </c>
      <c r="E591" s="75">
        <v>0.04</v>
      </c>
      <c r="F591" s="75">
        <v>2.7905000000000002</v>
      </c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96">
        <f t="shared" si="72"/>
        <v>547</v>
      </c>
      <c r="T591" s="112">
        <f t="shared" si="78"/>
        <v>54.399999999999991</v>
      </c>
      <c r="U591" s="113">
        <f t="shared" si="73"/>
        <v>0.68400000000000005</v>
      </c>
      <c r="V591" s="113">
        <f t="shared" si="74"/>
        <v>2.78</v>
      </c>
      <c r="W591" s="114">
        <f t="shared" si="75"/>
        <v>0.10944881889763779</v>
      </c>
      <c r="X591" s="115">
        <f t="shared" si="79"/>
        <v>2.7549301357645429E-2</v>
      </c>
      <c r="Y591" s="116">
        <f t="shared" si="80"/>
        <v>2084.6598404651049</v>
      </c>
      <c r="Z591" s="117">
        <f t="shared" si="76"/>
        <v>3.3457487234194883</v>
      </c>
      <c r="AA591" s="113">
        <f t="shared" si="77"/>
        <v>328.11108398739714</v>
      </c>
    </row>
    <row r="592" spans="2:27" s="2" customFormat="1" ht="12" x14ac:dyDescent="0.2">
      <c r="B592" s="75">
        <v>550</v>
      </c>
      <c r="C592" s="75">
        <v>120.4</v>
      </c>
      <c r="D592" s="75">
        <v>0.67800000000000005</v>
      </c>
      <c r="E592" s="75">
        <v>0.04</v>
      </c>
      <c r="F592" s="75">
        <v>2.7961</v>
      </c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96">
        <f t="shared" si="72"/>
        <v>548</v>
      </c>
      <c r="T592" s="112">
        <f t="shared" si="78"/>
        <v>54.5</v>
      </c>
      <c r="U592" s="113">
        <f t="shared" si="73"/>
        <v>0.68100000000000005</v>
      </c>
      <c r="V592" s="113">
        <f t="shared" si="74"/>
        <v>2.7844000000000002</v>
      </c>
      <c r="W592" s="114">
        <f t="shared" si="75"/>
        <v>0.10962204724409451</v>
      </c>
      <c r="X592" s="115">
        <f t="shared" si="79"/>
        <v>2.7592904568427317E-2</v>
      </c>
      <c r="Y592" s="116">
        <f t="shared" si="80"/>
        <v>2084.7533176341421</v>
      </c>
      <c r="Z592" s="117">
        <f t="shared" si="76"/>
        <v>3.3309250266024253</v>
      </c>
      <c r="AA592" s="113">
        <f t="shared" si="77"/>
        <v>326.65735280988775</v>
      </c>
    </row>
    <row r="593" spans="2:27" s="2" customFormat="1" ht="12" x14ac:dyDescent="0.2">
      <c r="B593" s="75">
        <v>551</v>
      </c>
      <c r="C593" s="75">
        <v>120.5</v>
      </c>
      <c r="D593" s="75">
        <v>0.67500000000000004</v>
      </c>
      <c r="E593" s="75">
        <v>0.04</v>
      </c>
      <c r="F593" s="75">
        <v>2.8022</v>
      </c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96">
        <f t="shared" si="72"/>
        <v>549</v>
      </c>
      <c r="T593" s="112">
        <f t="shared" si="78"/>
        <v>54.599999999999994</v>
      </c>
      <c r="U593" s="113">
        <f t="shared" si="73"/>
        <v>0.68</v>
      </c>
      <c r="V593" s="113">
        <f t="shared" si="74"/>
        <v>2.7905000000000002</v>
      </c>
      <c r="W593" s="114">
        <f t="shared" si="75"/>
        <v>0.10986220472440947</v>
      </c>
      <c r="X593" s="115">
        <f t="shared" si="79"/>
        <v>2.7653354474284023E-2</v>
      </c>
      <c r="Y593" s="116">
        <f t="shared" si="80"/>
        <v>2084.8829248502161</v>
      </c>
      <c r="Z593" s="117">
        <f t="shared" si="76"/>
        <v>3.3258270367858453</v>
      </c>
      <c r="AA593" s="113">
        <f t="shared" si="77"/>
        <v>326.15740284258561</v>
      </c>
    </row>
    <row r="594" spans="2:27" s="2" customFormat="1" ht="12" x14ac:dyDescent="0.2">
      <c r="B594" s="75">
        <v>552</v>
      </c>
      <c r="C594" s="75">
        <v>120.6</v>
      </c>
      <c r="D594" s="75">
        <v>0.67300000000000004</v>
      </c>
      <c r="E594" s="75">
        <v>0.04</v>
      </c>
      <c r="F594" s="75">
        <v>2.8083999999999998</v>
      </c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96">
        <f t="shared" si="72"/>
        <v>550</v>
      </c>
      <c r="T594" s="112">
        <f t="shared" si="78"/>
        <v>54.7</v>
      </c>
      <c r="U594" s="113">
        <f t="shared" si="73"/>
        <v>0.67800000000000005</v>
      </c>
      <c r="V594" s="113">
        <f t="shared" si="74"/>
        <v>2.7961</v>
      </c>
      <c r="W594" s="114">
        <f t="shared" si="75"/>
        <v>0.11008267716535433</v>
      </c>
      <c r="X594" s="115">
        <f t="shared" si="79"/>
        <v>2.77088494698246E-2</v>
      </c>
      <c r="Y594" s="116">
        <f t="shared" si="80"/>
        <v>2085.0019227126913</v>
      </c>
      <c r="Z594" s="117">
        <f t="shared" si="76"/>
        <v>3.3158559350415882</v>
      </c>
      <c r="AA594" s="113">
        <f t="shared" si="77"/>
        <v>325.17955624611045</v>
      </c>
    </row>
    <row r="595" spans="2:27" s="2" customFormat="1" ht="12" x14ac:dyDescent="0.2">
      <c r="B595" s="75">
        <v>553</v>
      </c>
      <c r="C595" s="75">
        <v>120.7</v>
      </c>
      <c r="D595" s="75">
        <v>0.67100000000000004</v>
      </c>
      <c r="E595" s="75">
        <v>0.04</v>
      </c>
      <c r="F595" s="75">
        <v>2.8140999999999998</v>
      </c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96">
        <f t="shared" si="72"/>
        <v>551</v>
      </c>
      <c r="T595" s="112">
        <f t="shared" si="78"/>
        <v>54.8</v>
      </c>
      <c r="U595" s="113">
        <f t="shared" si="73"/>
        <v>0.67500000000000004</v>
      </c>
      <c r="V595" s="113">
        <f t="shared" si="74"/>
        <v>2.8022</v>
      </c>
      <c r="W595" s="114">
        <f t="shared" si="75"/>
        <v>0.11032283464566929</v>
      </c>
      <c r="X595" s="115">
        <f t="shared" si="79"/>
        <v>2.7769299375681306E-2</v>
      </c>
      <c r="Y595" s="116">
        <f t="shared" si="80"/>
        <v>2085.1315608426726</v>
      </c>
      <c r="Z595" s="117">
        <f t="shared" si="76"/>
        <v>3.3009787628068681</v>
      </c>
      <c r="AA595" s="113">
        <f t="shared" si="77"/>
        <v>323.72058083817478</v>
      </c>
    </row>
    <row r="596" spans="2:27" s="2" customFormat="1" ht="12" x14ac:dyDescent="0.2">
      <c r="B596" s="75">
        <v>554</v>
      </c>
      <c r="C596" s="75">
        <v>120.8</v>
      </c>
      <c r="D596" s="75">
        <v>0.67</v>
      </c>
      <c r="E596" s="75">
        <v>0.04</v>
      </c>
      <c r="F596" s="75">
        <v>2.8193000000000001</v>
      </c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96">
        <f t="shared" si="72"/>
        <v>552</v>
      </c>
      <c r="T596" s="112">
        <f t="shared" si="78"/>
        <v>54.899999999999991</v>
      </c>
      <c r="U596" s="113">
        <f t="shared" si="73"/>
        <v>0.67300000000000004</v>
      </c>
      <c r="V596" s="113">
        <f t="shared" si="74"/>
        <v>2.8083999999999998</v>
      </c>
      <c r="W596" s="114">
        <f t="shared" si="75"/>
        <v>0.11056692913385825</v>
      </c>
      <c r="X596" s="115">
        <f t="shared" si="79"/>
        <v>2.7830740263601231E-2</v>
      </c>
      <c r="Y596" s="116">
        <f t="shared" si="80"/>
        <v>2085.2633407084159</v>
      </c>
      <c r="Z596" s="117">
        <f t="shared" si="76"/>
        <v>3.2909900951256401</v>
      </c>
      <c r="AA596" s="113">
        <f t="shared" si="77"/>
        <v>322.74101158435229</v>
      </c>
    </row>
    <row r="597" spans="2:27" s="2" customFormat="1" ht="12" x14ac:dyDescent="0.2">
      <c r="B597" s="75">
        <v>555</v>
      </c>
      <c r="C597" s="75">
        <v>120.9</v>
      </c>
      <c r="D597" s="75">
        <v>0.66700000000000004</v>
      </c>
      <c r="E597" s="75">
        <v>0.04</v>
      </c>
      <c r="F597" s="75">
        <v>2.8239999999999998</v>
      </c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96">
        <f t="shared" si="72"/>
        <v>553</v>
      </c>
      <c r="T597" s="112">
        <f t="shared" si="78"/>
        <v>55</v>
      </c>
      <c r="U597" s="113">
        <f t="shared" si="73"/>
        <v>0.67100000000000004</v>
      </c>
      <c r="V597" s="113">
        <f t="shared" si="74"/>
        <v>2.8140999999999998</v>
      </c>
      <c r="W597" s="114">
        <f t="shared" si="75"/>
        <v>0.11079133858267717</v>
      </c>
      <c r="X597" s="115">
        <f t="shared" si="79"/>
        <v>2.7887226241205036E-2</v>
      </c>
      <c r="Y597" s="116">
        <f t="shared" si="80"/>
        <v>2085.3845078626196</v>
      </c>
      <c r="Z597" s="117">
        <f t="shared" si="76"/>
        <v>3.2810193871694131</v>
      </c>
      <c r="AA597" s="113">
        <f t="shared" si="77"/>
        <v>321.76320360590501</v>
      </c>
    </row>
    <row r="598" spans="2:27" s="2" customFormat="1" ht="12" x14ac:dyDescent="0.2">
      <c r="B598" s="75">
        <v>556</v>
      </c>
      <c r="C598" s="75">
        <v>121</v>
      </c>
      <c r="D598" s="75">
        <v>0.66500000000000004</v>
      </c>
      <c r="E598" s="75">
        <v>0.04</v>
      </c>
      <c r="F598" s="75">
        <v>2.8283</v>
      </c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96">
        <f t="shared" si="72"/>
        <v>554</v>
      </c>
      <c r="T598" s="112">
        <f t="shared" si="78"/>
        <v>55.099999999999994</v>
      </c>
      <c r="U598" s="113">
        <f t="shared" si="73"/>
        <v>0.67</v>
      </c>
      <c r="V598" s="113">
        <f t="shared" si="74"/>
        <v>2.8193000000000001</v>
      </c>
      <c r="W598" s="114">
        <f t="shared" si="75"/>
        <v>0.11099606299212599</v>
      </c>
      <c r="X598" s="115">
        <f t="shared" si="79"/>
        <v>2.7938757308492723E-2</v>
      </c>
      <c r="Y598" s="116">
        <f t="shared" si="80"/>
        <v>2085.4950586023015</v>
      </c>
      <c r="Z598" s="117">
        <f t="shared" si="76"/>
        <v>3.275955975929667</v>
      </c>
      <c r="AA598" s="113">
        <f t="shared" si="77"/>
        <v>321.26664469252398</v>
      </c>
    </row>
    <row r="599" spans="2:27" s="2" customFormat="1" ht="12" x14ac:dyDescent="0.2">
      <c r="B599" s="75">
        <v>557</v>
      </c>
      <c r="C599" s="75">
        <v>121.1</v>
      </c>
      <c r="D599" s="75">
        <v>0.66300000000000003</v>
      </c>
      <c r="E599" s="75">
        <v>0.04</v>
      </c>
      <c r="F599" s="75">
        <v>2.8327</v>
      </c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96">
        <f t="shared" si="72"/>
        <v>555</v>
      </c>
      <c r="T599" s="112">
        <f t="shared" si="78"/>
        <v>55.2</v>
      </c>
      <c r="U599" s="113">
        <f t="shared" si="73"/>
        <v>0.66700000000000004</v>
      </c>
      <c r="V599" s="113">
        <f t="shared" si="74"/>
        <v>2.8239999999999998</v>
      </c>
      <c r="W599" s="114">
        <f t="shared" si="75"/>
        <v>0.11118110236220473</v>
      </c>
      <c r="X599" s="115">
        <f t="shared" si="79"/>
        <v>2.7985333465464279E-2</v>
      </c>
      <c r="Y599" s="116">
        <f t="shared" si="80"/>
        <v>2085.5949895483632</v>
      </c>
      <c r="Z599" s="117">
        <f t="shared" si="76"/>
        <v>3.2611312522729285</v>
      </c>
      <c r="AA599" s="113">
        <f t="shared" si="77"/>
        <v>319.81281281484053</v>
      </c>
    </row>
    <row r="600" spans="2:27" s="2" customFormat="1" ht="12" x14ac:dyDescent="0.2">
      <c r="B600" s="75">
        <v>558</v>
      </c>
      <c r="C600" s="75">
        <v>121.2</v>
      </c>
      <c r="D600" s="75">
        <v>0.66100000000000003</v>
      </c>
      <c r="E600" s="75">
        <v>0.04</v>
      </c>
      <c r="F600" s="75">
        <v>2.8372999999999999</v>
      </c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96">
        <f t="shared" si="72"/>
        <v>556</v>
      </c>
      <c r="T600" s="112">
        <f t="shared" si="78"/>
        <v>55.3</v>
      </c>
      <c r="U600" s="113">
        <f t="shared" si="73"/>
        <v>0.66500000000000004</v>
      </c>
      <c r="V600" s="113">
        <f t="shared" si="74"/>
        <v>2.8283</v>
      </c>
      <c r="W600" s="114">
        <f t="shared" si="75"/>
        <v>0.11135039370078741</v>
      </c>
      <c r="X600" s="115">
        <f t="shared" si="79"/>
        <v>2.8027945694182939E-2</v>
      </c>
      <c r="Y600" s="116">
        <f t="shared" si="80"/>
        <v>2085.6864241223466</v>
      </c>
      <c r="Z600" s="117">
        <f t="shared" si="76"/>
        <v>3.2512102114551737</v>
      </c>
      <c r="AA600" s="113">
        <f t="shared" si="77"/>
        <v>318.83987559627087</v>
      </c>
    </row>
    <row r="601" spans="2:27" s="2" customFormat="1" ht="12" x14ac:dyDescent="0.2">
      <c r="B601" s="75">
        <v>559</v>
      </c>
      <c r="C601" s="75">
        <v>121.3</v>
      </c>
      <c r="D601" s="75">
        <v>0.65900000000000003</v>
      </c>
      <c r="E601" s="75">
        <v>0.04</v>
      </c>
      <c r="F601" s="75">
        <v>2.8422000000000001</v>
      </c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96">
        <f t="shared" si="72"/>
        <v>557</v>
      </c>
      <c r="T601" s="112">
        <f t="shared" si="78"/>
        <v>55.399999999999991</v>
      </c>
      <c r="U601" s="113">
        <f t="shared" si="73"/>
        <v>0.66300000000000003</v>
      </c>
      <c r="V601" s="113">
        <f t="shared" si="74"/>
        <v>2.8327</v>
      </c>
      <c r="W601" s="114">
        <f t="shared" si="75"/>
        <v>0.11152362204724409</v>
      </c>
      <c r="X601" s="115">
        <f t="shared" si="79"/>
        <v>2.8071548904964824E-2</v>
      </c>
      <c r="Y601" s="116">
        <f t="shared" si="80"/>
        <v>2085.7799933811466</v>
      </c>
      <c r="Z601" s="117">
        <f t="shared" si="76"/>
        <v>3.2412867231700377</v>
      </c>
      <c r="AA601" s="113">
        <f t="shared" si="77"/>
        <v>317.86669835932508</v>
      </c>
    </row>
    <row r="602" spans="2:27" s="2" customFormat="1" ht="12" x14ac:dyDescent="0.2">
      <c r="B602" s="75">
        <v>560</v>
      </c>
      <c r="C602" s="75">
        <v>121.4</v>
      </c>
      <c r="D602" s="75">
        <v>0.65800000000000003</v>
      </c>
      <c r="E602" s="75">
        <v>0.04</v>
      </c>
      <c r="F602" s="75">
        <v>2.8479000000000001</v>
      </c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96">
        <f t="shared" si="72"/>
        <v>558</v>
      </c>
      <c r="T602" s="112">
        <f t="shared" si="78"/>
        <v>55.5</v>
      </c>
      <c r="U602" s="113">
        <f t="shared" si="73"/>
        <v>0.66100000000000003</v>
      </c>
      <c r="V602" s="113">
        <f t="shared" si="74"/>
        <v>2.8372999999999999</v>
      </c>
      <c r="W602" s="114">
        <f t="shared" si="75"/>
        <v>0.11170472440944881</v>
      </c>
      <c r="X602" s="115">
        <f t="shared" si="79"/>
        <v>2.8117134079873159E-2</v>
      </c>
      <c r="Y602" s="116">
        <f t="shared" si="80"/>
        <v>2085.8778247651053</v>
      </c>
      <c r="Z602" s="117">
        <f t="shared" si="76"/>
        <v>3.2313575224661246</v>
      </c>
      <c r="AA602" s="113">
        <f t="shared" si="77"/>
        <v>316.89296091655632</v>
      </c>
    </row>
    <row r="603" spans="2:27" s="2" customFormat="1" ht="12" x14ac:dyDescent="0.2">
      <c r="B603" s="75">
        <v>561</v>
      </c>
      <c r="C603" s="75">
        <v>121.5</v>
      </c>
      <c r="D603" s="75">
        <v>0.65600000000000003</v>
      </c>
      <c r="E603" s="75">
        <v>0.04</v>
      </c>
      <c r="F603" s="75">
        <v>2.8540000000000001</v>
      </c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96">
        <f t="shared" si="72"/>
        <v>559</v>
      </c>
      <c r="T603" s="112">
        <f t="shared" si="78"/>
        <v>55.599999999999994</v>
      </c>
      <c r="U603" s="113">
        <f t="shared" si="73"/>
        <v>0.65900000000000003</v>
      </c>
      <c r="V603" s="113">
        <f t="shared" si="74"/>
        <v>2.8422000000000001</v>
      </c>
      <c r="W603" s="114">
        <f t="shared" si="75"/>
        <v>0.11189763779527559</v>
      </c>
      <c r="X603" s="115">
        <f t="shared" si="79"/>
        <v>2.8165692200971169E-2</v>
      </c>
      <c r="Y603" s="116">
        <f t="shared" si="80"/>
        <v>2085.9820465518833</v>
      </c>
      <c r="Z603" s="117">
        <f t="shared" si="76"/>
        <v>3.2214193842693084</v>
      </c>
      <c r="AA603" s="113">
        <f t="shared" si="77"/>
        <v>315.91834699120415</v>
      </c>
    </row>
    <row r="604" spans="2:27" s="2" customFormat="1" ht="12" x14ac:dyDescent="0.2">
      <c r="B604" s="75">
        <v>562</v>
      </c>
      <c r="C604" s="75">
        <v>121.6</v>
      </c>
      <c r="D604" s="75">
        <v>0.65400000000000003</v>
      </c>
      <c r="E604" s="75">
        <v>0.04</v>
      </c>
      <c r="F604" s="75">
        <v>2.8605999999999998</v>
      </c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96">
        <f t="shared" si="72"/>
        <v>560</v>
      </c>
      <c r="T604" s="112">
        <f t="shared" si="78"/>
        <v>55.7</v>
      </c>
      <c r="U604" s="113">
        <f t="shared" si="73"/>
        <v>0.65800000000000003</v>
      </c>
      <c r="V604" s="113">
        <f t="shared" si="74"/>
        <v>2.8479000000000001</v>
      </c>
      <c r="W604" s="114">
        <f t="shared" si="75"/>
        <v>0.1121220472440945</v>
      </c>
      <c r="X604" s="115">
        <f t="shared" si="79"/>
        <v>2.8222178178574975E-2</v>
      </c>
      <c r="Y604" s="116">
        <f t="shared" si="80"/>
        <v>2086.1032972457324</v>
      </c>
      <c r="Z604" s="117">
        <f t="shared" si="76"/>
        <v>3.2163440846187585</v>
      </c>
      <c r="AA604" s="113">
        <f t="shared" si="77"/>
        <v>315.42062220444825</v>
      </c>
    </row>
    <row r="605" spans="2:27" s="2" customFormat="1" ht="12" x14ac:dyDescent="0.2">
      <c r="B605" s="75">
        <v>563</v>
      </c>
      <c r="C605" s="75">
        <v>121.7</v>
      </c>
      <c r="D605" s="75">
        <v>0.65300000000000002</v>
      </c>
      <c r="E605" s="75">
        <v>0.04</v>
      </c>
      <c r="F605" s="75">
        <v>2.8673000000000002</v>
      </c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96">
        <f t="shared" si="72"/>
        <v>561</v>
      </c>
      <c r="T605" s="112">
        <f t="shared" si="78"/>
        <v>55.8</v>
      </c>
      <c r="U605" s="113">
        <f t="shared" si="73"/>
        <v>0.65600000000000003</v>
      </c>
      <c r="V605" s="113">
        <f t="shared" si="74"/>
        <v>2.8540000000000001</v>
      </c>
      <c r="W605" s="114">
        <f t="shared" si="75"/>
        <v>0.11236220472440946</v>
      </c>
      <c r="X605" s="115">
        <f t="shared" si="79"/>
        <v>2.8282628084431678E-2</v>
      </c>
      <c r="Y605" s="116">
        <f t="shared" si="80"/>
        <v>2086.2330723753853</v>
      </c>
      <c r="Z605" s="117">
        <f t="shared" si="76"/>
        <v>3.2063684966817441</v>
      </c>
      <c r="AA605" s="113">
        <f t="shared" si="77"/>
        <v>314.44233565575604</v>
      </c>
    </row>
    <row r="606" spans="2:27" s="2" customFormat="1" ht="12" x14ac:dyDescent="0.2">
      <c r="B606" s="75">
        <v>564</v>
      </c>
      <c r="C606" s="75">
        <v>121.8</v>
      </c>
      <c r="D606" s="75">
        <v>0.65100000000000002</v>
      </c>
      <c r="E606" s="75">
        <v>0.04</v>
      </c>
      <c r="F606" s="75">
        <v>2.8734000000000002</v>
      </c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96">
        <f t="shared" si="72"/>
        <v>562</v>
      </c>
      <c r="T606" s="112">
        <f t="shared" si="78"/>
        <v>55.899999999999991</v>
      </c>
      <c r="U606" s="113">
        <f t="shared" si="73"/>
        <v>0.65400000000000003</v>
      </c>
      <c r="V606" s="113">
        <f t="shared" si="74"/>
        <v>2.8605999999999998</v>
      </c>
      <c r="W606" s="114">
        <f t="shared" si="75"/>
        <v>0.1126220472440945</v>
      </c>
      <c r="X606" s="115">
        <f t="shared" si="79"/>
        <v>2.8348032900604503E-2</v>
      </c>
      <c r="Y606" s="116">
        <f t="shared" si="80"/>
        <v>2086.3735029978843</v>
      </c>
      <c r="Z606" s="117">
        <f t="shared" si="76"/>
        <v>3.1963778251677515</v>
      </c>
      <c r="AA606" s="113">
        <f t="shared" si="77"/>
        <v>313.46256988994327</v>
      </c>
    </row>
    <row r="607" spans="2:27" s="2" customFormat="1" ht="12" x14ac:dyDescent="0.2">
      <c r="B607" s="75">
        <v>565</v>
      </c>
      <c r="C607" s="75">
        <v>121.9</v>
      </c>
      <c r="D607" s="75">
        <v>0.65</v>
      </c>
      <c r="E607" s="75">
        <v>0.04</v>
      </c>
      <c r="F607" s="75">
        <v>2.8797000000000001</v>
      </c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96">
        <f t="shared" si="72"/>
        <v>563</v>
      </c>
      <c r="T607" s="112">
        <f t="shared" si="78"/>
        <v>56</v>
      </c>
      <c r="U607" s="113">
        <f t="shared" si="73"/>
        <v>0.65300000000000002</v>
      </c>
      <c r="V607" s="113">
        <f t="shared" si="74"/>
        <v>2.8673000000000002</v>
      </c>
      <c r="W607" s="114">
        <f t="shared" si="75"/>
        <v>0.11288582677165354</v>
      </c>
      <c r="X607" s="115">
        <f t="shared" si="79"/>
        <v>2.8414428698840557E-2</v>
      </c>
      <c r="Y607" s="116">
        <f t="shared" si="80"/>
        <v>2086.5160806958679</v>
      </c>
      <c r="Z607" s="117">
        <f t="shared" si="76"/>
        <v>3.1912723135013152</v>
      </c>
      <c r="AA607" s="113">
        <f t="shared" si="77"/>
        <v>312.96188226942388</v>
      </c>
    </row>
    <row r="608" spans="2:27" s="2" customFormat="1" ht="12" x14ac:dyDescent="0.2">
      <c r="B608" s="75">
        <v>566</v>
      </c>
      <c r="C608" s="75">
        <v>122</v>
      </c>
      <c r="D608" s="75">
        <v>0.64800000000000002</v>
      </c>
      <c r="E608" s="75">
        <v>0.04</v>
      </c>
      <c r="F608" s="75">
        <v>2.8860000000000001</v>
      </c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96">
        <f t="shared" si="72"/>
        <v>564</v>
      </c>
      <c r="T608" s="112">
        <f t="shared" si="78"/>
        <v>56.099999999999994</v>
      </c>
      <c r="U608" s="113">
        <f t="shared" si="73"/>
        <v>0.65100000000000002</v>
      </c>
      <c r="V608" s="113">
        <f t="shared" si="74"/>
        <v>2.8734000000000002</v>
      </c>
      <c r="W608" s="114">
        <f t="shared" si="75"/>
        <v>0.1131259842519685</v>
      </c>
      <c r="X608" s="115">
        <f t="shared" si="79"/>
        <v>2.8474878604697263E-2</v>
      </c>
      <c r="Y608" s="116">
        <f t="shared" si="80"/>
        <v>2086.6459071901795</v>
      </c>
      <c r="Z608" s="117">
        <f t="shared" si="76"/>
        <v>3.1813001799327241</v>
      </c>
      <c r="AA608" s="113">
        <f t="shared" si="77"/>
        <v>311.98393448393881</v>
      </c>
    </row>
    <row r="609" spans="2:27" s="2" customFormat="1" ht="12" x14ac:dyDescent="0.2">
      <c r="B609" s="75">
        <v>567</v>
      </c>
      <c r="C609" s="75">
        <v>122.1</v>
      </c>
      <c r="D609" s="75">
        <v>0.64700000000000002</v>
      </c>
      <c r="E609" s="75">
        <v>0.04</v>
      </c>
      <c r="F609" s="75">
        <v>2.8923000000000001</v>
      </c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96">
        <f t="shared" si="72"/>
        <v>565</v>
      </c>
      <c r="T609" s="112">
        <f t="shared" si="78"/>
        <v>56.2</v>
      </c>
      <c r="U609" s="113">
        <f t="shared" si="73"/>
        <v>0.65</v>
      </c>
      <c r="V609" s="113">
        <f t="shared" si="74"/>
        <v>2.8797000000000001</v>
      </c>
      <c r="W609" s="114">
        <f t="shared" si="75"/>
        <v>0.11337401574803149</v>
      </c>
      <c r="X609" s="115">
        <f t="shared" si="79"/>
        <v>2.8537310474680416E-2</v>
      </c>
      <c r="Y609" s="116">
        <f t="shared" si="80"/>
        <v>2086.780007251235</v>
      </c>
      <c r="Z609" s="117">
        <f t="shared" si="76"/>
        <v>3.1762092683313812</v>
      </c>
      <c r="AA609" s="113">
        <f t="shared" si="77"/>
        <v>311.48467866346783</v>
      </c>
    </row>
    <row r="610" spans="2:27" s="2" customFormat="1" ht="12" x14ac:dyDescent="0.2">
      <c r="B610" s="75">
        <v>568</v>
      </c>
      <c r="C610" s="75">
        <v>122.2</v>
      </c>
      <c r="D610" s="75">
        <v>0.64500000000000002</v>
      </c>
      <c r="E610" s="75">
        <v>0.04</v>
      </c>
      <c r="F610" s="75">
        <v>2.8982999999999999</v>
      </c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96">
        <f t="shared" si="72"/>
        <v>566</v>
      </c>
      <c r="T610" s="112">
        <f t="shared" si="78"/>
        <v>56.3</v>
      </c>
      <c r="U610" s="113">
        <f t="shared" si="73"/>
        <v>0.64800000000000002</v>
      </c>
      <c r="V610" s="113">
        <f t="shared" si="74"/>
        <v>2.8860000000000001</v>
      </c>
      <c r="W610" s="114">
        <f t="shared" si="75"/>
        <v>0.11362204724409448</v>
      </c>
      <c r="X610" s="115">
        <f t="shared" si="79"/>
        <v>2.8599742344663569E-2</v>
      </c>
      <c r="Y610" s="116">
        <f t="shared" si="80"/>
        <v>2086.9141245495057</v>
      </c>
      <c r="Z610" s="117">
        <f t="shared" si="76"/>
        <v>3.1662328230330847</v>
      </c>
      <c r="AA610" s="113">
        <f t="shared" si="77"/>
        <v>310.50630803501861</v>
      </c>
    </row>
    <row r="611" spans="2:27" s="2" customFormat="1" ht="12" x14ac:dyDescent="0.2">
      <c r="B611" s="75">
        <v>569</v>
      </c>
      <c r="C611" s="75">
        <v>122.3</v>
      </c>
      <c r="D611" s="75">
        <v>0.64400000000000002</v>
      </c>
      <c r="E611" s="75">
        <v>0.04</v>
      </c>
      <c r="F611" s="75">
        <v>2.9033000000000002</v>
      </c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96">
        <f t="shared" si="72"/>
        <v>567</v>
      </c>
      <c r="T611" s="112">
        <f t="shared" si="78"/>
        <v>56.399999999999991</v>
      </c>
      <c r="U611" s="113">
        <f t="shared" si="73"/>
        <v>0.64700000000000002</v>
      </c>
      <c r="V611" s="113">
        <f t="shared" si="74"/>
        <v>2.8923000000000001</v>
      </c>
      <c r="W611" s="114">
        <f t="shared" si="75"/>
        <v>0.11387007874015749</v>
      </c>
      <c r="X611" s="115">
        <f t="shared" si="79"/>
        <v>2.8662174214646719E-2</v>
      </c>
      <c r="Y611" s="116">
        <f t="shared" si="80"/>
        <v>2087.0482590883153</v>
      </c>
      <c r="Z611" s="117">
        <f t="shared" si="76"/>
        <v>3.1611434815992063</v>
      </c>
      <c r="AA611" s="113">
        <f t="shared" si="77"/>
        <v>310.00720619782351</v>
      </c>
    </row>
    <row r="612" spans="2:27" s="2" customFormat="1" ht="12" x14ac:dyDescent="0.2">
      <c r="B612" s="75">
        <v>570</v>
      </c>
      <c r="C612" s="75">
        <v>122.4</v>
      </c>
      <c r="D612" s="75">
        <v>0.64200000000000002</v>
      </c>
      <c r="E612" s="75">
        <v>0.04</v>
      </c>
      <c r="F612" s="75">
        <v>2.9072</v>
      </c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96">
        <f t="shared" si="72"/>
        <v>568</v>
      </c>
      <c r="T612" s="112">
        <f t="shared" si="78"/>
        <v>56.5</v>
      </c>
      <c r="U612" s="113">
        <f t="shared" si="73"/>
        <v>0.64500000000000002</v>
      </c>
      <c r="V612" s="113">
        <f t="shared" si="74"/>
        <v>2.8982999999999999</v>
      </c>
      <c r="W612" s="114">
        <f t="shared" si="75"/>
        <v>0.11410629921259843</v>
      </c>
      <c r="X612" s="115">
        <f t="shared" si="79"/>
        <v>2.8721633138440197E-2</v>
      </c>
      <c r="Y612" s="116">
        <f t="shared" si="80"/>
        <v>2087.1760222997946</v>
      </c>
      <c r="Z612" s="117">
        <f t="shared" si="76"/>
        <v>3.1511788798497862</v>
      </c>
      <c r="AA612" s="113">
        <f t="shared" si="77"/>
        <v>309.02999704322707</v>
      </c>
    </row>
    <row r="613" spans="2:27" s="2" customFormat="1" ht="12" x14ac:dyDescent="0.2">
      <c r="B613" s="75">
        <v>571</v>
      </c>
      <c r="C613" s="75">
        <v>122.5</v>
      </c>
      <c r="D613" s="75">
        <v>0.64100000000000001</v>
      </c>
      <c r="E613" s="75">
        <v>0.04</v>
      </c>
      <c r="F613" s="75">
        <v>2.9108000000000001</v>
      </c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96">
        <f t="shared" si="72"/>
        <v>569</v>
      </c>
      <c r="T613" s="112">
        <f t="shared" si="78"/>
        <v>56.599999999999994</v>
      </c>
      <c r="U613" s="113">
        <f t="shared" si="73"/>
        <v>0.64400000000000002</v>
      </c>
      <c r="V613" s="113">
        <f t="shared" si="74"/>
        <v>2.9033000000000002</v>
      </c>
      <c r="W613" s="114">
        <f t="shared" si="75"/>
        <v>0.11430314960629923</v>
      </c>
      <c r="X613" s="115">
        <f t="shared" si="79"/>
        <v>2.8771182241601433E-2</v>
      </c>
      <c r="Y613" s="116">
        <f t="shared" si="80"/>
        <v>2087.2825035925171</v>
      </c>
      <c r="Z613" s="117">
        <f t="shared" si="76"/>
        <v>3.1461328251913496</v>
      </c>
      <c r="AA613" s="113">
        <f t="shared" si="77"/>
        <v>308.53514025609002</v>
      </c>
    </row>
    <row r="614" spans="2:27" s="2" customFormat="1" ht="12" x14ac:dyDescent="0.2">
      <c r="B614" s="75">
        <v>572</v>
      </c>
      <c r="C614" s="75">
        <v>122.6</v>
      </c>
      <c r="D614" s="75">
        <v>0.63900000000000001</v>
      </c>
      <c r="E614" s="75">
        <v>0.04</v>
      </c>
      <c r="F614" s="75">
        <v>2.9142999999999999</v>
      </c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96">
        <f t="shared" si="72"/>
        <v>570</v>
      </c>
      <c r="T614" s="112">
        <f t="shared" si="78"/>
        <v>56.7</v>
      </c>
      <c r="U614" s="113">
        <f t="shared" si="73"/>
        <v>0.64200000000000002</v>
      </c>
      <c r="V614" s="113">
        <f t="shared" si="74"/>
        <v>2.9072</v>
      </c>
      <c r="W614" s="114">
        <f t="shared" si="75"/>
        <v>0.11445669291338582</v>
      </c>
      <c r="X614" s="115">
        <f t="shared" si="79"/>
        <v>2.8809830542067195E-2</v>
      </c>
      <c r="Y614" s="116">
        <f t="shared" si="80"/>
        <v>2087.3655665434126</v>
      </c>
      <c r="Z614" s="117">
        <f t="shared" si="76"/>
        <v>3.1362374204728685</v>
      </c>
      <c r="AA614" s="113">
        <f t="shared" si="77"/>
        <v>307.56471712002241</v>
      </c>
    </row>
    <row r="615" spans="2:27" s="2" customFormat="1" ht="12" x14ac:dyDescent="0.2">
      <c r="B615" s="75">
        <v>573</v>
      </c>
      <c r="C615" s="75">
        <v>122.7</v>
      </c>
      <c r="D615" s="75">
        <v>0.63800000000000001</v>
      </c>
      <c r="E615" s="75">
        <v>0.04</v>
      </c>
      <c r="F615" s="75">
        <v>2.9180000000000001</v>
      </c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96">
        <f t="shared" si="72"/>
        <v>571</v>
      </c>
      <c r="T615" s="112">
        <f t="shared" si="78"/>
        <v>56.8</v>
      </c>
      <c r="U615" s="113">
        <f t="shared" si="73"/>
        <v>0.64100000000000001</v>
      </c>
      <c r="V615" s="113">
        <f t="shared" si="74"/>
        <v>2.9108000000000001</v>
      </c>
      <c r="W615" s="114">
        <f t="shared" si="75"/>
        <v>0.1145984251968504</v>
      </c>
      <c r="X615" s="115">
        <f t="shared" si="79"/>
        <v>2.8845505896343281E-2</v>
      </c>
      <c r="Y615" s="116">
        <f t="shared" si="80"/>
        <v>2087.442245904464</v>
      </c>
      <c r="Z615" s="117">
        <f t="shared" si="76"/>
        <v>3.131237289474281</v>
      </c>
      <c r="AA615" s="113">
        <f t="shared" si="77"/>
        <v>307.07436397707966</v>
      </c>
    </row>
    <row r="616" spans="2:27" s="2" customFormat="1" ht="12" x14ac:dyDescent="0.2">
      <c r="B616" s="75">
        <v>574</v>
      </c>
      <c r="C616" s="75">
        <v>122.8</v>
      </c>
      <c r="D616" s="75">
        <v>0.63700000000000001</v>
      </c>
      <c r="E616" s="75">
        <v>0.04</v>
      </c>
      <c r="F616" s="75">
        <v>2.9222999999999999</v>
      </c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96">
        <f t="shared" si="72"/>
        <v>572</v>
      </c>
      <c r="T616" s="112">
        <f t="shared" si="78"/>
        <v>56.899999999999991</v>
      </c>
      <c r="U616" s="113">
        <f t="shared" si="73"/>
        <v>0.63900000000000001</v>
      </c>
      <c r="V616" s="113">
        <f t="shared" si="74"/>
        <v>2.9142999999999999</v>
      </c>
      <c r="W616" s="114">
        <f t="shared" si="75"/>
        <v>0.11473622047244095</v>
      </c>
      <c r="X616" s="115">
        <f t="shared" si="79"/>
        <v>2.8880190268556143E-2</v>
      </c>
      <c r="Y616" s="116">
        <f t="shared" si="80"/>
        <v>2087.5168006845274</v>
      </c>
      <c r="Z616" s="117">
        <f t="shared" si="76"/>
        <v>3.1213559564470787</v>
      </c>
      <c r="AA616" s="113">
        <f t="shared" si="77"/>
        <v>306.10532082446593</v>
      </c>
    </row>
    <row r="617" spans="2:27" s="2" customFormat="1" ht="12" x14ac:dyDescent="0.2">
      <c r="B617" s="75">
        <v>575</v>
      </c>
      <c r="C617" s="75">
        <v>122.9</v>
      </c>
      <c r="D617" s="75">
        <v>0.63400000000000001</v>
      </c>
      <c r="E617" s="75">
        <v>0.04</v>
      </c>
      <c r="F617" s="75">
        <v>2.9268000000000001</v>
      </c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96">
        <f t="shared" si="72"/>
        <v>573</v>
      </c>
      <c r="T617" s="112">
        <f t="shared" si="78"/>
        <v>57</v>
      </c>
      <c r="U617" s="113">
        <f t="shared" si="73"/>
        <v>0.63800000000000001</v>
      </c>
      <c r="V617" s="113">
        <f t="shared" si="74"/>
        <v>2.9180000000000001</v>
      </c>
      <c r="W617" s="114">
        <f t="shared" si="75"/>
        <v>0.11488188976377953</v>
      </c>
      <c r="X617" s="115">
        <f t="shared" si="79"/>
        <v>2.8916856604895458E-2</v>
      </c>
      <c r="Y617" s="116">
        <f t="shared" si="80"/>
        <v>2087.5956215287038</v>
      </c>
      <c r="Z617" s="117">
        <f t="shared" si="76"/>
        <v>3.1163535374901863</v>
      </c>
      <c r="AA617" s="113">
        <f t="shared" si="77"/>
        <v>305.61474330589255</v>
      </c>
    </row>
    <row r="618" spans="2:27" s="2" customFormat="1" ht="12" x14ac:dyDescent="0.2">
      <c r="B618" s="75">
        <v>576</v>
      </c>
      <c r="C618" s="75">
        <v>123</v>
      </c>
      <c r="D618" s="75">
        <v>0.63300000000000001</v>
      </c>
      <c r="E618" s="75">
        <v>0.04</v>
      </c>
      <c r="F618" s="75">
        <v>2.9323999999999999</v>
      </c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96">
        <f t="shared" si="72"/>
        <v>574</v>
      </c>
      <c r="T618" s="112">
        <f t="shared" si="78"/>
        <v>57.099999999999994</v>
      </c>
      <c r="U618" s="113">
        <f t="shared" si="73"/>
        <v>0.63700000000000001</v>
      </c>
      <c r="V618" s="113">
        <f t="shared" si="74"/>
        <v>2.9222999999999999</v>
      </c>
      <c r="W618" s="114">
        <f t="shared" si="75"/>
        <v>0.1150511811023622</v>
      </c>
      <c r="X618" s="115">
        <f t="shared" si="79"/>
        <v>2.8959468833614117E-2</v>
      </c>
      <c r="Y618" s="116">
        <f t="shared" si="80"/>
        <v>2087.6872316100976</v>
      </c>
      <c r="Z618" s="117">
        <f t="shared" si="76"/>
        <v>3.1113324360327916</v>
      </c>
      <c r="AA618" s="113">
        <f t="shared" si="77"/>
        <v>305.12233363075336</v>
      </c>
    </row>
    <row r="619" spans="2:27" s="2" customFormat="1" ht="12" x14ac:dyDescent="0.2">
      <c r="B619" s="75">
        <v>577</v>
      </c>
      <c r="C619" s="75">
        <v>123.1</v>
      </c>
      <c r="D619" s="75">
        <v>0.63100000000000001</v>
      </c>
      <c r="E619" s="75">
        <v>0.04</v>
      </c>
      <c r="F619" s="75">
        <v>2.9386000000000001</v>
      </c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96">
        <f t="shared" si="72"/>
        <v>575</v>
      </c>
      <c r="T619" s="112">
        <f t="shared" si="78"/>
        <v>57.2</v>
      </c>
      <c r="U619" s="113">
        <f t="shared" si="73"/>
        <v>0.63400000000000001</v>
      </c>
      <c r="V619" s="113">
        <f t="shared" si="74"/>
        <v>2.9268000000000001</v>
      </c>
      <c r="W619" s="114">
        <f t="shared" si="75"/>
        <v>0.11522834645669291</v>
      </c>
      <c r="X619" s="115">
        <f t="shared" si="79"/>
        <v>2.9004063026459227E-2</v>
      </c>
      <c r="Y619" s="116">
        <f t="shared" si="80"/>
        <v>2087.7831112358112</v>
      </c>
      <c r="Z619" s="117">
        <f t="shared" si="76"/>
        <v>3.0965371667238291</v>
      </c>
      <c r="AA619" s="113">
        <f t="shared" si="77"/>
        <v>303.67139028379222</v>
      </c>
    </row>
    <row r="620" spans="2:27" s="2" customFormat="1" ht="12" x14ac:dyDescent="0.2">
      <c r="B620" s="75">
        <v>578</v>
      </c>
      <c r="C620" s="75">
        <v>123.2</v>
      </c>
      <c r="D620" s="75">
        <v>0.63</v>
      </c>
      <c r="E620" s="75">
        <v>0.04</v>
      </c>
      <c r="F620" s="75">
        <v>2.9449999999999998</v>
      </c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96">
        <f t="shared" si="72"/>
        <v>576</v>
      </c>
      <c r="T620" s="112">
        <f t="shared" si="78"/>
        <v>57.3</v>
      </c>
      <c r="U620" s="113">
        <f t="shared" si="73"/>
        <v>0.63300000000000001</v>
      </c>
      <c r="V620" s="113">
        <f t="shared" si="74"/>
        <v>2.9323999999999999</v>
      </c>
      <c r="W620" s="114">
        <f t="shared" si="75"/>
        <v>0.11544881889763779</v>
      </c>
      <c r="X620" s="115">
        <f t="shared" si="79"/>
        <v>2.9059558021999807E-2</v>
      </c>
      <c r="Y620" s="116">
        <f t="shared" si="80"/>
        <v>2087.9024404031202</v>
      </c>
      <c r="Z620" s="117">
        <f t="shared" si="76"/>
        <v>3.0914763425219061</v>
      </c>
      <c r="AA620" s="113">
        <f t="shared" si="77"/>
        <v>303.1750850761897</v>
      </c>
    </row>
    <row r="621" spans="2:27" s="2" customFormat="1" ht="12" x14ac:dyDescent="0.2">
      <c r="B621" s="75">
        <v>579</v>
      </c>
      <c r="C621" s="75">
        <v>123.3</v>
      </c>
      <c r="D621" s="75">
        <v>0.629</v>
      </c>
      <c r="E621" s="75">
        <v>0.04</v>
      </c>
      <c r="F621" s="75">
        <v>2.9517000000000002</v>
      </c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96">
        <f t="shared" ref="S621:S684" si="81">B619</f>
        <v>577</v>
      </c>
      <c r="T621" s="112">
        <f t="shared" si="78"/>
        <v>57.399999999999991</v>
      </c>
      <c r="U621" s="113">
        <f t="shared" ref="U621:U684" si="82">D619</f>
        <v>0.63100000000000001</v>
      </c>
      <c r="V621" s="113">
        <f t="shared" ref="V621:V684" si="83">F619</f>
        <v>2.9386000000000001</v>
      </c>
      <c r="W621" s="114">
        <f t="shared" ref="W621:W684" si="84">+CONVERT(V621,"mm","in")</f>
        <v>0.11569291338582677</v>
      </c>
      <c r="X621" s="115">
        <f t="shared" si="79"/>
        <v>2.9120998909919735E-2</v>
      </c>
      <c r="Y621" s="116">
        <f t="shared" si="80"/>
        <v>2088.0345707506553</v>
      </c>
      <c r="Z621" s="117">
        <f t="shared" ref="Z621:Z684" si="85">+AA621*0.010197</f>
        <v>3.0815136349427608</v>
      </c>
      <c r="AA621" s="113">
        <f t="shared" ref="AA621:AA684" si="86">+(U621*1000/Y621)*1000</f>
        <v>302.19806167919592</v>
      </c>
    </row>
    <row r="622" spans="2:27" s="2" customFormat="1" ht="12" x14ac:dyDescent="0.2">
      <c r="B622" s="75">
        <v>580</v>
      </c>
      <c r="C622" s="75">
        <v>123.4</v>
      </c>
      <c r="D622" s="75">
        <v>0.627</v>
      </c>
      <c r="E622" s="75">
        <v>0.04</v>
      </c>
      <c r="F622" s="75">
        <v>2.9581</v>
      </c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96">
        <f t="shared" si="81"/>
        <v>578</v>
      </c>
      <c r="T622" s="112">
        <f t="shared" ref="T622:T685" si="87">T621+(C620-C619)</f>
        <v>57.5</v>
      </c>
      <c r="U622" s="113">
        <f t="shared" si="82"/>
        <v>0.63</v>
      </c>
      <c r="V622" s="113">
        <f t="shared" si="83"/>
        <v>2.9449999999999998</v>
      </c>
      <c r="W622" s="114">
        <f t="shared" si="84"/>
        <v>0.11594488188976378</v>
      </c>
      <c r="X622" s="115">
        <f t="shared" ref="X622:X685" si="88">+V622/($Q$24)</f>
        <v>2.918442176196611E-2</v>
      </c>
      <c r="Y622" s="116">
        <f t="shared" ref="Y622:Y685" si="89">$Q$26/((1-X622))</f>
        <v>2088.1709809099243</v>
      </c>
      <c r="Z622" s="117">
        <f t="shared" si="85"/>
        <v>3.0764291136737669</v>
      </c>
      <c r="AA622" s="113">
        <f t="shared" si="86"/>
        <v>301.69943254621626</v>
      </c>
    </row>
    <row r="623" spans="2:27" s="2" customFormat="1" ht="12" x14ac:dyDescent="0.2">
      <c r="B623" s="75">
        <v>581</v>
      </c>
      <c r="C623" s="75">
        <v>123.5</v>
      </c>
      <c r="D623" s="75">
        <v>0.626</v>
      </c>
      <c r="E623" s="75">
        <v>0.04</v>
      </c>
      <c r="F623" s="75">
        <v>2.9643000000000002</v>
      </c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96">
        <f t="shared" si="81"/>
        <v>579</v>
      </c>
      <c r="T623" s="112">
        <f t="shared" si="87"/>
        <v>57.599999999999994</v>
      </c>
      <c r="U623" s="113">
        <f t="shared" si="82"/>
        <v>0.629</v>
      </c>
      <c r="V623" s="113">
        <f t="shared" si="83"/>
        <v>2.9517000000000002</v>
      </c>
      <c r="W623" s="114">
        <f t="shared" si="84"/>
        <v>0.11620866141732285</v>
      </c>
      <c r="X623" s="115">
        <f t="shared" si="88"/>
        <v>2.9250817560202168E-2</v>
      </c>
      <c r="Y623" s="116">
        <f t="shared" si="89"/>
        <v>2088.3138043926933</v>
      </c>
      <c r="Z623" s="117">
        <f t="shared" si="85"/>
        <v>3.0713358243902631</v>
      </c>
      <c r="AA623" s="113">
        <f t="shared" si="86"/>
        <v>301.19994355107025</v>
      </c>
    </row>
    <row r="624" spans="2:27" s="2" customFormat="1" ht="12" x14ac:dyDescent="0.2">
      <c r="B624" s="75">
        <v>582</v>
      </c>
      <c r="C624" s="75">
        <v>123.6</v>
      </c>
      <c r="D624" s="75">
        <v>0.624</v>
      </c>
      <c r="E624" s="75">
        <v>0.04</v>
      </c>
      <c r="F624" s="75">
        <v>2.97</v>
      </c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96">
        <f t="shared" si="81"/>
        <v>580</v>
      </c>
      <c r="T624" s="112">
        <f t="shared" si="87"/>
        <v>57.7</v>
      </c>
      <c r="U624" s="113">
        <f t="shared" si="82"/>
        <v>0.627</v>
      </c>
      <c r="V624" s="113">
        <f t="shared" si="83"/>
        <v>2.9581</v>
      </c>
      <c r="W624" s="114">
        <f t="shared" si="84"/>
        <v>0.11646062992125984</v>
      </c>
      <c r="X624" s="115">
        <f t="shared" si="88"/>
        <v>2.9314240412248543E-2</v>
      </c>
      <c r="Y624" s="116">
        <f t="shared" si="89"/>
        <v>2088.450251039957</v>
      </c>
      <c r="Z624" s="117">
        <f t="shared" si="85"/>
        <v>3.0613700263227757</v>
      </c>
      <c r="AA624" s="113">
        <f t="shared" si="86"/>
        <v>300.22261707588268</v>
      </c>
    </row>
    <row r="625" spans="2:27" s="2" customFormat="1" ht="12" x14ac:dyDescent="0.2">
      <c r="B625" s="75">
        <v>583</v>
      </c>
      <c r="C625" s="75">
        <v>123.7</v>
      </c>
      <c r="D625" s="75">
        <v>0.623</v>
      </c>
      <c r="E625" s="75">
        <v>0.04</v>
      </c>
      <c r="F625" s="75">
        <v>2.9754</v>
      </c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96">
        <f t="shared" si="81"/>
        <v>581</v>
      </c>
      <c r="T625" s="112">
        <f t="shared" si="87"/>
        <v>57.8</v>
      </c>
      <c r="U625" s="113">
        <f t="shared" si="82"/>
        <v>0.626</v>
      </c>
      <c r="V625" s="113">
        <f t="shared" si="83"/>
        <v>2.9643000000000002</v>
      </c>
      <c r="W625" s="114">
        <f t="shared" si="84"/>
        <v>0.11670472440944882</v>
      </c>
      <c r="X625" s="115">
        <f t="shared" si="88"/>
        <v>2.9375681300168474E-2</v>
      </c>
      <c r="Y625" s="116">
        <f t="shared" si="89"/>
        <v>2088.5824507338325</v>
      </c>
      <c r="Z625" s="117">
        <f t="shared" si="85"/>
        <v>3.056293993927409</v>
      </c>
      <c r="AA625" s="113">
        <f t="shared" si="86"/>
        <v>299.72482043026469</v>
      </c>
    </row>
    <row r="626" spans="2:27" s="2" customFormat="1" ht="12" x14ac:dyDescent="0.2">
      <c r="B626" s="75">
        <v>584</v>
      </c>
      <c r="C626" s="75">
        <v>123.8</v>
      </c>
      <c r="D626" s="75">
        <v>0.622</v>
      </c>
      <c r="E626" s="75">
        <v>0.04</v>
      </c>
      <c r="F626" s="75">
        <v>2.9803999999999999</v>
      </c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96">
        <f t="shared" si="81"/>
        <v>582</v>
      </c>
      <c r="T626" s="112">
        <f t="shared" si="87"/>
        <v>57.899999999999991</v>
      </c>
      <c r="U626" s="113">
        <f t="shared" si="82"/>
        <v>0.624</v>
      </c>
      <c r="V626" s="113">
        <f t="shared" si="83"/>
        <v>2.97</v>
      </c>
      <c r="W626" s="114">
        <f t="shared" si="84"/>
        <v>0.11692913385826774</v>
      </c>
      <c r="X626" s="115">
        <f t="shared" si="88"/>
        <v>2.943216727777228E-2</v>
      </c>
      <c r="Y626" s="116">
        <f t="shared" si="89"/>
        <v>2088.7040039293524</v>
      </c>
      <c r="Z626" s="117">
        <f t="shared" si="85"/>
        <v>3.0463521820371904</v>
      </c>
      <c r="AA626" s="113">
        <f t="shared" si="86"/>
        <v>298.74984623293034</v>
      </c>
    </row>
    <row r="627" spans="2:27" s="2" customFormat="1" ht="12" x14ac:dyDescent="0.2">
      <c r="B627" s="75">
        <v>585</v>
      </c>
      <c r="C627" s="75">
        <v>123.9</v>
      </c>
      <c r="D627" s="75">
        <v>0.62</v>
      </c>
      <c r="E627" s="75">
        <v>0.04</v>
      </c>
      <c r="F627" s="75">
        <v>2.9851000000000001</v>
      </c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96">
        <f t="shared" si="81"/>
        <v>583</v>
      </c>
      <c r="T627" s="112">
        <f t="shared" si="87"/>
        <v>58</v>
      </c>
      <c r="U627" s="113">
        <f t="shared" si="82"/>
        <v>0.623</v>
      </c>
      <c r="V627" s="113">
        <f t="shared" si="83"/>
        <v>2.9754</v>
      </c>
      <c r="W627" s="114">
        <f t="shared" si="84"/>
        <v>0.11714173228346457</v>
      </c>
      <c r="X627" s="115">
        <f t="shared" si="88"/>
        <v>2.9485680309186409E-2</v>
      </c>
      <c r="Y627" s="116">
        <f t="shared" si="89"/>
        <v>2088.8191726401164</v>
      </c>
      <c r="Z627" s="117">
        <f t="shared" si="85"/>
        <v>3.0413025135012557</v>
      </c>
      <c r="AA627" s="113">
        <f t="shared" si="86"/>
        <v>298.25463503984071</v>
      </c>
    </row>
    <row r="628" spans="2:27" s="2" customFormat="1" ht="12" x14ac:dyDescent="0.2">
      <c r="B628" s="75">
        <v>586</v>
      </c>
      <c r="C628" s="75">
        <v>124</v>
      </c>
      <c r="D628" s="75">
        <v>0.61799999999999999</v>
      </c>
      <c r="E628" s="75">
        <v>0.03</v>
      </c>
      <c r="F628" s="75">
        <v>2.9903</v>
      </c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96">
        <f t="shared" si="81"/>
        <v>584</v>
      </c>
      <c r="T628" s="112">
        <f t="shared" si="87"/>
        <v>58.099999999999994</v>
      </c>
      <c r="U628" s="113">
        <f t="shared" si="82"/>
        <v>0.622</v>
      </c>
      <c r="V628" s="113">
        <f t="shared" si="83"/>
        <v>2.9803999999999999</v>
      </c>
      <c r="W628" s="114">
        <f t="shared" si="84"/>
        <v>0.11733858267716535</v>
      </c>
      <c r="X628" s="115">
        <f t="shared" si="88"/>
        <v>2.9535229412347642E-2</v>
      </c>
      <c r="Y628" s="116">
        <f t="shared" si="89"/>
        <v>2088.9258216600574</v>
      </c>
      <c r="Z628" s="117">
        <f t="shared" si="85"/>
        <v>3.0362657851390931</v>
      </c>
      <c r="AA628" s="113">
        <f t="shared" si="86"/>
        <v>297.7606928644791</v>
      </c>
    </row>
    <row r="629" spans="2:27" s="2" customFormat="1" ht="12" x14ac:dyDescent="0.2">
      <c r="B629" s="75">
        <v>587</v>
      </c>
      <c r="C629" s="75">
        <v>124.1</v>
      </c>
      <c r="D629" s="75">
        <v>0.61599999999999999</v>
      </c>
      <c r="E629" s="75">
        <v>0.03</v>
      </c>
      <c r="F629" s="75">
        <v>2.996</v>
      </c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96">
        <f t="shared" si="81"/>
        <v>585</v>
      </c>
      <c r="T629" s="112">
        <f t="shared" si="87"/>
        <v>58.2</v>
      </c>
      <c r="U629" s="113">
        <f t="shared" si="82"/>
        <v>0.62</v>
      </c>
      <c r="V629" s="113">
        <f t="shared" si="83"/>
        <v>2.9851000000000001</v>
      </c>
      <c r="W629" s="114">
        <f t="shared" si="84"/>
        <v>0.11752362204724409</v>
      </c>
      <c r="X629" s="115">
        <f t="shared" si="88"/>
        <v>2.9581805569319202E-2</v>
      </c>
      <c r="Y629" s="116">
        <f t="shared" si="89"/>
        <v>2089.0260816691234</v>
      </c>
      <c r="Z629" s="117">
        <f t="shared" si="85"/>
        <v>3.0263576196945494</v>
      </c>
      <c r="AA629" s="113">
        <f t="shared" si="86"/>
        <v>296.78901830877214</v>
      </c>
    </row>
    <row r="630" spans="2:27" s="2" customFormat="1" ht="12" x14ac:dyDescent="0.2">
      <c r="B630" s="75">
        <v>588</v>
      </c>
      <c r="C630" s="75">
        <v>124.2</v>
      </c>
      <c r="D630" s="75">
        <v>0.61499999999999999</v>
      </c>
      <c r="E630" s="75">
        <v>0.03</v>
      </c>
      <c r="F630" s="75">
        <v>3.0017999999999998</v>
      </c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96">
        <f t="shared" si="81"/>
        <v>586</v>
      </c>
      <c r="T630" s="112">
        <f t="shared" si="87"/>
        <v>58.3</v>
      </c>
      <c r="U630" s="113">
        <f t="shared" si="82"/>
        <v>0.61799999999999999</v>
      </c>
      <c r="V630" s="113">
        <f t="shared" si="83"/>
        <v>2.9903</v>
      </c>
      <c r="W630" s="114">
        <f t="shared" si="84"/>
        <v>0.11772834645669292</v>
      </c>
      <c r="X630" s="115">
        <f t="shared" si="88"/>
        <v>2.9633336636606881E-2</v>
      </c>
      <c r="Y630" s="116">
        <f t="shared" si="89"/>
        <v>2089.1370188515766</v>
      </c>
      <c r="Z630" s="117">
        <f t="shared" si="85"/>
        <v>3.0164349887706954</v>
      </c>
      <c r="AA630" s="113">
        <f t="shared" si="86"/>
        <v>295.81592515158337</v>
      </c>
    </row>
    <row r="631" spans="2:27" s="2" customFormat="1" ht="12" x14ac:dyDescent="0.2">
      <c r="B631" s="75">
        <v>589</v>
      </c>
      <c r="C631" s="75">
        <v>124.3</v>
      </c>
      <c r="D631" s="75">
        <v>0.61299999999999999</v>
      </c>
      <c r="E631" s="75">
        <v>0.03</v>
      </c>
      <c r="F631" s="75">
        <v>3.0078999999999998</v>
      </c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96">
        <f t="shared" si="81"/>
        <v>587</v>
      </c>
      <c r="T631" s="112">
        <f t="shared" si="87"/>
        <v>58.399999999999991</v>
      </c>
      <c r="U631" s="113">
        <f t="shared" si="82"/>
        <v>0.61599999999999999</v>
      </c>
      <c r="V631" s="113">
        <f t="shared" si="83"/>
        <v>2.996</v>
      </c>
      <c r="W631" s="114">
        <f t="shared" si="84"/>
        <v>0.11795275590551181</v>
      </c>
      <c r="X631" s="115">
        <f t="shared" si="88"/>
        <v>2.9689822614210687E-2</v>
      </c>
      <c r="Y631" s="116">
        <f t="shared" si="89"/>
        <v>2089.2586366080513</v>
      </c>
      <c r="Z631" s="117">
        <f t="shared" si="85"/>
        <v>3.0064980419072893</v>
      </c>
      <c r="AA631" s="113">
        <f t="shared" si="86"/>
        <v>294.8414280579866</v>
      </c>
    </row>
    <row r="632" spans="2:27" s="2" customFormat="1" ht="12" x14ac:dyDescent="0.2">
      <c r="B632" s="75">
        <v>590</v>
      </c>
      <c r="C632" s="75">
        <v>124.4</v>
      </c>
      <c r="D632" s="75">
        <v>0.61099999999999999</v>
      </c>
      <c r="E632" s="75">
        <v>0.03</v>
      </c>
      <c r="F632" s="75">
        <v>3.0146999999999999</v>
      </c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96">
        <f t="shared" si="81"/>
        <v>588</v>
      </c>
      <c r="T632" s="112">
        <f t="shared" si="87"/>
        <v>58.5</v>
      </c>
      <c r="U632" s="113">
        <f t="shared" si="82"/>
        <v>0.61499999999999999</v>
      </c>
      <c r="V632" s="113">
        <f t="shared" si="83"/>
        <v>3.0017999999999998</v>
      </c>
      <c r="W632" s="114">
        <f t="shared" si="84"/>
        <v>0.11818110236220472</v>
      </c>
      <c r="X632" s="115">
        <f t="shared" si="88"/>
        <v>2.9747299573877718E-2</v>
      </c>
      <c r="Y632" s="116">
        <f t="shared" si="89"/>
        <v>2089.3824025448403</v>
      </c>
      <c r="Z632" s="117">
        <f t="shared" si="85"/>
        <v>3.0014395604949171</v>
      </c>
      <c r="AA632" s="113">
        <f t="shared" si="86"/>
        <v>294.34535260320854</v>
      </c>
    </row>
    <row r="633" spans="2:27" s="2" customFormat="1" ht="12" x14ac:dyDescent="0.2">
      <c r="B633" s="75">
        <v>591</v>
      </c>
      <c r="C633" s="75">
        <v>124.5</v>
      </c>
      <c r="D633" s="75">
        <v>0.61</v>
      </c>
      <c r="E633" s="75">
        <v>0.03</v>
      </c>
      <c r="F633" s="75">
        <v>3.02</v>
      </c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96">
        <f t="shared" si="81"/>
        <v>589</v>
      </c>
      <c r="T633" s="112">
        <f t="shared" si="87"/>
        <v>58.599999999999994</v>
      </c>
      <c r="U633" s="113">
        <f t="shared" si="82"/>
        <v>0.61299999999999999</v>
      </c>
      <c r="V633" s="113">
        <f t="shared" si="83"/>
        <v>3.0078999999999998</v>
      </c>
      <c r="W633" s="114">
        <f t="shared" si="84"/>
        <v>0.11842125984251968</v>
      </c>
      <c r="X633" s="115">
        <f t="shared" si="88"/>
        <v>2.980774947973442E-2</v>
      </c>
      <c r="Y633" s="116">
        <f t="shared" si="89"/>
        <v>2089.5125859898894</v>
      </c>
      <c r="Z633" s="117">
        <f t="shared" si="85"/>
        <v>2.9914923900966852</v>
      </c>
      <c r="AA633" s="113">
        <f t="shared" si="86"/>
        <v>293.3698529073929</v>
      </c>
    </row>
    <row r="634" spans="2:27" s="2" customFormat="1" ht="12" x14ac:dyDescent="0.2">
      <c r="B634" s="75">
        <v>592</v>
      </c>
      <c r="C634" s="75">
        <v>124.6</v>
      </c>
      <c r="D634" s="75">
        <v>0.60699999999999998</v>
      </c>
      <c r="E634" s="75">
        <v>0.03</v>
      </c>
      <c r="F634" s="75">
        <v>3.0251999999999999</v>
      </c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96">
        <f t="shared" si="81"/>
        <v>590</v>
      </c>
      <c r="T634" s="112">
        <f t="shared" si="87"/>
        <v>58.7</v>
      </c>
      <c r="U634" s="113">
        <f t="shared" si="82"/>
        <v>0.61099999999999999</v>
      </c>
      <c r="V634" s="113">
        <f t="shared" si="83"/>
        <v>3.0146999999999999</v>
      </c>
      <c r="W634" s="114">
        <f t="shared" si="84"/>
        <v>0.11868897637795275</v>
      </c>
      <c r="X634" s="115">
        <f t="shared" si="88"/>
        <v>2.9875136260033699E-2</v>
      </c>
      <c r="Y634" s="116">
        <f t="shared" si="89"/>
        <v>2089.6577276420908</v>
      </c>
      <c r="Z634" s="117">
        <f t="shared" si="85"/>
        <v>2.9815251165702454</v>
      </c>
      <c r="AA634" s="113">
        <f t="shared" si="86"/>
        <v>292.3923817368094</v>
      </c>
    </row>
    <row r="635" spans="2:27" s="2" customFormat="1" ht="12" x14ac:dyDescent="0.2">
      <c r="B635" s="75">
        <v>593</v>
      </c>
      <c r="C635" s="75">
        <v>124.7</v>
      </c>
      <c r="D635" s="75">
        <v>0.60599999999999998</v>
      </c>
      <c r="E635" s="75">
        <v>0.03</v>
      </c>
      <c r="F635" s="75">
        <v>3.03</v>
      </c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96">
        <f t="shared" si="81"/>
        <v>591</v>
      </c>
      <c r="T635" s="112">
        <f t="shared" si="87"/>
        <v>58.8</v>
      </c>
      <c r="U635" s="113">
        <f t="shared" si="82"/>
        <v>0.61</v>
      </c>
      <c r="V635" s="113">
        <f t="shared" si="83"/>
        <v>3.02</v>
      </c>
      <c r="W635" s="114">
        <f t="shared" si="84"/>
        <v>0.11889763779527558</v>
      </c>
      <c r="X635" s="115">
        <f t="shared" si="88"/>
        <v>2.9927658309384604E-2</v>
      </c>
      <c r="Y635" s="116">
        <f t="shared" si="89"/>
        <v>2089.7708667365487</v>
      </c>
      <c r="Z635" s="117">
        <f t="shared" si="85"/>
        <v>2.9764842160488199</v>
      </c>
      <c r="AA635" s="113">
        <f t="shared" si="86"/>
        <v>291.89803040588606</v>
      </c>
    </row>
    <row r="636" spans="2:27" s="2" customFormat="1" ht="12" x14ac:dyDescent="0.2">
      <c r="B636" s="75">
        <v>594</v>
      </c>
      <c r="C636" s="75">
        <v>124.8</v>
      </c>
      <c r="D636" s="75">
        <v>0.60399999999999998</v>
      </c>
      <c r="E636" s="75">
        <v>0.03</v>
      </c>
      <c r="F636" s="75">
        <v>3.0344000000000002</v>
      </c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96">
        <f t="shared" si="81"/>
        <v>592</v>
      </c>
      <c r="T636" s="112">
        <f t="shared" si="87"/>
        <v>58.899999999999991</v>
      </c>
      <c r="U636" s="113">
        <f t="shared" si="82"/>
        <v>0.60699999999999998</v>
      </c>
      <c r="V636" s="113">
        <f t="shared" si="83"/>
        <v>3.0251999999999999</v>
      </c>
      <c r="W636" s="114">
        <f t="shared" si="84"/>
        <v>0.11910236220472442</v>
      </c>
      <c r="X636" s="115">
        <f t="shared" si="88"/>
        <v>2.9979189376672287E-2</v>
      </c>
      <c r="Y636" s="116">
        <f t="shared" si="89"/>
        <v>2089.8818830384366</v>
      </c>
      <c r="Z636" s="117">
        <f t="shared" si="85"/>
        <v>2.9616884333200195</v>
      </c>
      <c r="AA636" s="113">
        <f t="shared" si="86"/>
        <v>290.44703670883786</v>
      </c>
    </row>
    <row r="637" spans="2:27" s="2" customFormat="1" ht="12" x14ac:dyDescent="0.2">
      <c r="B637" s="75">
        <v>595</v>
      </c>
      <c r="C637" s="75">
        <v>124.9</v>
      </c>
      <c r="D637" s="75">
        <v>0.60299999999999998</v>
      </c>
      <c r="E637" s="75">
        <v>0.03</v>
      </c>
      <c r="F637" s="75">
        <v>3.0390000000000001</v>
      </c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96">
        <f t="shared" si="81"/>
        <v>593</v>
      </c>
      <c r="T637" s="112">
        <f t="shared" si="87"/>
        <v>59</v>
      </c>
      <c r="U637" s="113">
        <f t="shared" si="82"/>
        <v>0.60599999999999998</v>
      </c>
      <c r="V637" s="113">
        <f t="shared" si="83"/>
        <v>3.03</v>
      </c>
      <c r="W637" s="114">
        <f t="shared" si="84"/>
        <v>0.11929133858267715</v>
      </c>
      <c r="X637" s="115">
        <f t="shared" si="88"/>
        <v>3.0026756515707069E-2</v>
      </c>
      <c r="Y637" s="116">
        <f t="shared" si="89"/>
        <v>2089.9843700944089</v>
      </c>
      <c r="Z637" s="117">
        <f t="shared" si="85"/>
        <v>2.9566642164509891</v>
      </c>
      <c r="AA637" s="113">
        <f t="shared" si="86"/>
        <v>289.95432151132582</v>
      </c>
    </row>
    <row r="638" spans="2:27" s="2" customFormat="1" ht="12" x14ac:dyDescent="0.2">
      <c r="B638" s="75">
        <v>596</v>
      </c>
      <c r="C638" s="75">
        <v>125</v>
      </c>
      <c r="D638" s="75">
        <v>0.60099999999999998</v>
      </c>
      <c r="E638" s="75">
        <v>0.03</v>
      </c>
      <c r="F638" s="75">
        <v>3.0438000000000001</v>
      </c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96">
        <f t="shared" si="81"/>
        <v>594</v>
      </c>
      <c r="T638" s="112">
        <f t="shared" si="87"/>
        <v>59.099999999999994</v>
      </c>
      <c r="U638" s="113">
        <f t="shared" si="82"/>
        <v>0.60399999999999998</v>
      </c>
      <c r="V638" s="113">
        <f t="shared" si="83"/>
        <v>3.0344000000000002</v>
      </c>
      <c r="W638" s="114">
        <f t="shared" si="84"/>
        <v>0.11946456692913388</v>
      </c>
      <c r="X638" s="115">
        <f t="shared" si="88"/>
        <v>3.0070359726488957E-2</v>
      </c>
      <c r="Y638" s="116">
        <f t="shared" si="89"/>
        <v>2090.0783253930576</v>
      </c>
      <c r="Z638" s="117">
        <f t="shared" si="85"/>
        <v>2.9467737764524915</v>
      </c>
      <c r="AA638" s="113">
        <f t="shared" si="86"/>
        <v>288.98438525571163</v>
      </c>
    </row>
    <row r="639" spans="2:27" s="2" customFormat="1" ht="12" x14ac:dyDescent="0.2">
      <c r="B639" s="75">
        <v>597</v>
      </c>
      <c r="C639" s="75">
        <v>125.1</v>
      </c>
      <c r="D639" s="75">
        <v>0.59899999999999998</v>
      </c>
      <c r="E639" s="75">
        <v>0.03</v>
      </c>
      <c r="F639" s="75">
        <v>3.0487000000000002</v>
      </c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96">
        <f t="shared" si="81"/>
        <v>595</v>
      </c>
      <c r="T639" s="112">
        <f t="shared" si="87"/>
        <v>59.2</v>
      </c>
      <c r="U639" s="113">
        <f t="shared" si="82"/>
        <v>0.60299999999999998</v>
      </c>
      <c r="V639" s="113">
        <f t="shared" si="83"/>
        <v>3.0390000000000001</v>
      </c>
      <c r="W639" s="114">
        <f t="shared" si="84"/>
        <v>0.11964566929133857</v>
      </c>
      <c r="X639" s="115">
        <f t="shared" si="88"/>
        <v>3.0115944901397292E-2</v>
      </c>
      <c r="Y639" s="116">
        <f t="shared" si="89"/>
        <v>2090.176560419744</v>
      </c>
      <c r="Z639" s="117">
        <f t="shared" si="85"/>
        <v>2.9417567474611883</v>
      </c>
      <c r="AA639" s="113">
        <f t="shared" si="86"/>
        <v>288.49237495941833</v>
      </c>
    </row>
    <row r="640" spans="2:27" s="2" customFormat="1" ht="12" x14ac:dyDescent="0.2">
      <c r="B640" s="75">
        <v>598</v>
      </c>
      <c r="C640" s="75">
        <v>125.2</v>
      </c>
      <c r="D640" s="75">
        <v>0.59799999999999998</v>
      </c>
      <c r="E640" s="75">
        <v>0.03</v>
      </c>
      <c r="F640" s="75">
        <v>3.0541999999999998</v>
      </c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96">
        <f t="shared" si="81"/>
        <v>596</v>
      </c>
      <c r="T640" s="112">
        <f t="shared" si="87"/>
        <v>59.3</v>
      </c>
      <c r="U640" s="113">
        <f t="shared" si="82"/>
        <v>0.60099999999999998</v>
      </c>
      <c r="V640" s="113">
        <f t="shared" si="83"/>
        <v>3.0438000000000001</v>
      </c>
      <c r="W640" s="114">
        <f t="shared" si="84"/>
        <v>0.11983464566929133</v>
      </c>
      <c r="X640" s="115">
        <f t="shared" si="88"/>
        <v>3.0163512040432074E-2</v>
      </c>
      <c r="Y640" s="116">
        <f t="shared" si="89"/>
        <v>2090.2790763802086</v>
      </c>
      <c r="Z640" s="117">
        <f t="shared" si="85"/>
        <v>2.9318558795568612</v>
      </c>
      <c r="AA640" s="113">
        <f t="shared" si="86"/>
        <v>287.52141605931757</v>
      </c>
    </row>
    <row r="641" spans="2:27" s="2" customFormat="1" ht="12" x14ac:dyDescent="0.2">
      <c r="B641" s="75">
        <v>599</v>
      </c>
      <c r="C641" s="75">
        <v>125.3</v>
      </c>
      <c r="D641" s="75">
        <v>0.59699999999999998</v>
      </c>
      <c r="E641" s="75">
        <v>0.03</v>
      </c>
      <c r="F641" s="75">
        <v>3.0598000000000001</v>
      </c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96">
        <f t="shared" si="81"/>
        <v>597</v>
      </c>
      <c r="T641" s="112">
        <f t="shared" si="87"/>
        <v>59.399999999999991</v>
      </c>
      <c r="U641" s="113">
        <f t="shared" si="82"/>
        <v>0.59899999999999998</v>
      </c>
      <c r="V641" s="113">
        <f t="shared" si="83"/>
        <v>3.0487000000000002</v>
      </c>
      <c r="W641" s="114">
        <f t="shared" si="84"/>
        <v>0.12002755905511811</v>
      </c>
      <c r="X641" s="115">
        <f t="shared" si="88"/>
        <v>3.0212070161530085E-2</v>
      </c>
      <c r="Y641" s="116">
        <f t="shared" si="89"/>
        <v>2090.3837384629137</v>
      </c>
      <c r="Z641" s="117">
        <f t="shared" si="85"/>
        <v>2.9219529828964772</v>
      </c>
      <c r="AA641" s="113">
        <f t="shared" si="86"/>
        <v>286.55025820304769</v>
      </c>
    </row>
    <row r="642" spans="2:27" s="2" customFormat="1" ht="12" x14ac:dyDescent="0.2">
      <c r="B642" s="75">
        <v>600</v>
      </c>
      <c r="C642" s="75">
        <v>125.4</v>
      </c>
      <c r="D642" s="75">
        <v>0.59499999999999997</v>
      </c>
      <c r="E642" s="75">
        <v>0.03</v>
      </c>
      <c r="F642" s="75">
        <v>3.0655999999999999</v>
      </c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96">
        <f t="shared" si="81"/>
        <v>598</v>
      </c>
      <c r="T642" s="112">
        <f t="shared" si="87"/>
        <v>59.5</v>
      </c>
      <c r="U642" s="113">
        <f t="shared" si="82"/>
        <v>0.59799999999999998</v>
      </c>
      <c r="V642" s="113">
        <f t="shared" si="83"/>
        <v>3.0541999999999998</v>
      </c>
      <c r="W642" s="114">
        <f t="shared" si="84"/>
        <v>0.12024409448818897</v>
      </c>
      <c r="X642" s="115">
        <f t="shared" si="88"/>
        <v>3.0266574175007437E-2</v>
      </c>
      <c r="Y642" s="116">
        <f t="shared" si="89"/>
        <v>2090.5012287962568</v>
      </c>
      <c r="Z642" s="117">
        <f t="shared" si="85"/>
        <v>2.9169109857501549</v>
      </c>
      <c r="AA642" s="113">
        <f t="shared" si="86"/>
        <v>286.05579932824901</v>
      </c>
    </row>
    <row r="643" spans="2:27" s="2" customFormat="1" ht="12" x14ac:dyDescent="0.2">
      <c r="B643" s="75">
        <v>601</v>
      </c>
      <c r="C643" s="75">
        <v>125.5</v>
      </c>
      <c r="D643" s="75">
        <v>0.59399999999999997</v>
      </c>
      <c r="E643" s="75">
        <v>0.03</v>
      </c>
      <c r="F643" s="75">
        <v>3.0712000000000002</v>
      </c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96">
        <f t="shared" si="81"/>
        <v>599</v>
      </c>
      <c r="T643" s="112">
        <f t="shared" si="87"/>
        <v>59.599999999999994</v>
      </c>
      <c r="U643" s="113">
        <f t="shared" si="82"/>
        <v>0.59699999999999998</v>
      </c>
      <c r="V643" s="113">
        <f t="shared" si="83"/>
        <v>3.0598000000000001</v>
      </c>
      <c r="W643" s="114">
        <f t="shared" si="84"/>
        <v>0.12046456692913385</v>
      </c>
      <c r="X643" s="115">
        <f t="shared" si="88"/>
        <v>3.032206917054802E-2</v>
      </c>
      <c r="Y643" s="116">
        <f t="shared" si="89"/>
        <v>2090.6208688877564</v>
      </c>
      <c r="Z643" s="117">
        <f t="shared" si="85"/>
        <v>2.9118665610750858</v>
      </c>
      <c r="AA643" s="113">
        <f t="shared" si="86"/>
        <v>285.56110239041737</v>
      </c>
    </row>
    <row r="644" spans="2:27" s="2" customFormat="1" ht="12" x14ac:dyDescent="0.2">
      <c r="B644" s="75">
        <v>602</v>
      </c>
      <c r="C644" s="75">
        <v>125.6</v>
      </c>
      <c r="D644" s="75">
        <v>0.59199999999999997</v>
      </c>
      <c r="E644" s="75">
        <v>0.03</v>
      </c>
      <c r="F644" s="75">
        <v>3.0762999999999998</v>
      </c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96">
        <f t="shared" si="81"/>
        <v>600</v>
      </c>
      <c r="T644" s="112">
        <f t="shared" si="87"/>
        <v>59.7</v>
      </c>
      <c r="U644" s="113">
        <f t="shared" si="82"/>
        <v>0.59499999999999997</v>
      </c>
      <c r="V644" s="113">
        <f t="shared" si="83"/>
        <v>3.0655999999999999</v>
      </c>
      <c r="W644" s="114">
        <f t="shared" si="84"/>
        <v>0.12069291338582677</v>
      </c>
      <c r="X644" s="115">
        <f t="shared" si="88"/>
        <v>3.0379546130215047E-2</v>
      </c>
      <c r="Y644" s="116">
        <f t="shared" si="89"/>
        <v>2090.7447962769538</v>
      </c>
      <c r="Z644" s="117">
        <f t="shared" si="85"/>
        <v>2.9019395436516473</v>
      </c>
      <c r="AA644" s="113">
        <f t="shared" si="86"/>
        <v>284.58757905772751</v>
      </c>
    </row>
    <row r="645" spans="2:27" s="2" customFormat="1" ht="12" x14ac:dyDescent="0.2">
      <c r="B645" s="75">
        <v>603</v>
      </c>
      <c r="C645" s="75">
        <v>125.7</v>
      </c>
      <c r="D645" s="75">
        <v>0.59099999999999997</v>
      </c>
      <c r="E645" s="75">
        <v>0.03</v>
      </c>
      <c r="F645" s="75">
        <v>3.0821999999999998</v>
      </c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96">
        <f t="shared" si="81"/>
        <v>601</v>
      </c>
      <c r="T645" s="112">
        <f t="shared" si="87"/>
        <v>59.8</v>
      </c>
      <c r="U645" s="113">
        <f t="shared" si="82"/>
        <v>0.59399999999999997</v>
      </c>
      <c r="V645" s="113">
        <f t="shared" si="83"/>
        <v>3.0712000000000002</v>
      </c>
      <c r="W645" s="114">
        <f t="shared" si="84"/>
        <v>0.12091338582677166</v>
      </c>
      <c r="X645" s="115">
        <f t="shared" si="88"/>
        <v>3.0435041125755631E-2</v>
      </c>
      <c r="Y645" s="116">
        <f t="shared" si="89"/>
        <v>2090.8644642497738</v>
      </c>
      <c r="Z645" s="117">
        <f t="shared" si="85"/>
        <v>2.8968965246503093</v>
      </c>
      <c r="AA645" s="113">
        <f t="shared" si="86"/>
        <v>284.09301997159059</v>
      </c>
    </row>
    <row r="646" spans="2:27" s="2" customFormat="1" ht="12" x14ac:dyDescent="0.2">
      <c r="B646" s="75">
        <v>604</v>
      </c>
      <c r="C646" s="75">
        <v>125.8</v>
      </c>
      <c r="D646" s="75">
        <v>0.59</v>
      </c>
      <c r="E646" s="75">
        <v>0.03</v>
      </c>
      <c r="F646" s="75">
        <v>3.0868000000000002</v>
      </c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96">
        <f t="shared" si="81"/>
        <v>602</v>
      </c>
      <c r="T646" s="112">
        <f t="shared" si="87"/>
        <v>59.899999999999991</v>
      </c>
      <c r="U646" s="113">
        <f t="shared" si="82"/>
        <v>0.59199999999999997</v>
      </c>
      <c r="V646" s="113">
        <f t="shared" si="83"/>
        <v>3.0762999999999998</v>
      </c>
      <c r="W646" s="114">
        <f t="shared" si="84"/>
        <v>0.12111417322834646</v>
      </c>
      <c r="X646" s="115">
        <f t="shared" si="88"/>
        <v>3.0485581210980085E-2</v>
      </c>
      <c r="Y646" s="116">
        <f t="shared" si="89"/>
        <v>2090.9734595015907</v>
      </c>
      <c r="Z646" s="117">
        <f t="shared" si="85"/>
        <v>2.8869921674849492</v>
      </c>
      <c r="AA646" s="113">
        <f t="shared" si="86"/>
        <v>283.12171888643223</v>
      </c>
    </row>
    <row r="647" spans="2:27" s="2" customFormat="1" ht="12" x14ac:dyDescent="0.2">
      <c r="B647" s="75">
        <v>605</v>
      </c>
      <c r="C647" s="75">
        <v>125.9</v>
      </c>
      <c r="D647" s="75">
        <v>0.58899999999999997</v>
      </c>
      <c r="E647" s="75">
        <v>0.03</v>
      </c>
      <c r="F647" s="75">
        <v>3.0929000000000002</v>
      </c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96">
        <f t="shared" si="81"/>
        <v>603</v>
      </c>
      <c r="T647" s="112">
        <f t="shared" si="87"/>
        <v>60</v>
      </c>
      <c r="U647" s="113">
        <f t="shared" si="82"/>
        <v>0.59099999999999997</v>
      </c>
      <c r="V647" s="113">
        <f t="shared" si="83"/>
        <v>3.0821999999999998</v>
      </c>
      <c r="W647" s="114">
        <f t="shared" si="84"/>
        <v>0.1213464566929134</v>
      </c>
      <c r="X647" s="115">
        <f t="shared" si="88"/>
        <v>3.0544049152710341E-2</v>
      </c>
      <c r="Y647" s="116">
        <f t="shared" si="89"/>
        <v>2091.0995662259679</v>
      </c>
      <c r="Z647" s="117">
        <f t="shared" si="85"/>
        <v>2.8819416814650003</v>
      </c>
      <c r="AA647" s="113">
        <f t="shared" si="86"/>
        <v>282.62642752427189</v>
      </c>
    </row>
    <row r="648" spans="2:27" s="2" customFormat="1" ht="12" x14ac:dyDescent="0.2">
      <c r="B648" s="75">
        <v>606</v>
      </c>
      <c r="C648" s="75">
        <v>126</v>
      </c>
      <c r="D648" s="75">
        <v>0.58699999999999997</v>
      </c>
      <c r="E648" s="75">
        <v>0.03</v>
      </c>
      <c r="F648" s="75">
        <v>3.0985</v>
      </c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96">
        <f t="shared" si="81"/>
        <v>604</v>
      </c>
      <c r="T648" s="112">
        <f t="shared" si="87"/>
        <v>60.099999999999994</v>
      </c>
      <c r="U648" s="113">
        <f t="shared" si="82"/>
        <v>0.59</v>
      </c>
      <c r="V648" s="113">
        <f t="shared" si="83"/>
        <v>3.0868000000000002</v>
      </c>
      <c r="W648" s="114">
        <f t="shared" si="84"/>
        <v>0.12152755905511813</v>
      </c>
      <c r="X648" s="115">
        <f t="shared" si="88"/>
        <v>3.0589634327618676E-2</v>
      </c>
      <c r="Y648" s="116">
        <f t="shared" si="89"/>
        <v>2091.1978972763181</v>
      </c>
      <c r="Z648" s="117">
        <f t="shared" si="85"/>
        <v>2.8769300159663715</v>
      </c>
      <c r="AA648" s="113">
        <f t="shared" si="86"/>
        <v>282.13494321529583</v>
      </c>
    </row>
    <row r="649" spans="2:27" s="2" customFormat="1" ht="12" x14ac:dyDescent="0.2">
      <c r="B649" s="75">
        <v>607</v>
      </c>
      <c r="C649" s="75">
        <v>126.1</v>
      </c>
      <c r="D649" s="75">
        <v>0.58599999999999997</v>
      </c>
      <c r="E649" s="75">
        <v>0.03</v>
      </c>
      <c r="F649" s="75">
        <v>3.1042999999999998</v>
      </c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96">
        <f t="shared" si="81"/>
        <v>605</v>
      </c>
      <c r="T649" s="112">
        <f t="shared" si="87"/>
        <v>60.2</v>
      </c>
      <c r="U649" s="113">
        <f t="shared" si="82"/>
        <v>0.58899999999999997</v>
      </c>
      <c r="V649" s="113">
        <f t="shared" si="83"/>
        <v>3.0929000000000002</v>
      </c>
      <c r="W649" s="114">
        <f t="shared" si="84"/>
        <v>0.12176771653543308</v>
      </c>
      <c r="X649" s="115">
        <f t="shared" si="88"/>
        <v>3.0650084233475382E-2</v>
      </c>
      <c r="Y649" s="116">
        <f t="shared" si="89"/>
        <v>2091.328307063292</v>
      </c>
      <c r="Z649" s="117">
        <f t="shared" si="85"/>
        <v>2.8718747695974414</v>
      </c>
      <c r="AA649" s="113">
        <f t="shared" si="86"/>
        <v>281.63918501494965</v>
      </c>
    </row>
    <row r="650" spans="2:27" s="2" customFormat="1" ht="12" x14ac:dyDescent="0.2">
      <c r="B650" s="75">
        <v>608</v>
      </c>
      <c r="C650" s="75">
        <v>126.2</v>
      </c>
      <c r="D650" s="75">
        <v>0.58399999999999996</v>
      </c>
      <c r="E650" s="75">
        <v>0.03</v>
      </c>
      <c r="F650" s="75">
        <v>3.1103999999999998</v>
      </c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96">
        <f t="shared" si="81"/>
        <v>606</v>
      </c>
      <c r="T650" s="112">
        <f t="shared" si="87"/>
        <v>60.3</v>
      </c>
      <c r="U650" s="113">
        <f t="shared" si="82"/>
        <v>0.58699999999999997</v>
      </c>
      <c r="V650" s="113">
        <f t="shared" si="83"/>
        <v>3.0985</v>
      </c>
      <c r="W650" s="114">
        <f t="shared" si="84"/>
        <v>0.12198818897637796</v>
      </c>
      <c r="X650" s="115">
        <f t="shared" si="88"/>
        <v>3.0705579229015959E-2</v>
      </c>
      <c r="Y650" s="116">
        <f t="shared" si="89"/>
        <v>2091.4480418441672</v>
      </c>
      <c r="Z650" s="117">
        <f t="shared" si="85"/>
        <v>2.8619592168888248</v>
      </c>
      <c r="AA650" s="113">
        <f t="shared" si="86"/>
        <v>280.66678600459204</v>
      </c>
    </row>
    <row r="651" spans="2:27" s="2" customFormat="1" ht="12" x14ac:dyDescent="0.2">
      <c r="B651" s="75">
        <v>609</v>
      </c>
      <c r="C651" s="75">
        <v>126.3</v>
      </c>
      <c r="D651" s="75">
        <v>0.58299999999999996</v>
      </c>
      <c r="E651" s="75">
        <v>0.03</v>
      </c>
      <c r="F651" s="75">
        <v>3.1162999999999998</v>
      </c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96">
        <f t="shared" si="81"/>
        <v>607</v>
      </c>
      <c r="T651" s="112">
        <f t="shared" si="87"/>
        <v>60.399999999999991</v>
      </c>
      <c r="U651" s="113">
        <f t="shared" si="82"/>
        <v>0.58599999999999997</v>
      </c>
      <c r="V651" s="113">
        <f t="shared" si="83"/>
        <v>3.1042999999999998</v>
      </c>
      <c r="W651" s="114">
        <f t="shared" si="84"/>
        <v>0.12221653543307086</v>
      </c>
      <c r="X651" s="115">
        <f t="shared" si="88"/>
        <v>3.076305618868299E-2</v>
      </c>
      <c r="Y651" s="116">
        <f t="shared" si="89"/>
        <v>2091.5720673216465</v>
      </c>
      <c r="Z651" s="117">
        <f t="shared" si="85"/>
        <v>2.8569142289473328</v>
      </c>
      <c r="AA651" s="113">
        <f t="shared" si="86"/>
        <v>280.17203382831548</v>
      </c>
    </row>
    <row r="652" spans="2:27" s="2" customFormat="1" ht="12" x14ac:dyDescent="0.2">
      <c r="B652" s="75">
        <v>610</v>
      </c>
      <c r="C652" s="75">
        <v>126.4</v>
      </c>
      <c r="D652" s="75">
        <v>0.58199999999999996</v>
      </c>
      <c r="E652" s="75">
        <v>0.03</v>
      </c>
      <c r="F652" s="75">
        <v>3.1223999999999998</v>
      </c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96">
        <f t="shared" si="81"/>
        <v>608</v>
      </c>
      <c r="T652" s="112">
        <f t="shared" si="87"/>
        <v>60.5</v>
      </c>
      <c r="U652" s="113">
        <f t="shared" si="82"/>
        <v>0.58399999999999996</v>
      </c>
      <c r="V652" s="113">
        <f t="shared" si="83"/>
        <v>3.1103999999999998</v>
      </c>
      <c r="W652" s="114">
        <f t="shared" si="84"/>
        <v>0.12245669291338583</v>
      </c>
      <c r="X652" s="115">
        <f t="shared" si="88"/>
        <v>3.0823506094539693E-2</v>
      </c>
      <c r="Y652" s="116">
        <f t="shared" si="89"/>
        <v>2091.7025237817002</v>
      </c>
      <c r="Z652" s="117">
        <f t="shared" si="85"/>
        <v>2.8469860949603634</v>
      </c>
      <c r="AA652" s="113">
        <f t="shared" si="86"/>
        <v>279.19840099640714</v>
      </c>
    </row>
    <row r="653" spans="2:27" s="2" customFormat="1" ht="12" x14ac:dyDescent="0.2">
      <c r="B653" s="75">
        <v>611</v>
      </c>
      <c r="C653" s="75">
        <v>126.5</v>
      </c>
      <c r="D653" s="75">
        <v>0.58099999999999996</v>
      </c>
      <c r="E653" s="75">
        <v>0.03</v>
      </c>
      <c r="F653" s="75">
        <v>3.1280000000000001</v>
      </c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96">
        <f t="shared" si="81"/>
        <v>609</v>
      </c>
      <c r="T653" s="112">
        <f t="shared" si="87"/>
        <v>60.599999999999994</v>
      </c>
      <c r="U653" s="113">
        <f t="shared" si="82"/>
        <v>0.58299999999999996</v>
      </c>
      <c r="V653" s="113">
        <f t="shared" si="83"/>
        <v>3.1162999999999998</v>
      </c>
      <c r="W653" s="114">
        <f t="shared" si="84"/>
        <v>0.12268897637795276</v>
      </c>
      <c r="X653" s="115">
        <f t="shared" si="88"/>
        <v>3.0881974036269948E-2</v>
      </c>
      <c r="Y653" s="116">
        <f t="shared" si="89"/>
        <v>2091.8287184638762</v>
      </c>
      <c r="Z653" s="117">
        <f t="shared" si="85"/>
        <v>2.8419396614678716</v>
      </c>
      <c r="AA653" s="113">
        <f t="shared" si="86"/>
        <v>278.7035070577495</v>
      </c>
    </row>
    <row r="654" spans="2:27" s="2" customFormat="1" ht="12" x14ac:dyDescent="0.2">
      <c r="B654" s="75">
        <v>612</v>
      </c>
      <c r="C654" s="75">
        <v>126.6</v>
      </c>
      <c r="D654" s="75">
        <v>0.57999999999999996</v>
      </c>
      <c r="E654" s="75">
        <v>0.03</v>
      </c>
      <c r="F654" s="75">
        <v>3.1328999999999998</v>
      </c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96">
        <f t="shared" si="81"/>
        <v>610</v>
      </c>
      <c r="T654" s="112">
        <f t="shared" si="87"/>
        <v>60.7</v>
      </c>
      <c r="U654" s="113">
        <f t="shared" si="82"/>
        <v>0.58199999999999996</v>
      </c>
      <c r="V654" s="113">
        <f t="shared" si="83"/>
        <v>3.1223999999999998</v>
      </c>
      <c r="W654" s="114">
        <f t="shared" si="84"/>
        <v>0.12292913385826772</v>
      </c>
      <c r="X654" s="115">
        <f t="shared" si="88"/>
        <v>3.0942423942126651E-2</v>
      </c>
      <c r="Y654" s="116">
        <f t="shared" si="89"/>
        <v>2091.9592069428104</v>
      </c>
      <c r="Z654" s="117">
        <f t="shared" si="85"/>
        <v>2.8368880140224646</v>
      </c>
      <c r="AA654" s="113">
        <f t="shared" si="86"/>
        <v>278.20810179684855</v>
      </c>
    </row>
    <row r="655" spans="2:27" s="2" customFormat="1" ht="12" x14ac:dyDescent="0.2">
      <c r="B655" s="75">
        <v>613</v>
      </c>
      <c r="C655" s="75">
        <v>126.7</v>
      </c>
      <c r="D655" s="75">
        <v>0.57899999999999996</v>
      </c>
      <c r="E655" s="75">
        <v>0.03</v>
      </c>
      <c r="F655" s="75">
        <v>3.1375000000000002</v>
      </c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96">
        <f t="shared" si="81"/>
        <v>611</v>
      </c>
      <c r="T655" s="112">
        <f t="shared" si="87"/>
        <v>60.8</v>
      </c>
      <c r="U655" s="113">
        <f t="shared" si="82"/>
        <v>0.58099999999999996</v>
      </c>
      <c r="V655" s="113">
        <f t="shared" si="83"/>
        <v>3.1280000000000001</v>
      </c>
      <c r="W655" s="114">
        <f t="shared" si="84"/>
        <v>0.12314960629921259</v>
      </c>
      <c r="X655" s="115">
        <f t="shared" si="88"/>
        <v>3.0997918937667235E-2</v>
      </c>
      <c r="Y655" s="116">
        <f t="shared" si="89"/>
        <v>2092.0790139784494</v>
      </c>
      <c r="Z655" s="117">
        <f t="shared" si="85"/>
        <v>2.831851455138696</v>
      </c>
      <c r="AA655" s="113">
        <f t="shared" si="86"/>
        <v>277.71417624190411</v>
      </c>
    </row>
    <row r="656" spans="2:27" s="2" customFormat="1" ht="12" x14ac:dyDescent="0.2">
      <c r="B656" s="75">
        <v>614</v>
      </c>
      <c r="C656" s="75">
        <v>126.8</v>
      </c>
      <c r="D656" s="75">
        <v>0.57699999999999996</v>
      </c>
      <c r="E656" s="75">
        <v>0.03</v>
      </c>
      <c r="F656" s="75">
        <v>3.1417999999999999</v>
      </c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96">
        <f t="shared" si="81"/>
        <v>612</v>
      </c>
      <c r="T656" s="112">
        <f t="shared" si="87"/>
        <v>60.899999999999991</v>
      </c>
      <c r="U656" s="113">
        <f t="shared" si="82"/>
        <v>0.57999999999999996</v>
      </c>
      <c r="V656" s="113">
        <f t="shared" si="83"/>
        <v>3.1328999999999998</v>
      </c>
      <c r="W656" s="114">
        <f t="shared" si="84"/>
        <v>0.12334251968503936</v>
      </c>
      <c r="X656" s="115">
        <f t="shared" si="88"/>
        <v>3.1046477058765239E-2</v>
      </c>
      <c r="Y656" s="116">
        <f t="shared" si="89"/>
        <v>2092.1838563921488</v>
      </c>
      <c r="Z656" s="117">
        <f t="shared" si="85"/>
        <v>2.8268356922506812</v>
      </c>
      <c r="AA656" s="113">
        <f t="shared" si="86"/>
        <v>277.22229010990304</v>
      </c>
    </row>
    <row r="657" spans="2:27" s="2" customFormat="1" ht="12" x14ac:dyDescent="0.2">
      <c r="B657" s="75">
        <v>615</v>
      </c>
      <c r="C657" s="75">
        <v>126.9</v>
      </c>
      <c r="D657" s="75">
        <v>0.57599999999999996</v>
      </c>
      <c r="E657" s="75">
        <v>0.03</v>
      </c>
      <c r="F657" s="75">
        <v>3.1465000000000001</v>
      </c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96">
        <f t="shared" si="81"/>
        <v>613</v>
      </c>
      <c r="T657" s="112">
        <f t="shared" si="87"/>
        <v>61</v>
      </c>
      <c r="U657" s="113">
        <f t="shared" si="82"/>
        <v>0.57899999999999996</v>
      </c>
      <c r="V657" s="113">
        <f t="shared" si="83"/>
        <v>3.1375000000000002</v>
      </c>
      <c r="W657" s="114">
        <f t="shared" si="84"/>
        <v>0.1235236220472441</v>
      </c>
      <c r="X657" s="115">
        <f t="shared" si="88"/>
        <v>3.1092062233673577E-2</v>
      </c>
      <c r="Y657" s="116">
        <f t="shared" si="89"/>
        <v>2092.2822894458131</v>
      </c>
      <c r="Z657" s="117">
        <f t="shared" si="85"/>
        <v>2.8218290762112312</v>
      </c>
      <c r="AA657" s="113">
        <f t="shared" si="86"/>
        <v>276.73130099158885</v>
      </c>
    </row>
    <row r="658" spans="2:27" s="2" customFormat="1" ht="12" x14ac:dyDescent="0.2">
      <c r="B658" s="75">
        <v>616</v>
      </c>
      <c r="C658" s="75">
        <v>127</v>
      </c>
      <c r="D658" s="75">
        <v>0.57399999999999995</v>
      </c>
      <c r="E658" s="75">
        <v>0.03</v>
      </c>
      <c r="F658" s="75">
        <v>3.1511</v>
      </c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96">
        <f t="shared" si="81"/>
        <v>614</v>
      </c>
      <c r="T658" s="112">
        <f t="shared" si="87"/>
        <v>61.099999999999994</v>
      </c>
      <c r="U658" s="113">
        <f t="shared" si="82"/>
        <v>0.57699999999999996</v>
      </c>
      <c r="V658" s="113">
        <f t="shared" si="83"/>
        <v>3.1417999999999999</v>
      </c>
      <c r="W658" s="114">
        <f t="shared" si="84"/>
        <v>0.12369291338582677</v>
      </c>
      <c r="X658" s="115">
        <f t="shared" si="88"/>
        <v>3.1134674462392237E-2</v>
      </c>
      <c r="Y658" s="116">
        <f t="shared" si="89"/>
        <v>2092.37431132864</v>
      </c>
      <c r="Z658" s="117">
        <f t="shared" si="85"/>
        <v>2.811958151151225</v>
      </c>
      <c r="AA658" s="113">
        <f t="shared" si="86"/>
        <v>275.76327852811858</v>
      </c>
    </row>
    <row r="659" spans="2:27" s="2" customFormat="1" ht="12" x14ac:dyDescent="0.2">
      <c r="B659" s="75">
        <v>617</v>
      </c>
      <c r="C659" s="75">
        <v>127.1</v>
      </c>
      <c r="D659" s="75">
        <v>0.57299999999999995</v>
      </c>
      <c r="E659" s="75">
        <v>0.03</v>
      </c>
      <c r="F659" s="75">
        <v>3.1553</v>
      </c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96">
        <f t="shared" si="81"/>
        <v>615</v>
      </c>
      <c r="T659" s="112">
        <f t="shared" si="87"/>
        <v>61.2</v>
      </c>
      <c r="U659" s="113">
        <f t="shared" si="82"/>
        <v>0.57599999999999996</v>
      </c>
      <c r="V659" s="113">
        <f t="shared" si="83"/>
        <v>3.1465000000000001</v>
      </c>
      <c r="W659" s="114">
        <f t="shared" si="84"/>
        <v>0.12387795275590552</v>
      </c>
      <c r="X659" s="115">
        <f t="shared" si="88"/>
        <v>3.1181250619363797E-2</v>
      </c>
      <c r="Y659" s="116">
        <f t="shared" si="89"/>
        <v>2092.4749026460872</v>
      </c>
      <c r="Z659" s="117">
        <f t="shared" si="85"/>
        <v>2.8069497954659171</v>
      </c>
      <c r="AA659" s="113">
        <f t="shared" si="86"/>
        <v>275.27211880611134</v>
      </c>
    </row>
    <row r="660" spans="2:27" s="2" customFormat="1" ht="12" x14ac:dyDescent="0.2">
      <c r="B660" s="75">
        <v>618</v>
      </c>
      <c r="C660" s="75">
        <v>127.2</v>
      </c>
      <c r="D660" s="75">
        <v>0.57199999999999995</v>
      </c>
      <c r="E660" s="75">
        <v>0.03</v>
      </c>
      <c r="F660" s="75">
        <v>3.1596000000000002</v>
      </c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96">
        <f t="shared" si="81"/>
        <v>616</v>
      </c>
      <c r="T660" s="112">
        <f t="shared" si="87"/>
        <v>61.3</v>
      </c>
      <c r="U660" s="113">
        <f t="shared" si="82"/>
        <v>0.57399999999999995</v>
      </c>
      <c r="V660" s="113">
        <f t="shared" si="83"/>
        <v>3.1511</v>
      </c>
      <c r="W660" s="114">
        <f t="shared" si="84"/>
        <v>0.12405905511811025</v>
      </c>
      <c r="X660" s="115">
        <f t="shared" si="88"/>
        <v>3.1226835794272129E-2</v>
      </c>
      <c r="Y660" s="116">
        <f t="shared" si="89"/>
        <v>2092.5733630885857</v>
      </c>
      <c r="Z660" s="117">
        <f t="shared" si="85"/>
        <v>2.7970718270832826</v>
      </c>
      <c r="AA660" s="113">
        <f t="shared" si="86"/>
        <v>274.30340561766036</v>
      </c>
    </row>
    <row r="661" spans="2:27" s="2" customFormat="1" ht="12" x14ac:dyDescent="0.2">
      <c r="B661" s="75">
        <v>619</v>
      </c>
      <c r="C661" s="75">
        <v>127.3</v>
      </c>
      <c r="D661" s="75">
        <v>0.57099999999999995</v>
      </c>
      <c r="E661" s="75">
        <v>0.03</v>
      </c>
      <c r="F661" s="75">
        <v>3.1636000000000002</v>
      </c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96">
        <f t="shared" si="81"/>
        <v>617</v>
      </c>
      <c r="T661" s="112">
        <f t="shared" si="87"/>
        <v>61.399999999999991</v>
      </c>
      <c r="U661" s="113">
        <f t="shared" si="82"/>
        <v>0.57299999999999995</v>
      </c>
      <c r="V661" s="113">
        <f t="shared" si="83"/>
        <v>3.1553</v>
      </c>
      <c r="W661" s="114">
        <f t="shared" si="84"/>
        <v>0.12422440944881891</v>
      </c>
      <c r="X661" s="115">
        <f t="shared" si="88"/>
        <v>3.1268457040927566E-2</v>
      </c>
      <c r="Y661" s="116">
        <f t="shared" si="89"/>
        <v>2092.6632698462658</v>
      </c>
      <c r="Z661" s="117">
        <f t="shared" si="85"/>
        <v>2.792078918855033</v>
      </c>
      <c r="AA661" s="113">
        <f t="shared" si="86"/>
        <v>273.81376079778693</v>
      </c>
    </row>
    <row r="662" spans="2:27" s="2" customFormat="1" ht="12" x14ac:dyDescent="0.2">
      <c r="B662" s="75">
        <v>620</v>
      </c>
      <c r="C662" s="75">
        <v>127.4</v>
      </c>
      <c r="D662" s="75">
        <v>0.56899999999999995</v>
      </c>
      <c r="E662" s="75">
        <v>0.03</v>
      </c>
      <c r="F662" s="75">
        <v>3.1684000000000001</v>
      </c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96">
        <f t="shared" si="81"/>
        <v>618</v>
      </c>
      <c r="T662" s="112">
        <f t="shared" si="87"/>
        <v>61.5</v>
      </c>
      <c r="U662" s="113">
        <f t="shared" si="82"/>
        <v>0.57199999999999995</v>
      </c>
      <c r="V662" s="113">
        <f t="shared" si="83"/>
        <v>3.1596000000000002</v>
      </c>
      <c r="W662" s="114">
        <f t="shared" si="84"/>
        <v>0.12439370078740157</v>
      </c>
      <c r="X662" s="115">
        <f t="shared" si="88"/>
        <v>3.1311069269646226E-2</v>
      </c>
      <c r="Y662" s="116">
        <f t="shared" si="89"/>
        <v>2092.7553252451216</v>
      </c>
      <c r="Z662" s="117">
        <f t="shared" si="85"/>
        <v>2.7870835781133785</v>
      </c>
      <c r="AA662" s="113">
        <f t="shared" si="86"/>
        <v>273.32387742604476</v>
      </c>
    </row>
    <row r="663" spans="2:27" s="2" customFormat="1" ht="12" x14ac:dyDescent="0.2">
      <c r="B663" s="75">
        <v>621</v>
      </c>
      <c r="C663" s="75">
        <v>127.5</v>
      </c>
      <c r="D663" s="75">
        <v>0.56799999999999995</v>
      </c>
      <c r="E663" s="75">
        <v>0.03</v>
      </c>
      <c r="F663" s="75">
        <v>3.1736</v>
      </c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96">
        <f t="shared" si="81"/>
        <v>619</v>
      </c>
      <c r="T663" s="112">
        <f t="shared" si="87"/>
        <v>61.599999999999994</v>
      </c>
      <c r="U663" s="113">
        <f t="shared" si="82"/>
        <v>0.57099999999999995</v>
      </c>
      <c r="V663" s="113">
        <f t="shared" si="83"/>
        <v>3.1636000000000002</v>
      </c>
      <c r="W663" s="114">
        <f t="shared" si="84"/>
        <v>0.12455118110236221</v>
      </c>
      <c r="X663" s="115">
        <f t="shared" si="88"/>
        <v>3.1350708552175213E-2</v>
      </c>
      <c r="Y663" s="116">
        <f t="shared" si="89"/>
        <v>2092.8409654456918</v>
      </c>
      <c r="Z663" s="117">
        <f t="shared" si="85"/>
        <v>2.7820972047725765</v>
      </c>
      <c r="AA663" s="113">
        <f t="shared" si="86"/>
        <v>272.83487346990063</v>
      </c>
    </row>
    <row r="664" spans="2:27" s="2" customFormat="1" ht="12" x14ac:dyDescent="0.2">
      <c r="B664" s="75">
        <v>622</v>
      </c>
      <c r="C664" s="75">
        <v>127.6</v>
      </c>
      <c r="D664" s="75">
        <v>0.56699999999999995</v>
      </c>
      <c r="E664" s="75">
        <v>0.03</v>
      </c>
      <c r="F664" s="75">
        <v>3.1787999999999998</v>
      </c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96">
        <f t="shared" si="81"/>
        <v>620</v>
      </c>
      <c r="T664" s="112">
        <f t="shared" si="87"/>
        <v>61.7</v>
      </c>
      <c r="U664" s="113">
        <f t="shared" si="82"/>
        <v>0.56899999999999995</v>
      </c>
      <c r="V664" s="113">
        <f t="shared" si="83"/>
        <v>3.1684000000000001</v>
      </c>
      <c r="W664" s="114">
        <f t="shared" si="84"/>
        <v>0.12474015748031496</v>
      </c>
      <c r="X664" s="115">
        <f t="shared" si="88"/>
        <v>3.1398275691209995E-2</v>
      </c>
      <c r="Y664" s="116">
        <f t="shared" si="89"/>
        <v>2092.9437429389404</v>
      </c>
      <c r="Z664" s="117">
        <f t="shared" si="85"/>
        <v>2.7722164150731641</v>
      </c>
      <c r="AA664" s="113">
        <f t="shared" si="86"/>
        <v>271.86588360038877</v>
      </c>
    </row>
    <row r="665" spans="2:27" s="2" customFormat="1" ht="12" x14ac:dyDescent="0.2">
      <c r="B665" s="75">
        <v>623</v>
      </c>
      <c r="C665" s="75">
        <v>127.7</v>
      </c>
      <c r="D665" s="75">
        <v>0.56499999999999995</v>
      </c>
      <c r="E665" s="75">
        <v>0.03</v>
      </c>
      <c r="F665" s="75">
        <v>3.1840000000000002</v>
      </c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96">
        <f t="shared" si="81"/>
        <v>621</v>
      </c>
      <c r="T665" s="112">
        <f t="shared" si="87"/>
        <v>61.8</v>
      </c>
      <c r="U665" s="113">
        <f t="shared" si="82"/>
        <v>0.56799999999999995</v>
      </c>
      <c r="V665" s="113">
        <f t="shared" si="83"/>
        <v>3.1736</v>
      </c>
      <c r="W665" s="114">
        <f t="shared" si="84"/>
        <v>0.12494488188976378</v>
      </c>
      <c r="X665" s="115">
        <f t="shared" si="88"/>
        <v>3.1449806758497678E-2</v>
      </c>
      <c r="Y665" s="116">
        <f t="shared" si="89"/>
        <v>2093.0550966153933</v>
      </c>
      <c r="Z665" s="117">
        <f t="shared" si="85"/>
        <v>2.7671971031082143</v>
      </c>
      <c r="AA665" s="113">
        <f t="shared" si="86"/>
        <v>271.37364941730061</v>
      </c>
    </row>
    <row r="666" spans="2:27" s="2" customFormat="1" ht="12" x14ac:dyDescent="0.2">
      <c r="B666" s="75">
        <v>624</v>
      </c>
      <c r="C666" s="75">
        <v>127.8</v>
      </c>
      <c r="D666" s="75">
        <v>0.56399999999999995</v>
      </c>
      <c r="E666" s="75">
        <v>0.03</v>
      </c>
      <c r="F666" s="75">
        <v>3.1890000000000001</v>
      </c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96">
        <f t="shared" si="81"/>
        <v>622</v>
      </c>
      <c r="T666" s="112">
        <f t="shared" si="87"/>
        <v>61.899999999999991</v>
      </c>
      <c r="U666" s="113">
        <f t="shared" si="82"/>
        <v>0.56699999999999995</v>
      </c>
      <c r="V666" s="113">
        <f t="shared" si="83"/>
        <v>3.1787999999999998</v>
      </c>
      <c r="W666" s="114">
        <f t="shared" si="84"/>
        <v>0.1251496062992126</v>
      </c>
      <c r="X666" s="115">
        <f t="shared" si="88"/>
        <v>3.1501337825785354E-2</v>
      </c>
      <c r="Y666" s="116">
        <f t="shared" si="89"/>
        <v>2093.1664621414734</v>
      </c>
      <c r="Z666" s="117">
        <f t="shared" si="85"/>
        <v>2.7621783095477599</v>
      </c>
      <c r="AA666" s="113">
        <f t="shared" si="86"/>
        <v>270.88146607313524</v>
      </c>
    </row>
    <row r="667" spans="2:27" s="2" customFormat="1" ht="12" x14ac:dyDescent="0.2">
      <c r="B667" s="75">
        <v>625</v>
      </c>
      <c r="C667" s="75">
        <v>127.9</v>
      </c>
      <c r="D667" s="75">
        <v>0.56299999999999994</v>
      </c>
      <c r="E667" s="75">
        <v>0.03</v>
      </c>
      <c r="F667" s="75">
        <v>3.1945000000000001</v>
      </c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96">
        <f t="shared" si="81"/>
        <v>623</v>
      </c>
      <c r="T667" s="112">
        <f t="shared" si="87"/>
        <v>62</v>
      </c>
      <c r="U667" s="113">
        <f t="shared" si="82"/>
        <v>0.56499999999999995</v>
      </c>
      <c r="V667" s="113">
        <f t="shared" si="83"/>
        <v>3.1840000000000002</v>
      </c>
      <c r="W667" s="114">
        <f t="shared" si="84"/>
        <v>0.12535433070866142</v>
      </c>
      <c r="X667" s="115">
        <f t="shared" si="88"/>
        <v>3.1552868893073044E-2</v>
      </c>
      <c r="Y667" s="116">
        <f t="shared" si="89"/>
        <v>2093.2778395190712</v>
      </c>
      <c r="Z667" s="117">
        <f t="shared" si="85"/>
        <v>2.7522887269105443</v>
      </c>
      <c r="AA667" s="113">
        <f t="shared" si="86"/>
        <v>269.91161389727807</v>
      </c>
    </row>
    <row r="668" spans="2:27" s="2" customFormat="1" ht="12" x14ac:dyDescent="0.2">
      <c r="B668" s="75">
        <v>626</v>
      </c>
      <c r="C668" s="75">
        <v>128</v>
      </c>
      <c r="D668" s="75">
        <v>0.56200000000000006</v>
      </c>
      <c r="E668" s="75">
        <v>0.03</v>
      </c>
      <c r="F668" s="75">
        <v>3.2002999999999999</v>
      </c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96">
        <f t="shared" si="81"/>
        <v>624</v>
      </c>
      <c r="T668" s="112">
        <f t="shared" si="87"/>
        <v>62.099999999999994</v>
      </c>
      <c r="U668" s="113">
        <f t="shared" si="82"/>
        <v>0.56399999999999995</v>
      </c>
      <c r="V668" s="113">
        <f t="shared" si="83"/>
        <v>3.1890000000000001</v>
      </c>
      <c r="W668" s="114">
        <f t="shared" si="84"/>
        <v>0.12555118110236221</v>
      </c>
      <c r="X668" s="115">
        <f t="shared" si="88"/>
        <v>3.1602417996234276E-2</v>
      </c>
      <c r="Y668" s="116">
        <f t="shared" si="89"/>
        <v>2093.3849443296813</v>
      </c>
      <c r="Z668" s="117">
        <f t="shared" si="85"/>
        <v>2.7472768520562521</v>
      </c>
      <c r="AA668" s="113">
        <f t="shared" si="86"/>
        <v>269.42010905719843</v>
      </c>
    </row>
    <row r="669" spans="2:27" s="2" customFormat="1" ht="12" x14ac:dyDescent="0.2">
      <c r="B669" s="75">
        <v>627</v>
      </c>
      <c r="C669" s="75">
        <v>128.1</v>
      </c>
      <c r="D669" s="75">
        <v>0.56000000000000005</v>
      </c>
      <c r="E669" s="75">
        <v>0.03</v>
      </c>
      <c r="F669" s="75">
        <v>3.2061999999999999</v>
      </c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96">
        <f t="shared" si="81"/>
        <v>625</v>
      </c>
      <c r="T669" s="112">
        <f t="shared" si="87"/>
        <v>62.2</v>
      </c>
      <c r="U669" s="113">
        <f t="shared" si="82"/>
        <v>0.56299999999999994</v>
      </c>
      <c r="V669" s="113">
        <f t="shared" si="83"/>
        <v>3.1945000000000001</v>
      </c>
      <c r="W669" s="114">
        <f t="shared" si="84"/>
        <v>0.12576771653543306</v>
      </c>
      <c r="X669" s="115">
        <f t="shared" si="88"/>
        <v>3.1656922009711631E-2</v>
      </c>
      <c r="Y669" s="116">
        <f t="shared" si="89"/>
        <v>2093.502772281171</v>
      </c>
      <c r="Z669" s="117">
        <f t="shared" si="85"/>
        <v>2.7422514438538119</v>
      </c>
      <c r="AA669" s="113">
        <f t="shared" si="86"/>
        <v>268.92727702793098</v>
      </c>
    </row>
    <row r="670" spans="2:27" s="2" customFormat="1" ht="12" x14ac:dyDescent="0.2">
      <c r="B670" s="75">
        <v>628</v>
      </c>
      <c r="C670" s="75">
        <v>128.19999999999999</v>
      </c>
      <c r="D670" s="75">
        <v>0.55900000000000005</v>
      </c>
      <c r="E670" s="75">
        <v>0.03</v>
      </c>
      <c r="F670" s="75">
        <v>3.2122999999999999</v>
      </c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96">
        <f t="shared" si="81"/>
        <v>626</v>
      </c>
      <c r="T670" s="112">
        <f t="shared" si="87"/>
        <v>62.3</v>
      </c>
      <c r="U670" s="113">
        <f t="shared" si="82"/>
        <v>0.56200000000000006</v>
      </c>
      <c r="V670" s="113">
        <f t="shared" si="83"/>
        <v>3.2002999999999999</v>
      </c>
      <c r="W670" s="114">
        <f t="shared" si="84"/>
        <v>0.12599606299212598</v>
      </c>
      <c r="X670" s="115">
        <f t="shared" si="88"/>
        <v>3.1714398969378658E-2</v>
      </c>
      <c r="Y670" s="116">
        <f t="shared" si="89"/>
        <v>2093.6270415817544</v>
      </c>
      <c r="Z670" s="117">
        <f t="shared" si="85"/>
        <v>2.73721817982939</v>
      </c>
      <c r="AA670" s="113">
        <f t="shared" si="86"/>
        <v>268.43367459344807</v>
      </c>
    </row>
    <row r="671" spans="2:27" s="2" customFormat="1" ht="12" x14ac:dyDescent="0.2">
      <c r="B671" s="75">
        <v>629</v>
      </c>
      <c r="C671" s="75">
        <v>128.30000000000001</v>
      </c>
      <c r="D671" s="75">
        <v>0.55800000000000005</v>
      </c>
      <c r="E671" s="75">
        <v>0.03</v>
      </c>
      <c r="F671" s="75">
        <v>3.2179000000000002</v>
      </c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96">
        <f t="shared" si="81"/>
        <v>627</v>
      </c>
      <c r="T671" s="112">
        <f t="shared" si="87"/>
        <v>62.399999999999991</v>
      </c>
      <c r="U671" s="113">
        <f t="shared" si="82"/>
        <v>0.56000000000000005</v>
      </c>
      <c r="V671" s="113">
        <f t="shared" si="83"/>
        <v>3.2061999999999999</v>
      </c>
      <c r="W671" s="114">
        <f t="shared" si="84"/>
        <v>0.12622834645669292</v>
      </c>
      <c r="X671" s="115">
        <f t="shared" si="88"/>
        <v>3.1772866911108914E-2</v>
      </c>
      <c r="Y671" s="116">
        <f t="shared" si="89"/>
        <v>2093.7534685942692</v>
      </c>
      <c r="Z671" s="117">
        <f t="shared" si="85"/>
        <v>2.7273124967448372</v>
      </c>
      <c r="AA671" s="113">
        <f t="shared" si="86"/>
        <v>267.46224347796777</v>
      </c>
    </row>
    <row r="672" spans="2:27" s="2" customFormat="1" ht="12" x14ac:dyDescent="0.2">
      <c r="B672" s="75">
        <v>630</v>
      </c>
      <c r="C672" s="75">
        <v>128.4</v>
      </c>
      <c r="D672" s="75">
        <v>0.55700000000000005</v>
      </c>
      <c r="E672" s="75">
        <v>0.03</v>
      </c>
      <c r="F672" s="75">
        <v>3.2233999999999998</v>
      </c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96">
        <f t="shared" si="81"/>
        <v>628</v>
      </c>
      <c r="T672" s="112">
        <f t="shared" si="87"/>
        <v>62.499999999999986</v>
      </c>
      <c r="U672" s="113">
        <f t="shared" si="82"/>
        <v>0.55900000000000005</v>
      </c>
      <c r="V672" s="113">
        <f t="shared" si="83"/>
        <v>3.2122999999999999</v>
      </c>
      <c r="W672" s="114">
        <f t="shared" si="84"/>
        <v>0.12646850393700787</v>
      </c>
      <c r="X672" s="115">
        <f t="shared" si="88"/>
        <v>3.1833316816965621E-2</v>
      </c>
      <c r="Y672" s="116">
        <f t="shared" si="89"/>
        <v>2093.8841973233839</v>
      </c>
      <c r="Z672" s="117">
        <f t="shared" si="85"/>
        <v>2.72227232398357</v>
      </c>
      <c r="AA672" s="113">
        <f t="shared" si="86"/>
        <v>266.9679635170707</v>
      </c>
    </row>
    <row r="673" spans="2:27" s="2" customFormat="1" ht="12" x14ac:dyDescent="0.2">
      <c r="B673" s="75">
        <v>631</v>
      </c>
      <c r="C673" s="75">
        <v>128.5</v>
      </c>
      <c r="D673" s="75">
        <v>0.55500000000000005</v>
      </c>
      <c r="E673" s="75">
        <v>0.03</v>
      </c>
      <c r="F673" s="75">
        <v>3.2294</v>
      </c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96">
        <f t="shared" si="81"/>
        <v>629</v>
      </c>
      <c r="T673" s="112">
        <f t="shared" si="87"/>
        <v>62.600000000000009</v>
      </c>
      <c r="U673" s="113">
        <f t="shared" si="82"/>
        <v>0.55800000000000005</v>
      </c>
      <c r="V673" s="113">
        <f t="shared" si="83"/>
        <v>3.2179000000000002</v>
      </c>
      <c r="W673" s="114">
        <f t="shared" si="84"/>
        <v>0.12668897637795276</v>
      </c>
      <c r="X673" s="115">
        <f t="shared" si="88"/>
        <v>3.1888811812506204E-2</v>
      </c>
      <c r="Y673" s="116">
        <f t="shared" si="89"/>
        <v>2094.0042249561711</v>
      </c>
      <c r="Z673" s="117">
        <f t="shared" si="85"/>
        <v>2.7172466665481987</v>
      </c>
      <c r="AA673" s="113">
        <f t="shared" si="86"/>
        <v>266.47510704601342</v>
      </c>
    </row>
    <row r="674" spans="2:27" s="2" customFormat="1" ht="12" x14ac:dyDescent="0.2">
      <c r="B674" s="75">
        <v>632</v>
      </c>
      <c r="C674" s="75">
        <v>128.6</v>
      </c>
      <c r="D674" s="75">
        <v>0.55400000000000005</v>
      </c>
      <c r="E674" s="75">
        <v>0.03</v>
      </c>
      <c r="F674" s="75">
        <v>3.2351999999999999</v>
      </c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96">
        <f t="shared" si="81"/>
        <v>630</v>
      </c>
      <c r="T674" s="112">
        <f t="shared" si="87"/>
        <v>62.7</v>
      </c>
      <c r="U674" s="113">
        <f t="shared" si="82"/>
        <v>0.55700000000000005</v>
      </c>
      <c r="V674" s="113">
        <f t="shared" si="83"/>
        <v>3.2233999999999998</v>
      </c>
      <c r="W674" s="114">
        <f t="shared" si="84"/>
        <v>0.12690551181102361</v>
      </c>
      <c r="X674" s="115">
        <f t="shared" si="88"/>
        <v>3.1943315825983552E-2</v>
      </c>
      <c r="Y674" s="116">
        <f t="shared" si="89"/>
        <v>2094.1221226334087</v>
      </c>
      <c r="Z674" s="117">
        <f t="shared" si="85"/>
        <v>2.7122243438494427</v>
      </c>
      <c r="AA674" s="113">
        <f t="shared" si="86"/>
        <v>265.98257760610403</v>
      </c>
    </row>
    <row r="675" spans="2:27" s="2" customFormat="1" ht="12" x14ac:dyDescent="0.2">
      <c r="B675" s="75">
        <v>633</v>
      </c>
      <c r="C675" s="75">
        <v>128.69999999999999</v>
      </c>
      <c r="D675" s="75">
        <v>0.55200000000000005</v>
      </c>
      <c r="E675" s="75">
        <v>0.03</v>
      </c>
      <c r="F675" s="75">
        <v>3.2414000000000001</v>
      </c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96">
        <f t="shared" si="81"/>
        <v>631</v>
      </c>
      <c r="T675" s="112">
        <f t="shared" si="87"/>
        <v>62.8</v>
      </c>
      <c r="U675" s="113">
        <f t="shared" si="82"/>
        <v>0.55500000000000005</v>
      </c>
      <c r="V675" s="113">
        <f t="shared" si="83"/>
        <v>3.2294</v>
      </c>
      <c r="W675" s="114">
        <f t="shared" si="84"/>
        <v>0.12714173228346456</v>
      </c>
      <c r="X675" s="115">
        <f t="shared" si="88"/>
        <v>3.2002774749777037E-2</v>
      </c>
      <c r="Y675" s="116">
        <f t="shared" si="89"/>
        <v>2094.2507534233077</v>
      </c>
      <c r="Z675" s="117">
        <f t="shared" si="85"/>
        <v>2.702319667665932</v>
      </c>
      <c r="AA675" s="113">
        <f t="shared" si="86"/>
        <v>265.01124523545474</v>
      </c>
    </row>
    <row r="676" spans="2:27" s="2" customFormat="1" ht="12" x14ac:dyDescent="0.2">
      <c r="B676" s="75">
        <v>634</v>
      </c>
      <c r="C676" s="75">
        <v>128.80000000000001</v>
      </c>
      <c r="D676" s="75">
        <v>0.55200000000000005</v>
      </c>
      <c r="E676" s="75">
        <v>0.03</v>
      </c>
      <c r="F676" s="75">
        <v>3.2469000000000001</v>
      </c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96">
        <f t="shared" si="81"/>
        <v>632</v>
      </c>
      <c r="T676" s="112">
        <f t="shared" si="87"/>
        <v>62.899999999999991</v>
      </c>
      <c r="U676" s="113">
        <f t="shared" si="82"/>
        <v>0.55400000000000005</v>
      </c>
      <c r="V676" s="113">
        <f t="shared" si="83"/>
        <v>3.2351999999999999</v>
      </c>
      <c r="W676" s="114">
        <f t="shared" si="84"/>
        <v>0.12737007874015749</v>
      </c>
      <c r="X676" s="115">
        <f t="shared" si="88"/>
        <v>3.2060251709444064E-2</v>
      </c>
      <c r="Y676" s="116">
        <f t="shared" si="89"/>
        <v>2094.3751115419818</v>
      </c>
      <c r="Z676" s="117">
        <f t="shared" si="85"/>
        <v>2.6972904561689655</v>
      </c>
      <c r="AA676" s="113">
        <f t="shared" si="86"/>
        <v>264.51804022447442</v>
      </c>
    </row>
    <row r="677" spans="2:27" s="2" customFormat="1" ht="12" x14ac:dyDescent="0.2">
      <c r="B677" s="75">
        <v>635</v>
      </c>
      <c r="C677" s="75">
        <v>128.9</v>
      </c>
      <c r="D677" s="75">
        <v>0.55000000000000004</v>
      </c>
      <c r="E677" s="75">
        <v>0.03</v>
      </c>
      <c r="F677" s="75">
        <v>3.2519999999999998</v>
      </c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96">
        <f t="shared" si="81"/>
        <v>633</v>
      </c>
      <c r="T677" s="112">
        <f t="shared" si="87"/>
        <v>62.999999999999986</v>
      </c>
      <c r="U677" s="113">
        <f t="shared" si="82"/>
        <v>0.55200000000000005</v>
      </c>
      <c r="V677" s="113">
        <f t="shared" si="83"/>
        <v>3.2414000000000001</v>
      </c>
      <c r="W677" s="114">
        <f t="shared" si="84"/>
        <v>0.12761417322834645</v>
      </c>
      <c r="X677" s="115">
        <f t="shared" si="88"/>
        <v>3.2121692597363992E-2</v>
      </c>
      <c r="Y677" s="116">
        <f t="shared" si="89"/>
        <v>2094.5080624155639</v>
      </c>
      <c r="Z677" s="117">
        <f t="shared" si="85"/>
        <v>2.6873823505403247</v>
      </c>
      <c r="AA677" s="113">
        <f t="shared" si="86"/>
        <v>263.546371534797</v>
      </c>
    </row>
    <row r="678" spans="2:27" s="2" customFormat="1" ht="12" x14ac:dyDescent="0.2">
      <c r="B678" s="75">
        <v>636</v>
      </c>
      <c r="C678" s="75">
        <v>129</v>
      </c>
      <c r="D678" s="75">
        <v>0.54900000000000004</v>
      </c>
      <c r="E678" s="75">
        <v>0.03</v>
      </c>
      <c r="F678" s="75">
        <v>3.2568000000000001</v>
      </c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96">
        <f t="shared" si="81"/>
        <v>634</v>
      </c>
      <c r="T678" s="112">
        <f t="shared" si="87"/>
        <v>63.100000000000009</v>
      </c>
      <c r="U678" s="113">
        <f t="shared" si="82"/>
        <v>0.55200000000000005</v>
      </c>
      <c r="V678" s="113">
        <f t="shared" si="83"/>
        <v>3.2469000000000001</v>
      </c>
      <c r="W678" s="114">
        <f t="shared" si="84"/>
        <v>0.12783070866141732</v>
      </c>
      <c r="X678" s="115">
        <f t="shared" si="88"/>
        <v>3.2176196610841354E-2</v>
      </c>
      <c r="Y678" s="116">
        <f t="shared" si="89"/>
        <v>2094.6260168358444</v>
      </c>
      <c r="Z678" s="117">
        <f t="shared" si="85"/>
        <v>2.6872310163046755</v>
      </c>
      <c r="AA678" s="113">
        <f t="shared" si="86"/>
        <v>263.53153048001133</v>
      </c>
    </row>
    <row r="679" spans="2:27" s="2" customFormat="1" ht="12" x14ac:dyDescent="0.2">
      <c r="B679" s="75">
        <v>637</v>
      </c>
      <c r="C679" s="75">
        <v>129.1</v>
      </c>
      <c r="D679" s="75">
        <v>0.54800000000000004</v>
      </c>
      <c r="E679" s="75">
        <v>0.03</v>
      </c>
      <c r="F679" s="75">
        <v>3.2618</v>
      </c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96">
        <f t="shared" si="81"/>
        <v>635</v>
      </c>
      <c r="T679" s="112">
        <f t="shared" si="87"/>
        <v>63.2</v>
      </c>
      <c r="U679" s="113">
        <f t="shared" si="82"/>
        <v>0.55000000000000004</v>
      </c>
      <c r="V679" s="113">
        <f t="shared" si="83"/>
        <v>3.2519999999999998</v>
      </c>
      <c r="W679" s="114">
        <f t="shared" si="84"/>
        <v>0.12803149606299213</v>
      </c>
      <c r="X679" s="115">
        <f t="shared" si="88"/>
        <v>3.2226736696065808E-2</v>
      </c>
      <c r="Y679" s="116">
        <f t="shared" si="89"/>
        <v>2094.7354046247183</v>
      </c>
      <c r="Z679" s="117">
        <f t="shared" si="85"/>
        <v>2.6773548523684605</v>
      </c>
      <c r="AA679" s="113">
        <f t="shared" si="86"/>
        <v>262.56299425011872</v>
      </c>
    </row>
    <row r="680" spans="2:27" s="2" customFormat="1" ht="12" x14ac:dyDescent="0.2">
      <c r="B680" s="75">
        <v>638</v>
      </c>
      <c r="C680" s="75">
        <v>129.19999999999999</v>
      </c>
      <c r="D680" s="75">
        <v>0.54700000000000004</v>
      </c>
      <c r="E680" s="75">
        <v>0.03</v>
      </c>
      <c r="F680" s="75">
        <v>3.2665999999999999</v>
      </c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96">
        <f t="shared" si="81"/>
        <v>636</v>
      </c>
      <c r="T680" s="112">
        <f t="shared" si="87"/>
        <v>63.3</v>
      </c>
      <c r="U680" s="113">
        <f t="shared" si="82"/>
        <v>0.54900000000000004</v>
      </c>
      <c r="V680" s="113">
        <f t="shared" si="83"/>
        <v>3.2568000000000001</v>
      </c>
      <c r="W680" s="114">
        <f t="shared" si="84"/>
        <v>0.12822047244094489</v>
      </c>
      <c r="X680" s="115">
        <f t="shared" si="88"/>
        <v>3.227430383510059E-2</v>
      </c>
      <c r="Y680" s="116">
        <f t="shared" si="89"/>
        <v>2094.8383682750873</v>
      </c>
      <c r="Z680" s="117">
        <f t="shared" si="85"/>
        <v>2.6723555787311555</v>
      </c>
      <c r="AA680" s="113">
        <f t="shared" si="86"/>
        <v>262.07272518693298</v>
      </c>
    </row>
    <row r="681" spans="2:27" s="2" customFormat="1" ht="12" x14ac:dyDescent="0.2">
      <c r="B681" s="75">
        <v>639</v>
      </c>
      <c r="C681" s="75">
        <v>129.30000000000001</v>
      </c>
      <c r="D681" s="75">
        <v>0.54500000000000004</v>
      </c>
      <c r="E681" s="75">
        <v>0.03</v>
      </c>
      <c r="F681" s="75">
        <v>3.2713999999999999</v>
      </c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96">
        <f t="shared" si="81"/>
        <v>637</v>
      </c>
      <c r="T681" s="112">
        <f t="shared" si="87"/>
        <v>63.399999999999991</v>
      </c>
      <c r="U681" s="113">
        <f t="shared" si="82"/>
        <v>0.54800000000000004</v>
      </c>
      <c r="V681" s="113">
        <f t="shared" si="83"/>
        <v>3.2618</v>
      </c>
      <c r="W681" s="114">
        <f t="shared" si="84"/>
        <v>0.12841732283464566</v>
      </c>
      <c r="X681" s="115">
        <f t="shared" si="88"/>
        <v>3.2323852938261823E-2</v>
      </c>
      <c r="Y681" s="116">
        <f t="shared" si="89"/>
        <v>2094.9456328415758</v>
      </c>
      <c r="Z681" s="117">
        <f t="shared" si="85"/>
        <v>2.6673513204352322</v>
      </c>
      <c r="AA681" s="113">
        <f t="shared" si="86"/>
        <v>261.58196728795059</v>
      </c>
    </row>
    <row r="682" spans="2:27" s="2" customFormat="1" ht="12" x14ac:dyDescent="0.2">
      <c r="B682" s="75">
        <v>640</v>
      </c>
      <c r="C682" s="75">
        <v>129.4</v>
      </c>
      <c r="D682" s="75">
        <v>0.54400000000000004</v>
      </c>
      <c r="E682" s="75">
        <v>0.03</v>
      </c>
      <c r="F682" s="75">
        <v>3.2766000000000002</v>
      </c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96">
        <f t="shared" si="81"/>
        <v>638</v>
      </c>
      <c r="T682" s="112">
        <f t="shared" si="87"/>
        <v>63.499999999999986</v>
      </c>
      <c r="U682" s="113">
        <f t="shared" si="82"/>
        <v>0.54700000000000004</v>
      </c>
      <c r="V682" s="113">
        <f t="shared" si="83"/>
        <v>3.2665999999999999</v>
      </c>
      <c r="W682" s="114">
        <f t="shared" si="84"/>
        <v>0.12860629921259842</v>
      </c>
      <c r="X682" s="115">
        <f t="shared" si="88"/>
        <v>3.2371420077296605E-2</v>
      </c>
      <c r="Y682" s="116">
        <f t="shared" si="89"/>
        <v>2095.0486171604098</v>
      </c>
      <c r="Z682" s="117">
        <f t="shared" si="85"/>
        <v>2.6623530138216989</v>
      </c>
      <c r="AA682" s="113">
        <f t="shared" si="86"/>
        <v>261.09179305890939</v>
      </c>
    </row>
    <row r="683" spans="2:27" s="2" customFormat="1" ht="12" x14ac:dyDescent="0.2">
      <c r="B683" s="75">
        <v>641</v>
      </c>
      <c r="C683" s="75">
        <v>129.5</v>
      </c>
      <c r="D683" s="75">
        <v>0.54200000000000004</v>
      </c>
      <c r="E683" s="75">
        <v>0.03</v>
      </c>
      <c r="F683" s="75">
        <v>3.2816000000000001</v>
      </c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96">
        <f t="shared" si="81"/>
        <v>639</v>
      </c>
      <c r="T683" s="112">
        <f t="shared" si="87"/>
        <v>63.600000000000009</v>
      </c>
      <c r="U683" s="113">
        <f t="shared" si="82"/>
        <v>0.54500000000000004</v>
      </c>
      <c r="V683" s="113">
        <f t="shared" si="83"/>
        <v>3.2713999999999999</v>
      </c>
      <c r="W683" s="114">
        <f t="shared" si="84"/>
        <v>0.12879527559055118</v>
      </c>
      <c r="X683" s="115">
        <f t="shared" si="88"/>
        <v>3.2418987216331387E-2</v>
      </c>
      <c r="Y683" s="116">
        <f t="shared" si="89"/>
        <v>2095.1516116048442</v>
      </c>
      <c r="Z683" s="117">
        <f t="shared" si="85"/>
        <v>2.6524882348457677</v>
      </c>
      <c r="AA683" s="113">
        <f t="shared" si="86"/>
        <v>260.12437332997627</v>
      </c>
    </row>
    <row r="684" spans="2:27" s="2" customFormat="1" ht="12" x14ac:dyDescent="0.2">
      <c r="B684" s="75">
        <v>642</v>
      </c>
      <c r="C684" s="75">
        <v>129.6</v>
      </c>
      <c r="D684" s="75">
        <v>0.54200000000000004</v>
      </c>
      <c r="E684" s="75">
        <v>0.03</v>
      </c>
      <c r="F684" s="75">
        <v>3.2873999999999999</v>
      </c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96">
        <f t="shared" si="81"/>
        <v>640</v>
      </c>
      <c r="T684" s="112">
        <f t="shared" si="87"/>
        <v>63.7</v>
      </c>
      <c r="U684" s="113">
        <f t="shared" si="82"/>
        <v>0.54400000000000004</v>
      </c>
      <c r="V684" s="113">
        <f t="shared" si="83"/>
        <v>3.2766000000000002</v>
      </c>
      <c r="W684" s="114">
        <f t="shared" si="84"/>
        <v>0.129</v>
      </c>
      <c r="X684" s="115">
        <f t="shared" si="88"/>
        <v>3.2470518283619076E-2</v>
      </c>
      <c r="Y684" s="116">
        <f t="shared" si="89"/>
        <v>2095.2632003478398</v>
      </c>
      <c r="Z684" s="117">
        <f t="shared" si="85"/>
        <v>2.6474802779331497</v>
      </c>
      <c r="AA684" s="113">
        <f t="shared" si="86"/>
        <v>259.63325271483279</v>
      </c>
    </row>
    <row r="685" spans="2:27" s="2" customFormat="1" ht="12" x14ac:dyDescent="0.2">
      <c r="B685" s="75">
        <v>643</v>
      </c>
      <c r="C685" s="75">
        <v>129.69999999999999</v>
      </c>
      <c r="D685" s="75">
        <v>0.54</v>
      </c>
      <c r="E685" s="75">
        <v>0.03</v>
      </c>
      <c r="F685" s="75">
        <v>3.2930000000000001</v>
      </c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96">
        <f t="shared" ref="S685:S748" si="90">B683</f>
        <v>641</v>
      </c>
      <c r="T685" s="112">
        <f t="shared" si="87"/>
        <v>63.8</v>
      </c>
      <c r="U685" s="113">
        <f t="shared" ref="U685:U748" si="91">D683</f>
        <v>0.54200000000000004</v>
      </c>
      <c r="V685" s="113">
        <f t="shared" ref="V685:V748" si="92">F683</f>
        <v>3.2816000000000001</v>
      </c>
      <c r="W685" s="114">
        <f t="shared" ref="W685:W748" si="93">+CONVERT(V685,"mm","in")</f>
        <v>0.1291968503937008</v>
      </c>
      <c r="X685" s="115">
        <f t="shared" si="88"/>
        <v>3.2520067386780309E-2</v>
      </c>
      <c r="Y685" s="116">
        <f t="shared" si="89"/>
        <v>2095.3705084262442</v>
      </c>
      <c r="Z685" s="117">
        <f t="shared" ref="Z685:Z748" si="94">+AA685*0.010197</f>
        <v>2.6376118103098425</v>
      </c>
      <c r="AA685" s="113">
        <f t="shared" ref="AA685:AA748" si="95">+(U685*1000/Y685)*1000</f>
        <v>258.66547124741027</v>
      </c>
    </row>
    <row r="686" spans="2:27" s="2" customFormat="1" ht="12" x14ac:dyDescent="0.2">
      <c r="B686" s="75">
        <v>644</v>
      </c>
      <c r="C686" s="75">
        <v>129.80000000000001</v>
      </c>
      <c r="D686" s="75">
        <v>0.53900000000000003</v>
      </c>
      <c r="E686" s="75">
        <v>0.03</v>
      </c>
      <c r="F686" s="75">
        <v>3.2987000000000002</v>
      </c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96">
        <f t="shared" si="90"/>
        <v>642</v>
      </c>
      <c r="T686" s="112">
        <f t="shared" ref="T686:T749" si="96">T685+(C684-C683)</f>
        <v>63.899999999999991</v>
      </c>
      <c r="U686" s="113">
        <f t="shared" si="91"/>
        <v>0.54200000000000004</v>
      </c>
      <c r="V686" s="113">
        <f t="shared" si="92"/>
        <v>3.2873999999999999</v>
      </c>
      <c r="W686" s="114">
        <f t="shared" si="93"/>
        <v>0.12942519685039369</v>
      </c>
      <c r="X686" s="115">
        <f t="shared" ref="X686:X749" si="97">+V686/($Q$24)</f>
        <v>3.2577544346447336E-2</v>
      </c>
      <c r="Y686" s="116">
        <f t="shared" ref="Y686:Y749" si="98">$Q$26/((1-X686))</f>
        <v>2095.4949995681404</v>
      </c>
      <c r="Z686" s="117">
        <f t="shared" si="94"/>
        <v>2.6374551125815193</v>
      </c>
      <c r="AA686" s="113">
        <f t="shared" si="95"/>
        <v>258.6501042053074</v>
      </c>
    </row>
    <row r="687" spans="2:27" s="2" customFormat="1" ht="12" x14ac:dyDescent="0.2">
      <c r="B687" s="75">
        <v>645</v>
      </c>
      <c r="C687" s="75">
        <v>129.9</v>
      </c>
      <c r="D687" s="75">
        <v>0.53800000000000003</v>
      </c>
      <c r="E687" s="75">
        <v>0.03</v>
      </c>
      <c r="F687" s="75">
        <v>3.3046000000000002</v>
      </c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96">
        <f t="shared" si="90"/>
        <v>643</v>
      </c>
      <c r="T687" s="112">
        <f t="shared" si="96"/>
        <v>63.999999999999986</v>
      </c>
      <c r="U687" s="113">
        <f t="shared" si="91"/>
        <v>0.54</v>
      </c>
      <c r="V687" s="113">
        <f t="shared" si="92"/>
        <v>3.2930000000000001</v>
      </c>
      <c r="W687" s="114">
        <f t="shared" si="93"/>
        <v>0.12964566929133858</v>
      </c>
      <c r="X687" s="115">
        <f t="shared" si="97"/>
        <v>3.263303934198792E-2</v>
      </c>
      <c r="Y687" s="116">
        <f t="shared" si="98"/>
        <v>2095.6152119491558</v>
      </c>
      <c r="Z687" s="117">
        <f t="shared" si="94"/>
        <v>2.6275720698164107</v>
      </c>
      <c r="AA687" s="113">
        <f t="shared" si="95"/>
        <v>257.68089338201537</v>
      </c>
    </row>
    <row r="688" spans="2:27" s="2" customFormat="1" ht="12" x14ac:dyDescent="0.2">
      <c r="B688" s="75">
        <v>646</v>
      </c>
      <c r="C688" s="75">
        <v>130</v>
      </c>
      <c r="D688" s="75">
        <v>0.53700000000000003</v>
      </c>
      <c r="E688" s="75">
        <v>0.03</v>
      </c>
      <c r="F688" s="75">
        <v>3.3100999999999998</v>
      </c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96">
        <f t="shared" si="90"/>
        <v>644</v>
      </c>
      <c r="T688" s="112">
        <f t="shared" si="96"/>
        <v>64.100000000000009</v>
      </c>
      <c r="U688" s="113">
        <f t="shared" si="91"/>
        <v>0.53900000000000003</v>
      </c>
      <c r="V688" s="113">
        <f t="shared" si="92"/>
        <v>3.2987000000000002</v>
      </c>
      <c r="W688" s="114">
        <f t="shared" si="93"/>
        <v>0.12987007874015749</v>
      </c>
      <c r="X688" s="115">
        <f t="shared" si="97"/>
        <v>3.2689525319591725E-2</v>
      </c>
      <c r="Y688" s="116">
        <f t="shared" si="98"/>
        <v>2095.7375851447605</v>
      </c>
      <c r="Z688" s="117">
        <f t="shared" si="94"/>
        <v>2.6225530519463187</v>
      </c>
      <c r="AA688" s="113">
        <f t="shared" si="95"/>
        <v>257.18868804023919</v>
      </c>
    </row>
    <row r="689" spans="2:27" s="2" customFormat="1" ht="12" x14ac:dyDescent="0.2">
      <c r="B689" s="75">
        <v>647</v>
      </c>
      <c r="C689" s="75">
        <v>130.1</v>
      </c>
      <c r="D689" s="75">
        <v>0.53600000000000003</v>
      </c>
      <c r="E689" s="75">
        <v>0.03</v>
      </c>
      <c r="F689" s="75">
        <v>3.3149999999999999</v>
      </c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96">
        <f t="shared" si="90"/>
        <v>645</v>
      </c>
      <c r="T689" s="112">
        <f t="shared" si="96"/>
        <v>64.2</v>
      </c>
      <c r="U689" s="113">
        <f t="shared" si="91"/>
        <v>0.53800000000000003</v>
      </c>
      <c r="V689" s="113">
        <f t="shared" si="92"/>
        <v>3.3046000000000002</v>
      </c>
      <c r="W689" s="114">
        <f t="shared" si="93"/>
        <v>0.13010236220472443</v>
      </c>
      <c r="X689" s="115">
        <f t="shared" si="97"/>
        <v>3.2747993261321981E-2</v>
      </c>
      <c r="Y689" s="116">
        <f t="shared" si="98"/>
        <v>2095.8642671905523</v>
      </c>
      <c r="Z689" s="117">
        <f t="shared" si="94"/>
        <v>2.6175292388346363</v>
      </c>
      <c r="AA689" s="113">
        <f t="shared" si="95"/>
        <v>256.69601243842664</v>
      </c>
    </row>
    <row r="690" spans="2:27" s="2" customFormat="1" ht="12" x14ac:dyDescent="0.2">
      <c r="B690" s="75">
        <v>648</v>
      </c>
      <c r="C690" s="75">
        <v>130.19999999999999</v>
      </c>
      <c r="D690" s="75">
        <v>0.53500000000000003</v>
      </c>
      <c r="E690" s="75">
        <v>0.03</v>
      </c>
      <c r="F690" s="75">
        <v>3.3195000000000001</v>
      </c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96">
        <f t="shared" si="90"/>
        <v>646</v>
      </c>
      <c r="T690" s="112">
        <f t="shared" si="96"/>
        <v>64.3</v>
      </c>
      <c r="U690" s="113">
        <f t="shared" si="91"/>
        <v>0.53700000000000003</v>
      </c>
      <c r="V690" s="113">
        <f t="shared" si="92"/>
        <v>3.3100999999999998</v>
      </c>
      <c r="W690" s="114">
        <f t="shared" si="93"/>
        <v>0.13031889763779528</v>
      </c>
      <c r="X690" s="115">
        <f t="shared" si="97"/>
        <v>3.2802497274799329E-2</v>
      </c>
      <c r="Y690" s="116">
        <f t="shared" si="98"/>
        <v>2095.9823744167848</v>
      </c>
      <c r="Z690" s="117">
        <f t="shared" si="94"/>
        <v>2.6125167209593823</v>
      </c>
      <c r="AA690" s="113">
        <f t="shared" si="95"/>
        <v>256.20444453852923</v>
      </c>
    </row>
    <row r="691" spans="2:27" s="2" customFormat="1" ht="12" x14ac:dyDescent="0.2">
      <c r="B691" s="75">
        <v>649</v>
      </c>
      <c r="C691" s="75">
        <v>130.30000000000001</v>
      </c>
      <c r="D691" s="75">
        <v>0.53400000000000003</v>
      </c>
      <c r="E691" s="75">
        <v>0.03</v>
      </c>
      <c r="F691" s="75">
        <v>3.3241000000000001</v>
      </c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96">
        <f t="shared" si="90"/>
        <v>647</v>
      </c>
      <c r="T691" s="112">
        <f t="shared" si="96"/>
        <v>64.399999999999991</v>
      </c>
      <c r="U691" s="113">
        <f t="shared" si="91"/>
        <v>0.53600000000000003</v>
      </c>
      <c r="V691" s="113">
        <f t="shared" si="92"/>
        <v>3.3149999999999999</v>
      </c>
      <c r="W691" s="114">
        <f t="shared" si="93"/>
        <v>0.13051181102362205</v>
      </c>
      <c r="X691" s="115">
        <f t="shared" si="97"/>
        <v>3.285105539589734E-2</v>
      </c>
      <c r="Y691" s="116">
        <f t="shared" si="98"/>
        <v>2096.0876084311776</v>
      </c>
      <c r="Z691" s="117">
        <f t="shared" si="94"/>
        <v>2.607520782058693</v>
      </c>
      <c r="AA691" s="113">
        <f t="shared" si="95"/>
        <v>255.71450250649141</v>
      </c>
    </row>
    <row r="692" spans="2:27" s="2" customFormat="1" ht="12" x14ac:dyDescent="0.2">
      <c r="B692" s="75">
        <v>650</v>
      </c>
      <c r="C692" s="75">
        <v>130.4</v>
      </c>
      <c r="D692" s="75">
        <v>0.53300000000000003</v>
      </c>
      <c r="E692" s="75">
        <v>0.03</v>
      </c>
      <c r="F692" s="75">
        <v>3.3294999999999999</v>
      </c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96">
        <f t="shared" si="90"/>
        <v>648</v>
      </c>
      <c r="T692" s="112">
        <f t="shared" si="96"/>
        <v>64.499999999999986</v>
      </c>
      <c r="U692" s="113">
        <f t="shared" si="91"/>
        <v>0.53500000000000003</v>
      </c>
      <c r="V692" s="113">
        <f t="shared" si="92"/>
        <v>3.3195000000000001</v>
      </c>
      <c r="W692" s="114">
        <f t="shared" si="93"/>
        <v>0.13068897637795276</v>
      </c>
      <c r="X692" s="115">
        <f t="shared" si="97"/>
        <v>3.289564958874245E-2</v>
      </c>
      <c r="Y692" s="116">
        <f t="shared" si="98"/>
        <v>2096.1842612225655</v>
      </c>
      <c r="Z692" s="117">
        <f t="shared" si="94"/>
        <v>2.6025359988239916</v>
      </c>
      <c r="AA692" s="113">
        <f t="shared" si="95"/>
        <v>255.22565448896651</v>
      </c>
    </row>
    <row r="693" spans="2:27" s="2" customFormat="1" ht="12" x14ac:dyDescent="0.2">
      <c r="B693" s="75">
        <v>651</v>
      </c>
      <c r="C693" s="75">
        <v>130.5</v>
      </c>
      <c r="D693" s="75">
        <v>0.53200000000000003</v>
      </c>
      <c r="E693" s="75">
        <v>0.03</v>
      </c>
      <c r="F693" s="75">
        <v>3.3351999999999999</v>
      </c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96">
        <f t="shared" si="90"/>
        <v>649</v>
      </c>
      <c r="T693" s="112">
        <f t="shared" si="96"/>
        <v>64.600000000000009</v>
      </c>
      <c r="U693" s="113">
        <f t="shared" si="91"/>
        <v>0.53400000000000003</v>
      </c>
      <c r="V693" s="113">
        <f t="shared" si="92"/>
        <v>3.3241000000000001</v>
      </c>
      <c r="W693" s="114">
        <f t="shared" si="93"/>
        <v>0.13087007874015749</v>
      </c>
      <c r="X693" s="115">
        <f t="shared" si="97"/>
        <v>3.2941234763650781E-2</v>
      </c>
      <c r="Y693" s="116">
        <f t="shared" si="98"/>
        <v>2096.2830710670369</v>
      </c>
      <c r="Z693" s="117">
        <f t="shared" si="94"/>
        <v>2.5975490024008634</v>
      </c>
      <c r="AA693" s="113">
        <f t="shared" si="95"/>
        <v>254.73658942834788</v>
      </c>
    </row>
    <row r="694" spans="2:27" s="2" customFormat="1" ht="12" x14ac:dyDescent="0.2">
      <c r="B694" s="75">
        <v>652</v>
      </c>
      <c r="C694" s="75">
        <v>130.6</v>
      </c>
      <c r="D694" s="75">
        <v>0.53100000000000003</v>
      </c>
      <c r="E694" s="75">
        <v>0.03</v>
      </c>
      <c r="F694" s="75">
        <v>3.3407</v>
      </c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96">
        <f t="shared" si="90"/>
        <v>650</v>
      </c>
      <c r="T694" s="112">
        <f t="shared" si="96"/>
        <v>64.7</v>
      </c>
      <c r="U694" s="113">
        <f t="shared" si="91"/>
        <v>0.53300000000000003</v>
      </c>
      <c r="V694" s="113">
        <f t="shared" si="92"/>
        <v>3.3294999999999999</v>
      </c>
      <c r="W694" s="114">
        <f t="shared" si="93"/>
        <v>0.13108267716535435</v>
      </c>
      <c r="X694" s="115">
        <f t="shared" si="97"/>
        <v>3.2994747795064915E-2</v>
      </c>
      <c r="Y694" s="116">
        <f t="shared" si="98"/>
        <v>2096.3990771193094</v>
      </c>
      <c r="Z694" s="117">
        <f t="shared" si="94"/>
        <v>2.59254120998198</v>
      </c>
      <c r="AA694" s="113">
        <f t="shared" si="95"/>
        <v>254.24548494478572</v>
      </c>
    </row>
    <row r="695" spans="2:27" s="2" customFormat="1" ht="12" x14ac:dyDescent="0.2">
      <c r="B695" s="75">
        <v>653</v>
      </c>
      <c r="C695" s="75">
        <v>130.69999999999999</v>
      </c>
      <c r="D695" s="75">
        <v>0.53</v>
      </c>
      <c r="E695" s="75">
        <v>0.03</v>
      </c>
      <c r="F695" s="75">
        <v>3.3460000000000001</v>
      </c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96">
        <f t="shared" si="90"/>
        <v>651</v>
      </c>
      <c r="T695" s="112">
        <f t="shared" si="96"/>
        <v>64.8</v>
      </c>
      <c r="U695" s="113">
        <f t="shared" si="91"/>
        <v>0.53200000000000003</v>
      </c>
      <c r="V695" s="113">
        <f t="shared" si="92"/>
        <v>3.3351999999999999</v>
      </c>
      <c r="W695" s="114">
        <f t="shared" si="93"/>
        <v>0.13130708661417323</v>
      </c>
      <c r="X695" s="115">
        <f t="shared" si="97"/>
        <v>3.305123377266872E-2</v>
      </c>
      <c r="Y695" s="116">
        <f t="shared" si="98"/>
        <v>2096.5215418821331</v>
      </c>
      <c r="Z695" s="117">
        <f t="shared" si="94"/>
        <v>2.5875260003910721</v>
      </c>
      <c r="AA695" s="113">
        <f t="shared" si="95"/>
        <v>253.75365307355813</v>
      </c>
    </row>
    <row r="696" spans="2:27" s="2" customFormat="1" ht="12" x14ac:dyDescent="0.2">
      <c r="B696" s="75">
        <v>654</v>
      </c>
      <c r="C696" s="75">
        <v>130.80000000000001</v>
      </c>
      <c r="D696" s="75">
        <v>0.52900000000000003</v>
      </c>
      <c r="E696" s="75">
        <v>0.03</v>
      </c>
      <c r="F696" s="75">
        <v>3.3506</v>
      </c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96">
        <f t="shared" si="90"/>
        <v>652</v>
      </c>
      <c r="T696" s="112">
        <f t="shared" si="96"/>
        <v>64.899999999999991</v>
      </c>
      <c r="U696" s="113">
        <f t="shared" si="91"/>
        <v>0.53100000000000003</v>
      </c>
      <c r="V696" s="113">
        <f t="shared" si="92"/>
        <v>3.3407</v>
      </c>
      <c r="W696" s="114">
        <f t="shared" si="93"/>
        <v>0.1315236220472441</v>
      </c>
      <c r="X696" s="115">
        <f t="shared" si="97"/>
        <v>3.3105737786146075E-2</v>
      </c>
      <c r="Y696" s="116">
        <f t="shared" si="98"/>
        <v>2096.6397232002359</v>
      </c>
      <c r="Z696" s="117">
        <f t="shared" si="94"/>
        <v>2.5825166527586991</v>
      </c>
      <c r="AA696" s="113">
        <f t="shared" si="95"/>
        <v>253.26239607322736</v>
      </c>
    </row>
    <row r="697" spans="2:27" s="2" customFormat="1" ht="12" x14ac:dyDescent="0.2">
      <c r="B697" s="75">
        <v>655</v>
      </c>
      <c r="C697" s="75">
        <v>130.9</v>
      </c>
      <c r="D697" s="75">
        <v>0.52800000000000002</v>
      </c>
      <c r="E697" s="75">
        <v>0.03</v>
      </c>
      <c r="F697" s="75">
        <v>3.3553000000000002</v>
      </c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96">
        <f t="shared" si="90"/>
        <v>653</v>
      </c>
      <c r="T697" s="112">
        <f t="shared" si="96"/>
        <v>64.999999999999986</v>
      </c>
      <c r="U697" s="113">
        <f t="shared" si="91"/>
        <v>0.53</v>
      </c>
      <c r="V697" s="113">
        <f t="shared" si="92"/>
        <v>3.3460000000000001</v>
      </c>
      <c r="W697" s="114">
        <f t="shared" si="93"/>
        <v>0.13173228346456695</v>
      </c>
      <c r="X697" s="115">
        <f t="shared" si="97"/>
        <v>3.3158259835496987E-2</v>
      </c>
      <c r="Y697" s="116">
        <f t="shared" si="98"/>
        <v>2096.7536196224096</v>
      </c>
      <c r="Z697" s="117">
        <f t="shared" si="94"/>
        <v>2.5775131371769104</v>
      </c>
      <c r="AA697" s="113">
        <f t="shared" si="95"/>
        <v>252.77171101077872</v>
      </c>
    </row>
    <row r="698" spans="2:27" s="2" customFormat="1" ht="12" x14ac:dyDescent="0.2">
      <c r="B698" s="75">
        <v>656</v>
      </c>
      <c r="C698" s="75">
        <v>131</v>
      </c>
      <c r="D698" s="75">
        <v>0.52700000000000002</v>
      </c>
      <c r="E698" s="75">
        <v>0.03</v>
      </c>
      <c r="F698" s="75">
        <v>3.3605</v>
      </c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96">
        <f t="shared" si="90"/>
        <v>654</v>
      </c>
      <c r="T698" s="112">
        <f t="shared" si="96"/>
        <v>65.100000000000009</v>
      </c>
      <c r="U698" s="113">
        <f t="shared" si="91"/>
        <v>0.52900000000000003</v>
      </c>
      <c r="V698" s="113">
        <f t="shared" si="92"/>
        <v>3.3506</v>
      </c>
      <c r="W698" s="114">
        <f t="shared" si="93"/>
        <v>0.13191338582677165</v>
      </c>
      <c r="X698" s="115">
        <f t="shared" si="97"/>
        <v>3.3203845010405318E-2</v>
      </c>
      <c r="Y698" s="116">
        <f t="shared" si="98"/>
        <v>2096.8524831522204</v>
      </c>
      <c r="Z698" s="117">
        <f t="shared" si="94"/>
        <v>2.5725286081597991</v>
      </c>
      <c r="AA698" s="113">
        <f t="shared" si="95"/>
        <v>252.28288792387949</v>
      </c>
    </row>
    <row r="699" spans="2:27" s="2" customFormat="1" ht="12" x14ac:dyDescent="0.2">
      <c r="B699" s="75">
        <v>657</v>
      </c>
      <c r="C699" s="75">
        <v>131.1</v>
      </c>
      <c r="D699" s="75">
        <v>0.52600000000000002</v>
      </c>
      <c r="E699" s="75">
        <v>0.03</v>
      </c>
      <c r="F699" s="75">
        <v>3.3658000000000001</v>
      </c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96">
        <f t="shared" si="90"/>
        <v>655</v>
      </c>
      <c r="T699" s="112">
        <f t="shared" si="96"/>
        <v>65.2</v>
      </c>
      <c r="U699" s="113">
        <f t="shared" si="91"/>
        <v>0.52800000000000002</v>
      </c>
      <c r="V699" s="113">
        <f t="shared" si="92"/>
        <v>3.3553000000000002</v>
      </c>
      <c r="W699" s="114">
        <f t="shared" si="93"/>
        <v>0.13209842519685039</v>
      </c>
      <c r="X699" s="115">
        <f t="shared" si="97"/>
        <v>3.3250421167376878E-2</v>
      </c>
      <c r="Y699" s="116">
        <f t="shared" si="98"/>
        <v>2096.9535055188603</v>
      </c>
      <c r="Z699" s="117">
        <f t="shared" si="94"/>
        <v>2.5675419058315287</v>
      </c>
      <c r="AA699" s="113">
        <f t="shared" si="95"/>
        <v>251.7938517045728</v>
      </c>
    </row>
    <row r="700" spans="2:27" s="2" customFormat="1" ht="12" x14ac:dyDescent="0.2">
      <c r="B700" s="75">
        <v>658</v>
      </c>
      <c r="C700" s="75">
        <v>131.19999999999999</v>
      </c>
      <c r="D700" s="75">
        <v>0.52500000000000002</v>
      </c>
      <c r="E700" s="75">
        <v>0.03</v>
      </c>
      <c r="F700" s="75">
        <v>3.3713000000000002</v>
      </c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96">
        <f t="shared" si="90"/>
        <v>656</v>
      </c>
      <c r="T700" s="112">
        <f t="shared" si="96"/>
        <v>65.3</v>
      </c>
      <c r="U700" s="113">
        <f t="shared" si="91"/>
        <v>0.52700000000000002</v>
      </c>
      <c r="V700" s="113">
        <f t="shared" si="92"/>
        <v>3.3605</v>
      </c>
      <c r="W700" s="114">
        <f t="shared" si="93"/>
        <v>0.13230314960629921</v>
      </c>
      <c r="X700" s="115">
        <f t="shared" si="97"/>
        <v>3.3301952234664561E-2</v>
      </c>
      <c r="Y700" s="116">
        <f t="shared" si="98"/>
        <v>2097.0652862889174</v>
      </c>
      <c r="Z700" s="117">
        <f t="shared" si="94"/>
        <v>2.5625425374857103</v>
      </c>
      <c r="AA700" s="113">
        <f t="shared" si="95"/>
        <v>251.30357335350695</v>
      </c>
    </row>
    <row r="701" spans="2:27" s="2" customFormat="1" ht="12" x14ac:dyDescent="0.2">
      <c r="B701" s="75">
        <v>659</v>
      </c>
      <c r="C701" s="75">
        <v>131.30000000000001</v>
      </c>
      <c r="D701" s="75">
        <v>0.52400000000000002</v>
      </c>
      <c r="E701" s="75">
        <v>0.03</v>
      </c>
      <c r="F701" s="75">
        <v>3.3769999999999998</v>
      </c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96">
        <f t="shared" si="90"/>
        <v>657</v>
      </c>
      <c r="T701" s="112">
        <f t="shared" si="96"/>
        <v>65.399999999999991</v>
      </c>
      <c r="U701" s="113">
        <f t="shared" si="91"/>
        <v>0.52600000000000002</v>
      </c>
      <c r="V701" s="113">
        <f t="shared" si="92"/>
        <v>3.3658000000000001</v>
      </c>
      <c r="W701" s="114">
        <f t="shared" si="93"/>
        <v>0.13251181102362206</v>
      </c>
      <c r="X701" s="115">
        <f t="shared" si="97"/>
        <v>3.3354474284015466E-2</v>
      </c>
      <c r="Y701" s="116">
        <f t="shared" si="98"/>
        <v>2097.1792289530363</v>
      </c>
      <c r="Z701" s="117">
        <f t="shared" si="94"/>
        <v>2.5575410656139543</v>
      </c>
      <c r="AA701" s="113">
        <f t="shared" si="95"/>
        <v>250.81308871373486</v>
      </c>
    </row>
    <row r="702" spans="2:27" s="2" customFormat="1" ht="12" x14ac:dyDescent="0.2">
      <c r="B702" s="75">
        <v>660</v>
      </c>
      <c r="C702" s="75">
        <v>131.4</v>
      </c>
      <c r="D702" s="75">
        <v>0.52300000000000002</v>
      </c>
      <c r="E702" s="75">
        <v>0.03</v>
      </c>
      <c r="F702" s="75">
        <v>3.3828</v>
      </c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96">
        <f t="shared" si="90"/>
        <v>658</v>
      </c>
      <c r="T702" s="112">
        <f t="shared" si="96"/>
        <v>65.499999999999986</v>
      </c>
      <c r="U702" s="113">
        <f t="shared" si="91"/>
        <v>0.52500000000000002</v>
      </c>
      <c r="V702" s="113">
        <f t="shared" si="92"/>
        <v>3.3713000000000002</v>
      </c>
      <c r="W702" s="114">
        <f t="shared" si="93"/>
        <v>0.13272834645669293</v>
      </c>
      <c r="X702" s="115">
        <f t="shared" si="97"/>
        <v>3.3408978297492821E-2</v>
      </c>
      <c r="Y702" s="116">
        <f t="shared" si="98"/>
        <v>2097.2974844327509</v>
      </c>
      <c r="Z702" s="117">
        <f t="shared" si="94"/>
        <v>2.5525348882244634</v>
      </c>
      <c r="AA702" s="113">
        <f t="shared" si="95"/>
        <v>250.32214261297082</v>
      </c>
    </row>
    <row r="703" spans="2:27" s="2" customFormat="1" ht="12" x14ac:dyDescent="0.2">
      <c r="B703" s="75">
        <v>661</v>
      </c>
      <c r="C703" s="75">
        <v>131.5</v>
      </c>
      <c r="D703" s="75">
        <v>0.52200000000000002</v>
      </c>
      <c r="E703" s="75">
        <v>0.03</v>
      </c>
      <c r="F703" s="75">
        <v>3.3891</v>
      </c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96">
        <f t="shared" si="90"/>
        <v>659</v>
      </c>
      <c r="T703" s="112">
        <f t="shared" si="96"/>
        <v>65.600000000000009</v>
      </c>
      <c r="U703" s="113">
        <f t="shared" si="91"/>
        <v>0.52400000000000002</v>
      </c>
      <c r="V703" s="113">
        <f t="shared" si="92"/>
        <v>3.3769999999999998</v>
      </c>
      <c r="W703" s="114">
        <f t="shared" si="93"/>
        <v>0.13295275590551178</v>
      </c>
      <c r="X703" s="115">
        <f t="shared" si="97"/>
        <v>3.3465464275096626E-2</v>
      </c>
      <c r="Y703" s="116">
        <f t="shared" si="98"/>
        <v>2097.4200541851555</v>
      </c>
      <c r="Z703" s="117">
        <f t="shared" si="94"/>
        <v>2.5475240352251878</v>
      </c>
      <c r="AA703" s="113">
        <f t="shared" si="95"/>
        <v>249.83073798422947</v>
      </c>
    </row>
    <row r="704" spans="2:27" s="2" customFormat="1" ht="12" x14ac:dyDescent="0.2">
      <c r="B704" s="75">
        <v>662</v>
      </c>
      <c r="C704" s="75">
        <v>131.6</v>
      </c>
      <c r="D704" s="75">
        <v>0.52100000000000002</v>
      </c>
      <c r="E704" s="75">
        <v>0.03</v>
      </c>
      <c r="F704" s="75">
        <v>3.3946000000000001</v>
      </c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96">
        <f t="shared" si="90"/>
        <v>660</v>
      </c>
      <c r="T704" s="112">
        <f t="shared" si="96"/>
        <v>65.7</v>
      </c>
      <c r="U704" s="113">
        <f t="shared" si="91"/>
        <v>0.52300000000000002</v>
      </c>
      <c r="V704" s="113">
        <f t="shared" si="92"/>
        <v>3.3828</v>
      </c>
      <c r="W704" s="114">
        <f t="shared" si="93"/>
        <v>0.13318110236220471</v>
      </c>
      <c r="X704" s="115">
        <f t="shared" si="97"/>
        <v>3.3522941234763654E-2</v>
      </c>
      <c r="Y704" s="116">
        <f t="shared" si="98"/>
        <v>2097.5447889905663</v>
      </c>
      <c r="Z704" s="117">
        <f t="shared" si="94"/>
        <v>2.5425111435005383</v>
      </c>
      <c r="AA704" s="113">
        <f t="shared" si="95"/>
        <v>249.33913342164738</v>
      </c>
    </row>
    <row r="705" spans="2:27" s="2" customFormat="1" ht="12" x14ac:dyDescent="0.2">
      <c r="B705" s="75">
        <v>663</v>
      </c>
      <c r="C705" s="75">
        <v>131.69999999999999</v>
      </c>
      <c r="D705" s="75">
        <v>0.52100000000000002</v>
      </c>
      <c r="E705" s="75">
        <v>0.03</v>
      </c>
      <c r="F705" s="75">
        <v>3.3999000000000001</v>
      </c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96">
        <f t="shared" si="90"/>
        <v>661</v>
      </c>
      <c r="T705" s="112">
        <f t="shared" si="96"/>
        <v>65.8</v>
      </c>
      <c r="U705" s="113">
        <f t="shared" si="91"/>
        <v>0.52200000000000002</v>
      </c>
      <c r="V705" s="113">
        <f t="shared" si="92"/>
        <v>3.3891</v>
      </c>
      <c r="W705" s="114">
        <f t="shared" si="93"/>
        <v>0.13342913385826771</v>
      </c>
      <c r="X705" s="115">
        <f t="shared" si="97"/>
        <v>3.358537310474681E-2</v>
      </c>
      <c r="Y705" s="116">
        <f t="shared" si="98"/>
        <v>2097.6802936072245</v>
      </c>
      <c r="Z705" s="117">
        <f t="shared" si="94"/>
        <v>2.5374858200372943</v>
      </c>
      <c r="AA705" s="113">
        <f t="shared" si="95"/>
        <v>248.84630970258843</v>
      </c>
    </row>
    <row r="706" spans="2:27" s="2" customFormat="1" ht="12" x14ac:dyDescent="0.2">
      <c r="B706" s="75">
        <v>664</v>
      </c>
      <c r="C706" s="75">
        <v>131.80000000000001</v>
      </c>
      <c r="D706" s="75">
        <v>0.52</v>
      </c>
      <c r="E706" s="75">
        <v>0.03</v>
      </c>
      <c r="F706" s="75">
        <v>3.4051999999999998</v>
      </c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96">
        <f t="shared" si="90"/>
        <v>662</v>
      </c>
      <c r="T706" s="112">
        <f t="shared" si="96"/>
        <v>65.899999999999991</v>
      </c>
      <c r="U706" s="113">
        <f t="shared" si="91"/>
        <v>0.52100000000000002</v>
      </c>
      <c r="V706" s="113">
        <f t="shared" si="92"/>
        <v>3.3946000000000001</v>
      </c>
      <c r="W706" s="114">
        <f t="shared" si="93"/>
        <v>0.13364566929133859</v>
      </c>
      <c r="X706" s="115">
        <f t="shared" si="97"/>
        <v>3.3639877118224165E-2</v>
      </c>
      <c r="Y706" s="116">
        <f t="shared" si="98"/>
        <v>2097.798605603225</v>
      </c>
      <c r="Z706" s="117">
        <f t="shared" si="94"/>
        <v>2.5324819006981572</v>
      </c>
      <c r="AA706" s="113">
        <f t="shared" si="95"/>
        <v>248.35558504444026</v>
      </c>
    </row>
    <row r="707" spans="2:27" s="2" customFormat="1" ht="12" x14ac:dyDescent="0.2">
      <c r="B707" s="75">
        <v>665</v>
      </c>
      <c r="C707" s="75">
        <v>131.9</v>
      </c>
      <c r="D707" s="75">
        <v>0.51900000000000002</v>
      </c>
      <c r="E707" s="75">
        <v>0.03</v>
      </c>
      <c r="F707" s="75">
        <v>3.4108000000000001</v>
      </c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96">
        <f t="shared" si="90"/>
        <v>663</v>
      </c>
      <c r="T707" s="112">
        <f t="shared" si="96"/>
        <v>65.999999999999986</v>
      </c>
      <c r="U707" s="113">
        <f t="shared" si="91"/>
        <v>0.52100000000000002</v>
      </c>
      <c r="V707" s="113">
        <f t="shared" si="92"/>
        <v>3.3999000000000001</v>
      </c>
      <c r="W707" s="114">
        <f t="shared" si="93"/>
        <v>0.13385433070866143</v>
      </c>
      <c r="X707" s="115">
        <f t="shared" si="97"/>
        <v>3.3692399167575077E-2</v>
      </c>
      <c r="Y707" s="116">
        <f t="shared" si="98"/>
        <v>2097.9126279722896</v>
      </c>
      <c r="Z707" s="117">
        <f t="shared" si="94"/>
        <v>2.5323442593197316</v>
      </c>
      <c r="AA707" s="113">
        <f t="shared" si="95"/>
        <v>248.34208682158791</v>
      </c>
    </row>
    <row r="708" spans="2:27" s="2" customFormat="1" ht="12" x14ac:dyDescent="0.2">
      <c r="B708" s="75">
        <v>666</v>
      </c>
      <c r="C708" s="75">
        <v>132</v>
      </c>
      <c r="D708" s="75">
        <v>0.51800000000000002</v>
      </c>
      <c r="E708" s="75">
        <v>0.03</v>
      </c>
      <c r="F708" s="75">
        <v>3.4165999999999999</v>
      </c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96">
        <f t="shared" si="90"/>
        <v>664</v>
      </c>
      <c r="T708" s="112">
        <f t="shared" si="96"/>
        <v>66.100000000000009</v>
      </c>
      <c r="U708" s="113">
        <f t="shared" si="91"/>
        <v>0.52</v>
      </c>
      <c r="V708" s="113">
        <f t="shared" si="92"/>
        <v>3.4051999999999998</v>
      </c>
      <c r="W708" s="114">
        <f t="shared" si="93"/>
        <v>0.13406299212598424</v>
      </c>
      <c r="X708" s="115">
        <f t="shared" si="97"/>
        <v>3.3744921216925974E-2</v>
      </c>
      <c r="Y708" s="116">
        <f t="shared" si="98"/>
        <v>2098.0266627370215</v>
      </c>
      <c r="Z708" s="117">
        <f t="shared" si="94"/>
        <v>2.5273463365249125</v>
      </c>
      <c r="AA708" s="113">
        <f t="shared" si="95"/>
        <v>247.85195023290308</v>
      </c>
    </row>
    <row r="709" spans="2:27" s="2" customFormat="1" ht="12" x14ac:dyDescent="0.2">
      <c r="B709" s="75">
        <v>667</v>
      </c>
      <c r="C709" s="75">
        <v>132.1</v>
      </c>
      <c r="D709" s="75">
        <v>0.51700000000000002</v>
      </c>
      <c r="E709" s="75">
        <v>0.03</v>
      </c>
      <c r="F709" s="75">
        <v>3.4228999999999998</v>
      </c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96">
        <f t="shared" si="90"/>
        <v>665</v>
      </c>
      <c r="T709" s="112">
        <f t="shared" si="96"/>
        <v>66.2</v>
      </c>
      <c r="U709" s="113">
        <f t="shared" si="91"/>
        <v>0.51900000000000002</v>
      </c>
      <c r="V709" s="113">
        <f t="shared" si="92"/>
        <v>3.4108000000000001</v>
      </c>
      <c r="W709" s="114">
        <f t="shared" si="93"/>
        <v>0.13428346456692913</v>
      </c>
      <c r="X709" s="115">
        <f t="shared" si="97"/>
        <v>3.3800416212466558E-2</v>
      </c>
      <c r="Y709" s="116">
        <f t="shared" si="98"/>
        <v>2098.1471657699831</v>
      </c>
      <c r="Z709" s="117">
        <f t="shared" si="94"/>
        <v>2.5223411809904381</v>
      </c>
      <c r="AA709" s="113">
        <f t="shared" si="95"/>
        <v>247.36110434347734</v>
      </c>
    </row>
    <row r="710" spans="2:27" s="2" customFormat="1" ht="12" x14ac:dyDescent="0.2">
      <c r="B710" s="75">
        <v>668</v>
      </c>
      <c r="C710" s="75">
        <v>132.19999999999999</v>
      </c>
      <c r="D710" s="75">
        <v>0.51600000000000001</v>
      </c>
      <c r="E710" s="75">
        <v>0.03</v>
      </c>
      <c r="F710" s="75">
        <v>3.4291999999999998</v>
      </c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96">
        <f t="shared" si="90"/>
        <v>666</v>
      </c>
      <c r="T710" s="112">
        <f t="shared" si="96"/>
        <v>66.3</v>
      </c>
      <c r="U710" s="113">
        <f t="shared" si="91"/>
        <v>0.51800000000000002</v>
      </c>
      <c r="V710" s="113">
        <f t="shared" si="92"/>
        <v>3.4165999999999999</v>
      </c>
      <c r="W710" s="114">
        <f t="shared" si="93"/>
        <v>0.13451181102362206</v>
      </c>
      <c r="X710" s="115">
        <f t="shared" si="97"/>
        <v>3.3857893172133592E-2</v>
      </c>
      <c r="Y710" s="116">
        <f t="shared" si="98"/>
        <v>2098.2719870764663</v>
      </c>
      <c r="Z710" s="117">
        <f t="shared" si="94"/>
        <v>2.5173314196313998</v>
      </c>
      <c r="AA710" s="113">
        <f t="shared" si="95"/>
        <v>246.86980676977544</v>
      </c>
    </row>
    <row r="711" spans="2:27" s="2" customFormat="1" ht="12" x14ac:dyDescent="0.2">
      <c r="B711" s="75">
        <v>669</v>
      </c>
      <c r="C711" s="75">
        <v>132.30000000000001</v>
      </c>
      <c r="D711" s="75">
        <v>0.51600000000000001</v>
      </c>
      <c r="E711" s="75">
        <v>0.03</v>
      </c>
      <c r="F711" s="75">
        <v>3.4352999999999998</v>
      </c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96">
        <f t="shared" si="90"/>
        <v>667</v>
      </c>
      <c r="T711" s="112">
        <f t="shared" si="96"/>
        <v>66.399999999999991</v>
      </c>
      <c r="U711" s="113">
        <f t="shared" si="91"/>
        <v>0.51700000000000002</v>
      </c>
      <c r="V711" s="113">
        <f t="shared" si="92"/>
        <v>3.4228999999999998</v>
      </c>
      <c r="W711" s="114">
        <f t="shared" si="93"/>
        <v>0.13475984251968504</v>
      </c>
      <c r="X711" s="115">
        <f t="shared" si="97"/>
        <v>3.3920325042116742E-2</v>
      </c>
      <c r="Y711" s="116">
        <f t="shared" si="98"/>
        <v>2098.4075856686754</v>
      </c>
      <c r="Z711" s="117">
        <f t="shared" si="94"/>
        <v>2.5123093511502343</v>
      </c>
      <c r="AA711" s="113">
        <f t="shared" si="95"/>
        <v>246.37730226049175</v>
      </c>
    </row>
    <row r="712" spans="2:27" s="2" customFormat="1" ht="12" x14ac:dyDescent="0.2">
      <c r="B712" s="75">
        <v>670</v>
      </c>
      <c r="C712" s="75">
        <v>132.4</v>
      </c>
      <c r="D712" s="75">
        <v>0.51500000000000001</v>
      </c>
      <c r="E712" s="75">
        <v>0.03</v>
      </c>
      <c r="F712" s="75">
        <v>3.4411</v>
      </c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96">
        <f t="shared" si="90"/>
        <v>668</v>
      </c>
      <c r="T712" s="112">
        <f t="shared" si="96"/>
        <v>66.499999999999986</v>
      </c>
      <c r="U712" s="113">
        <f t="shared" si="91"/>
        <v>0.51600000000000001</v>
      </c>
      <c r="V712" s="113">
        <f t="shared" si="92"/>
        <v>3.4291999999999998</v>
      </c>
      <c r="W712" s="114">
        <f t="shared" si="93"/>
        <v>0.13500787401574804</v>
      </c>
      <c r="X712" s="115">
        <f t="shared" si="97"/>
        <v>3.3982756912099892E-2</v>
      </c>
      <c r="Y712" s="116">
        <f t="shared" si="98"/>
        <v>2098.543201787847</v>
      </c>
      <c r="Z712" s="117">
        <f t="shared" si="94"/>
        <v>2.5072879107360535</v>
      </c>
      <c r="AA712" s="113">
        <f t="shared" si="95"/>
        <v>245.88485934451836</v>
      </c>
    </row>
    <row r="713" spans="2:27" s="2" customFormat="1" ht="12" x14ac:dyDescent="0.2">
      <c r="B713" s="75">
        <v>671</v>
      </c>
      <c r="C713" s="75">
        <v>132.5</v>
      </c>
      <c r="D713" s="75">
        <v>0.51400000000000001</v>
      </c>
      <c r="E713" s="75">
        <v>0.03</v>
      </c>
      <c r="F713" s="75">
        <v>3.4460999999999999</v>
      </c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96">
        <f t="shared" si="90"/>
        <v>669</v>
      </c>
      <c r="T713" s="112">
        <f t="shared" si="96"/>
        <v>66.600000000000009</v>
      </c>
      <c r="U713" s="113">
        <f t="shared" si="91"/>
        <v>0.51600000000000001</v>
      </c>
      <c r="V713" s="113">
        <f t="shared" si="92"/>
        <v>3.4352999999999998</v>
      </c>
      <c r="W713" s="114">
        <f t="shared" si="93"/>
        <v>0.13524803149606296</v>
      </c>
      <c r="X713" s="115">
        <f t="shared" si="97"/>
        <v>3.4043206817956598E-2</v>
      </c>
      <c r="Y713" s="116">
        <f t="shared" si="98"/>
        <v>2098.6745293377744</v>
      </c>
      <c r="Z713" s="117">
        <f t="shared" si="94"/>
        <v>2.5071310136213865</v>
      </c>
      <c r="AA713" s="113">
        <f t="shared" si="95"/>
        <v>245.86947274898367</v>
      </c>
    </row>
    <row r="714" spans="2:27" s="2" customFormat="1" ht="12" x14ac:dyDescent="0.2">
      <c r="B714" s="75">
        <v>672</v>
      </c>
      <c r="C714" s="75">
        <v>132.6</v>
      </c>
      <c r="D714" s="75">
        <v>0.51300000000000001</v>
      </c>
      <c r="E714" s="75">
        <v>0.03</v>
      </c>
      <c r="F714" s="75">
        <v>3.4508999999999999</v>
      </c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96">
        <f t="shared" si="90"/>
        <v>670</v>
      </c>
      <c r="T714" s="112">
        <f t="shared" si="96"/>
        <v>66.7</v>
      </c>
      <c r="U714" s="113">
        <f t="shared" si="91"/>
        <v>0.51500000000000001</v>
      </c>
      <c r="V714" s="113">
        <f t="shared" si="92"/>
        <v>3.4411</v>
      </c>
      <c r="W714" s="114">
        <f t="shared" si="93"/>
        <v>0.13547637795275591</v>
      </c>
      <c r="X714" s="115">
        <f t="shared" si="97"/>
        <v>3.4100683777623632E-2</v>
      </c>
      <c r="Y714" s="116">
        <f t="shared" si="98"/>
        <v>2098.7994134010005</v>
      </c>
      <c r="Z714" s="117">
        <f t="shared" si="94"/>
        <v>2.5021233408343089</v>
      </c>
      <c r="AA714" s="113">
        <f t="shared" si="95"/>
        <v>245.37837999748055</v>
      </c>
    </row>
    <row r="715" spans="2:27" s="2" customFormat="1" ht="12" x14ac:dyDescent="0.2">
      <c r="B715" s="75">
        <v>673</v>
      </c>
      <c r="C715" s="75">
        <v>132.69999999999999</v>
      </c>
      <c r="D715" s="75">
        <v>0.51200000000000001</v>
      </c>
      <c r="E715" s="75">
        <v>0.03</v>
      </c>
      <c r="F715" s="75">
        <v>3.4552999999999998</v>
      </c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96">
        <f t="shared" si="90"/>
        <v>671</v>
      </c>
      <c r="T715" s="112">
        <f t="shared" si="96"/>
        <v>66.8</v>
      </c>
      <c r="U715" s="113">
        <f t="shared" si="91"/>
        <v>0.51400000000000001</v>
      </c>
      <c r="V715" s="113">
        <f t="shared" si="92"/>
        <v>3.4460999999999999</v>
      </c>
      <c r="W715" s="114">
        <f t="shared" si="93"/>
        <v>0.13567322834645668</v>
      </c>
      <c r="X715" s="115">
        <f t="shared" si="97"/>
        <v>3.4150232880784864E-2</v>
      </c>
      <c r="Y715" s="116">
        <f t="shared" si="98"/>
        <v>2098.9070840058807</v>
      </c>
      <c r="Z715" s="117">
        <f t="shared" si="94"/>
        <v>2.4971367431838702</v>
      </c>
      <c r="AA715" s="113">
        <f t="shared" si="95"/>
        <v>244.88935404372566</v>
      </c>
    </row>
    <row r="716" spans="2:27" s="2" customFormat="1" ht="12" x14ac:dyDescent="0.2">
      <c r="B716" s="75">
        <v>674</v>
      </c>
      <c r="C716" s="75">
        <v>132.80000000000001</v>
      </c>
      <c r="D716" s="75">
        <v>0.51100000000000001</v>
      </c>
      <c r="E716" s="75">
        <v>0.03</v>
      </c>
      <c r="F716" s="75">
        <v>3.4594999999999998</v>
      </c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96">
        <f t="shared" si="90"/>
        <v>672</v>
      </c>
      <c r="T716" s="112">
        <f t="shared" si="96"/>
        <v>66.899999999999991</v>
      </c>
      <c r="U716" s="113">
        <f t="shared" si="91"/>
        <v>0.51300000000000001</v>
      </c>
      <c r="V716" s="113">
        <f t="shared" si="92"/>
        <v>3.4508999999999999</v>
      </c>
      <c r="W716" s="114">
        <f t="shared" si="93"/>
        <v>0.13586220472440946</v>
      </c>
      <c r="X716" s="115">
        <f t="shared" si="97"/>
        <v>3.4197800019819646E-2</v>
      </c>
      <c r="Y716" s="116">
        <f t="shared" si="98"/>
        <v>2099.0104581803112</v>
      </c>
      <c r="Z716" s="117">
        <f t="shared" si="94"/>
        <v>2.4921557582590359</v>
      </c>
      <c r="AA716" s="113">
        <f t="shared" si="95"/>
        <v>244.40087851907776</v>
      </c>
    </row>
    <row r="717" spans="2:27" s="2" customFormat="1" ht="12" x14ac:dyDescent="0.2">
      <c r="B717" s="75">
        <v>675</v>
      </c>
      <c r="C717" s="75">
        <v>132.9</v>
      </c>
      <c r="D717" s="75">
        <v>0.51</v>
      </c>
      <c r="E717" s="75">
        <v>0.03</v>
      </c>
      <c r="F717" s="75">
        <v>3.464</v>
      </c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96">
        <f t="shared" si="90"/>
        <v>673</v>
      </c>
      <c r="T717" s="112">
        <f t="shared" si="96"/>
        <v>66.999999999999986</v>
      </c>
      <c r="U717" s="113">
        <f t="shared" si="91"/>
        <v>0.51200000000000001</v>
      </c>
      <c r="V717" s="113">
        <f t="shared" si="92"/>
        <v>3.4552999999999998</v>
      </c>
      <c r="W717" s="114">
        <f t="shared" si="93"/>
        <v>0.13603543307086613</v>
      </c>
      <c r="X717" s="115">
        <f t="shared" si="97"/>
        <v>3.4241403230601528E-2</v>
      </c>
      <c r="Y717" s="116">
        <f t="shared" si="98"/>
        <v>2099.1052267857863</v>
      </c>
      <c r="Z717" s="117">
        <f t="shared" si="94"/>
        <v>2.4871854604422787</v>
      </c>
      <c r="AA717" s="113">
        <f t="shared" si="95"/>
        <v>243.91345105837783</v>
      </c>
    </row>
    <row r="718" spans="2:27" s="2" customFormat="1" ht="12" x14ac:dyDescent="0.2">
      <c r="B718" s="75">
        <v>676</v>
      </c>
      <c r="C718" s="75">
        <v>133</v>
      </c>
      <c r="D718" s="75">
        <v>0.51</v>
      </c>
      <c r="E718" s="75">
        <v>0.03</v>
      </c>
      <c r="F718" s="75">
        <v>3.4683000000000002</v>
      </c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96">
        <f t="shared" si="90"/>
        <v>674</v>
      </c>
      <c r="T718" s="112">
        <f t="shared" si="96"/>
        <v>67.100000000000009</v>
      </c>
      <c r="U718" s="113">
        <f t="shared" si="91"/>
        <v>0.51100000000000001</v>
      </c>
      <c r="V718" s="113">
        <f t="shared" si="92"/>
        <v>3.4594999999999998</v>
      </c>
      <c r="W718" s="114">
        <f t="shared" si="93"/>
        <v>0.13620078740157482</v>
      </c>
      <c r="X718" s="115">
        <f t="shared" si="97"/>
        <v>3.4283024477256965E-2</v>
      </c>
      <c r="Y718" s="116">
        <f t="shared" si="98"/>
        <v>2099.1956957105481</v>
      </c>
      <c r="Z718" s="117">
        <f t="shared" si="94"/>
        <v>2.4822206955965878</v>
      </c>
      <c r="AA718" s="113">
        <f t="shared" si="95"/>
        <v>243.42656620541217</v>
      </c>
    </row>
    <row r="719" spans="2:27" s="2" customFormat="1" ht="12" x14ac:dyDescent="0.2">
      <c r="B719" s="75">
        <v>677</v>
      </c>
      <c r="C719" s="75">
        <v>133.1</v>
      </c>
      <c r="D719" s="75">
        <v>0.50900000000000001</v>
      </c>
      <c r="E719" s="75">
        <v>0.03</v>
      </c>
      <c r="F719" s="75">
        <v>3.4725999999999999</v>
      </c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96">
        <f t="shared" si="90"/>
        <v>675</v>
      </c>
      <c r="T719" s="112">
        <f t="shared" si="96"/>
        <v>67.2</v>
      </c>
      <c r="U719" s="113">
        <f t="shared" si="91"/>
        <v>0.51</v>
      </c>
      <c r="V719" s="113">
        <f t="shared" si="92"/>
        <v>3.464</v>
      </c>
      <c r="W719" s="114">
        <f t="shared" si="93"/>
        <v>0.1363779527559055</v>
      </c>
      <c r="X719" s="115">
        <f t="shared" si="97"/>
        <v>3.4327618670102075E-2</v>
      </c>
      <c r="Y719" s="116">
        <f t="shared" si="98"/>
        <v>2099.2926353553839</v>
      </c>
      <c r="Z719" s="117">
        <f t="shared" si="94"/>
        <v>2.4772487229345352</v>
      </c>
      <c r="AA719" s="113">
        <f t="shared" si="95"/>
        <v>242.93897449588462</v>
      </c>
    </row>
    <row r="720" spans="2:27" s="2" customFormat="1" ht="12" x14ac:dyDescent="0.2">
      <c r="B720" s="75">
        <v>678</v>
      </c>
      <c r="C720" s="75">
        <v>133.19999999999999</v>
      </c>
      <c r="D720" s="75">
        <v>0.50800000000000001</v>
      </c>
      <c r="E720" s="75">
        <v>0.03</v>
      </c>
      <c r="F720" s="75">
        <v>3.4773999999999998</v>
      </c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96">
        <f t="shared" si="90"/>
        <v>676</v>
      </c>
      <c r="T720" s="112">
        <f t="shared" si="96"/>
        <v>67.3</v>
      </c>
      <c r="U720" s="113">
        <f t="shared" si="91"/>
        <v>0.51</v>
      </c>
      <c r="V720" s="113">
        <f t="shared" si="92"/>
        <v>3.4683000000000002</v>
      </c>
      <c r="W720" s="114">
        <f t="shared" si="93"/>
        <v>0.13654724409448818</v>
      </c>
      <c r="X720" s="115">
        <f t="shared" si="97"/>
        <v>3.4370230898820742E-2</v>
      </c>
      <c r="Y720" s="116">
        <f t="shared" si="98"/>
        <v>2099.385274937124</v>
      </c>
      <c r="Z720" s="117">
        <f t="shared" si="94"/>
        <v>2.4771394093710368</v>
      </c>
      <c r="AA720" s="113">
        <f t="shared" si="95"/>
        <v>242.92825432686448</v>
      </c>
    </row>
    <row r="721" spans="2:27" s="2" customFormat="1" ht="12" x14ac:dyDescent="0.2">
      <c r="B721" s="75">
        <v>679</v>
      </c>
      <c r="C721" s="75">
        <v>133.30000000000001</v>
      </c>
      <c r="D721" s="75">
        <v>0.50700000000000001</v>
      </c>
      <c r="E721" s="75">
        <v>0.03</v>
      </c>
      <c r="F721" s="75">
        <v>3.4822000000000002</v>
      </c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96">
        <f t="shared" si="90"/>
        <v>677</v>
      </c>
      <c r="T721" s="112">
        <f t="shared" si="96"/>
        <v>67.399999999999991</v>
      </c>
      <c r="U721" s="113">
        <f t="shared" si="91"/>
        <v>0.50900000000000001</v>
      </c>
      <c r="V721" s="113">
        <f t="shared" si="92"/>
        <v>3.4725999999999999</v>
      </c>
      <c r="W721" s="114">
        <f t="shared" si="93"/>
        <v>0.13671653543307088</v>
      </c>
      <c r="X721" s="115">
        <f t="shared" si="97"/>
        <v>3.4412843127539394E-2</v>
      </c>
      <c r="Y721" s="116">
        <f t="shared" si="98"/>
        <v>2099.4779226954001</v>
      </c>
      <c r="Z721" s="117">
        <f t="shared" si="94"/>
        <v>2.4721731740510537</v>
      </c>
      <c r="AA721" s="113">
        <f t="shared" si="95"/>
        <v>242.44122526733881</v>
      </c>
    </row>
    <row r="722" spans="2:27" s="2" customFormat="1" ht="12" x14ac:dyDescent="0.2">
      <c r="B722" s="75">
        <v>680</v>
      </c>
      <c r="C722" s="75">
        <v>133.4</v>
      </c>
      <c r="D722" s="75">
        <v>0.50600000000000001</v>
      </c>
      <c r="E722" s="75">
        <v>0.03</v>
      </c>
      <c r="F722" s="75">
        <v>3.4874999999999998</v>
      </c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96">
        <f t="shared" si="90"/>
        <v>678</v>
      </c>
      <c r="T722" s="112">
        <f t="shared" si="96"/>
        <v>67.499999999999986</v>
      </c>
      <c r="U722" s="113">
        <f t="shared" si="91"/>
        <v>0.50800000000000001</v>
      </c>
      <c r="V722" s="113">
        <f t="shared" si="92"/>
        <v>3.4773999999999998</v>
      </c>
      <c r="W722" s="114">
        <f t="shared" si="93"/>
        <v>0.13690551181102362</v>
      </c>
      <c r="X722" s="115">
        <f t="shared" si="97"/>
        <v>3.4460410266574176E-2</v>
      </c>
      <c r="Y722" s="116">
        <f t="shared" si="98"/>
        <v>2099.5813531081053</v>
      </c>
      <c r="Z722" s="117">
        <f t="shared" si="94"/>
        <v>2.4671947063788209</v>
      </c>
      <c r="AA722" s="113">
        <f t="shared" si="95"/>
        <v>241.95299660476817</v>
      </c>
    </row>
    <row r="723" spans="2:27" s="2" customFormat="1" ht="12" x14ac:dyDescent="0.2">
      <c r="B723" s="75">
        <v>681</v>
      </c>
      <c r="C723" s="75">
        <v>133.5</v>
      </c>
      <c r="D723" s="75">
        <v>0.505</v>
      </c>
      <c r="E723" s="75">
        <v>0.03</v>
      </c>
      <c r="F723" s="75">
        <v>3.4929999999999999</v>
      </c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96">
        <f t="shared" si="90"/>
        <v>679</v>
      </c>
      <c r="T723" s="112">
        <f t="shared" si="96"/>
        <v>67.600000000000009</v>
      </c>
      <c r="U723" s="113">
        <f t="shared" si="91"/>
        <v>0.50700000000000001</v>
      </c>
      <c r="V723" s="113">
        <f t="shared" si="92"/>
        <v>3.4822000000000002</v>
      </c>
      <c r="W723" s="114">
        <f t="shared" si="93"/>
        <v>0.13709448818897638</v>
      </c>
      <c r="X723" s="115">
        <f t="shared" si="97"/>
        <v>3.4507977405608965E-2</v>
      </c>
      <c r="Y723" s="116">
        <f t="shared" si="98"/>
        <v>2099.6847937122748</v>
      </c>
      <c r="Z723" s="117">
        <f t="shared" si="94"/>
        <v>2.4622167172338161</v>
      </c>
      <c r="AA723" s="113">
        <f t="shared" si="95"/>
        <v>241.46481487043408</v>
      </c>
    </row>
    <row r="724" spans="2:27" s="2" customFormat="1" ht="12" x14ac:dyDescent="0.2">
      <c r="B724" s="75">
        <v>682</v>
      </c>
      <c r="C724" s="75">
        <v>133.6</v>
      </c>
      <c r="D724" s="75">
        <v>0.504</v>
      </c>
      <c r="E724" s="75">
        <v>0.03</v>
      </c>
      <c r="F724" s="75">
        <v>3.4990999999999999</v>
      </c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96">
        <f t="shared" si="90"/>
        <v>680</v>
      </c>
      <c r="T724" s="112">
        <f t="shared" si="96"/>
        <v>67.7</v>
      </c>
      <c r="U724" s="113">
        <f t="shared" si="91"/>
        <v>0.50600000000000001</v>
      </c>
      <c r="V724" s="113">
        <f t="shared" si="92"/>
        <v>3.4874999999999998</v>
      </c>
      <c r="W724" s="114">
        <f t="shared" si="93"/>
        <v>0.13730314960629919</v>
      </c>
      <c r="X724" s="115">
        <f t="shared" si="97"/>
        <v>3.456049945495987E-2</v>
      </c>
      <c r="Y724" s="116">
        <f t="shared" si="98"/>
        <v>2099.7990212203622</v>
      </c>
      <c r="Z724" s="117">
        <f t="shared" si="94"/>
        <v>2.4572265954297348</v>
      </c>
      <c r="AA724" s="113">
        <f t="shared" si="95"/>
        <v>240.97544330977101</v>
      </c>
    </row>
    <row r="725" spans="2:27" s="2" customFormat="1" ht="12" x14ac:dyDescent="0.2">
      <c r="B725" s="75">
        <v>683</v>
      </c>
      <c r="C725" s="75">
        <v>133.69999999999999</v>
      </c>
      <c r="D725" s="75">
        <v>0.503</v>
      </c>
      <c r="E725" s="75">
        <v>0.03</v>
      </c>
      <c r="F725" s="75">
        <v>3.5049000000000001</v>
      </c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96">
        <f t="shared" si="90"/>
        <v>681</v>
      </c>
      <c r="T725" s="112">
        <f t="shared" si="96"/>
        <v>67.8</v>
      </c>
      <c r="U725" s="113">
        <f t="shared" si="91"/>
        <v>0.505</v>
      </c>
      <c r="V725" s="113">
        <f t="shared" si="92"/>
        <v>3.4929999999999999</v>
      </c>
      <c r="W725" s="114">
        <f t="shared" si="93"/>
        <v>0.13751968503937007</v>
      </c>
      <c r="X725" s="115">
        <f t="shared" si="97"/>
        <v>3.4615003468437225E-2</v>
      </c>
      <c r="Y725" s="116">
        <f t="shared" si="98"/>
        <v>2099.9175723420017</v>
      </c>
      <c r="Z725" s="117">
        <f t="shared" si="94"/>
        <v>2.4522319674942614</v>
      </c>
      <c r="AA725" s="113">
        <f t="shared" si="95"/>
        <v>240.48562984154768</v>
      </c>
    </row>
    <row r="726" spans="2:27" s="2" customFormat="1" ht="12" x14ac:dyDescent="0.2">
      <c r="B726" s="75">
        <v>684</v>
      </c>
      <c r="C726" s="75">
        <v>133.80000000000001</v>
      </c>
      <c r="D726" s="75">
        <v>0.502</v>
      </c>
      <c r="E726" s="75">
        <v>0.03</v>
      </c>
      <c r="F726" s="75">
        <v>3.5106999999999999</v>
      </c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96">
        <f t="shared" si="90"/>
        <v>682</v>
      </c>
      <c r="T726" s="112">
        <f t="shared" si="96"/>
        <v>67.899999999999991</v>
      </c>
      <c r="U726" s="113">
        <f t="shared" si="91"/>
        <v>0.504</v>
      </c>
      <c r="V726" s="113">
        <f t="shared" si="92"/>
        <v>3.4990999999999999</v>
      </c>
      <c r="W726" s="114">
        <f t="shared" si="93"/>
        <v>0.13775984251968504</v>
      </c>
      <c r="X726" s="115">
        <f t="shared" si="97"/>
        <v>3.4675453374293931E-2</v>
      </c>
      <c r="Y726" s="116">
        <f t="shared" si="98"/>
        <v>2100.0490719708037</v>
      </c>
      <c r="Z726" s="117">
        <f t="shared" si="94"/>
        <v>2.4472228142635757</v>
      </c>
      <c r="AA726" s="113">
        <f t="shared" si="95"/>
        <v>239.99439190581305</v>
      </c>
    </row>
    <row r="727" spans="2:27" s="2" customFormat="1" ht="12" x14ac:dyDescent="0.2">
      <c r="B727" s="75">
        <v>685</v>
      </c>
      <c r="C727" s="75">
        <v>133.9</v>
      </c>
      <c r="D727" s="75">
        <v>0.501</v>
      </c>
      <c r="E727" s="75">
        <v>0.03</v>
      </c>
      <c r="F727" s="75">
        <v>3.5165000000000002</v>
      </c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96">
        <f t="shared" si="90"/>
        <v>683</v>
      </c>
      <c r="T727" s="112">
        <f t="shared" si="96"/>
        <v>67.999999999999986</v>
      </c>
      <c r="U727" s="113">
        <f t="shared" si="91"/>
        <v>0.503</v>
      </c>
      <c r="V727" s="113">
        <f t="shared" si="92"/>
        <v>3.5049000000000001</v>
      </c>
      <c r="W727" s="114">
        <f t="shared" si="93"/>
        <v>0.13798818897637796</v>
      </c>
      <c r="X727" s="115">
        <f t="shared" si="97"/>
        <v>3.4732930333960965E-2</v>
      </c>
      <c r="Y727" s="116">
        <f t="shared" si="98"/>
        <v>2100.1741196799835</v>
      </c>
      <c r="Z727" s="117">
        <f t="shared" si="94"/>
        <v>2.4422217910110953</v>
      </c>
      <c r="AA727" s="113">
        <f t="shared" si="95"/>
        <v>239.50395126126267</v>
      </c>
    </row>
    <row r="728" spans="2:27" s="2" customFormat="1" ht="12" x14ac:dyDescent="0.2">
      <c r="B728" s="75">
        <v>686</v>
      </c>
      <c r="C728" s="75">
        <v>134</v>
      </c>
      <c r="D728" s="75">
        <v>0.5</v>
      </c>
      <c r="E728" s="75">
        <v>0.03</v>
      </c>
      <c r="F728" s="75">
        <v>3.5219999999999998</v>
      </c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96">
        <f t="shared" si="90"/>
        <v>684</v>
      </c>
      <c r="T728" s="112">
        <f t="shared" si="96"/>
        <v>68.100000000000009</v>
      </c>
      <c r="U728" s="113">
        <f t="shared" si="91"/>
        <v>0.502</v>
      </c>
      <c r="V728" s="113">
        <f t="shared" si="92"/>
        <v>3.5106999999999999</v>
      </c>
      <c r="W728" s="114">
        <f t="shared" si="93"/>
        <v>0.13821653543307089</v>
      </c>
      <c r="X728" s="115">
        <f t="shared" si="97"/>
        <v>3.4790407293627992E-2</v>
      </c>
      <c r="Y728" s="116">
        <f t="shared" si="98"/>
        <v>2100.2991822820159</v>
      </c>
      <c r="Z728" s="117">
        <f t="shared" si="94"/>
        <v>2.4372213459790153</v>
      </c>
      <c r="AA728" s="113">
        <f t="shared" si="95"/>
        <v>239.01356732166474</v>
      </c>
    </row>
    <row r="729" spans="2:27" s="2" customFormat="1" ht="12" x14ac:dyDescent="0.2">
      <c r="B729" s="75">
        <v>687</v>
      </c>
      <c r="C729" s="75">
        <v>134.1</v>
      </c>
      <c r="D729" s="75">
        <v>0.499</v>
      </c>
      <c r="E729" s="75">
        <v>0.03</v>
      </c>
      <c r="F729" s="75">
        <v>3.5278</v>
      </c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96">
        <f t="shared" si="90"/>
        <v>685</v>
      </c>
      <c r="T729" s="112">
        <f t="shared" si="96"/>
        <v>68.2</v>
      </c>
      <c r="U729" s="113">
        <f t="shared" si="91"/>
        <v>0.501</v>
      </c>
      <c r="V729" s="113">
        <f t="shared" si="92"/>
        <v>3.5165000000000002</v>
      </c>
      <c r="W729" s="114">
        <f t="shared" si="93"/>
        <v>0.13844488188976378</v>
      </c>
      <c r="X729" s="115">
        <f t="shared" si="97"/>
        <v>3.4847884253295026E-2</v>
      </c>
      <c r="Y729" s="116">
        <f t="shared" si="98"/>
        <v>2100.4242597795619</v>
      </c>
      <c r="Z729" s="117">
        <f t="shared" si="94"/>
        <v>2.4322214791673344</v>
      </c>
      <c r="AA729" s="113">
        <f t="shared" si="95"/>
        <v>238.52324008701919</v>
      </c>
    </row>
    <row r="730" spans="2:27" s="2" customFormat="1" ht="12" x14ac:dyDescent="0.2">
      <c r="B730" s="75">
        <v>688</v>
      </c>
      <c r="C730" s="75">
        <v>134.19999999999999</v>
      </c>
      <c r="D730" s="75">
        <v>0.498</v>
      </c>
      <c r="E730" s="75">
        <v>0.03</v>
      </c>
      <c r="F730" s="75">
        <v>3.5339</v>
      </c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96">
        <f t="shared" si="90"/>
        <v>686</v>
      </c>
      <c r="T730" s="112">
        <f t="shared" si="96"/>
        <v>68.3</v>
      </c>
      <c r="U730" s="113">
        <f t="shared" si="91"/>
        <v>0.5</v>
      </c>
      <c r="V730" s="113">
        <f t="shared" si="92"/>
        <v>3.5219999999999998</v>
      </c>
      <c r="W730" s="114">
        <f t="shared" si="93"/>
        <v>0.13866141732283463</v>
      </c>
      <c r="X730" s="115">
        <f t="shared" si="97"/>
        <v>3.4902388266772374E-2</v>
      </c>
      <c r="Y730" s="116">
        <f t="shared" si="98"/>
        <v>2100.5428815135415</v>
      </c>
      <c r="Z730" s="117">
        <f t="shared" si="94"/>
        <v>2.4272296675639811</v>
      </c>
      <c r="AA730" s="113">
        <f t="shared" si="95"/>
        <v>238.03370281102099</v>
      </c>
    </row>
    <row r="731" spans="2:27" s="2" customFormat="1" ht="12" x14ac:dyDescent="0.2">
      <c r="B731" s="75">
        <v>689</v>
      </c>
      <c r="C731" s="75">
        <v>134.30000000000001</v>
      </c>
      <c r="D731" s="75">
        <v>0.497</v>
      </c>
      <c r="E731" s="75">
        <v>0.03</v>
      </c>
      <c r="F731" s="75">
        <v>3.5407999999999999</v>
      </c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96">
        <f t="shared" si="90"/>
        <v>687</v>
      </c>
      <c r="T731" s="112">
        <f t="shared" si="96"/>
        <v>68.399999999999991</v>
      </c>
      <c r="U731" s="113">
        <f t="shared" si="91"/>
        <v>0.499</v>
      </c>
      <c r="V731" s="113">
        <f t="shared" si="92"/>
        <v>3.5278</v>
      </c>
      <c r="W731" s="114">
        <f t="shared" si="93"/>
        <v>0.13888976377952755</v>
      </c>
      <c r="X731" s="115">
        <f t="shared" si="97"/>
        <v>3.4959865226439409E-2</v>
      </c>
      <c r="Y731" s="116">
        <f t="shared" si="98"/>
        <v>2100.6679880393003</v>
      </c>
      <c r="Z731" s="117">
        <f t="shared" si="94"/>
        <v>2.4222309422391244</v>
      </c>
      <c r="AA731" s="113">
        <f t="shared" si="95"/>
        <v>237.54348751977292</v>
      </c>
    </row>
    <row r="732" spans="2:27" s="2" customFormat="1" ht="12" x14ac:dyDescent="0.2">
      <c r="B732" s="75">
        <v>690</v>
      </c>
      <c r="C732" s="75">
        <v>134.4</v>
      </c>
      <c r="D732" s="75">
        <v>0.496</v>
      </c>
      <c r="E732" s="75">
        <v>0.03</v>
      </c>
      <c r="F732" s="75">
        <v>3.5470000000000002</v>
      </c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96">
        <f t="shared" si="90"/>
        <v>688</v>
      </c>
      <c r="T732" s="112">
        <f t="shared" si="96"/>
        <v>68.499999999999986</v>
      </c>
      <c r="U732" s="113">
        <f t="shared" si="91"/>
        <v>0.498</v>
      </c>
      <c r="V732" s="113">
        <f t="shared" si="92"/>
        <v>3.5339</v>
      </c>
      <c r="W732" s="114">
        <f t="shared" si="93"/>
        <v>0.13912992125984253</v>
      </c>
      <c r="X732" s="115">
        <f t="shared" si="97"/>
        <v>3.5020315132296115E-2</v>
      </c>
      <c r="Y732" s="116">
        <f t="shared" si="98"/>
        <v>2100.7995816718962</v>
      </c>
      <c r="Z732" s="117">
        <f t="shared" si="94"/>
        <v>2.4172253480546915</v>
      </c>
      <c r="AA732" s="113">
        <f t="shared" si="95"/>
        <v>237.05259861279706</v>
      </c>
    </row>
    <row r="733" spans="2:27" s="2" customFormat="1" ht="12" x14ac:dyDescent="0.2">
      <c r="B733" s="75">
        <v>691</v>
      </c>
      <c r="C733" s="75">
        <v>134.5</v>
      </c>
      <c r="D733" s="75">
        <v>0.495</v>
      </c>
      <c r="E733" s="75">
        <v>0.03</v>
      </c>
      <c r="F733" s="75">
        <v>3.5529000000000002</v>
      </c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96">
        <f t="shared" si="90"/>
        <v>689</v>
      </c>
      <c r="T733" s="112">
        <f t="shared" si="96"/>
        <v>68.600000000000009</v>
      </c>
      <c r="U733" s="113">
        <f t="shared" si="91"/>
        <v>0.497</v>
      </c>
      <c r="V733" s="113">
        <f t="shared" si="92"/>
        <v>3.5407999999999999</v>
      </c>
      <c r="W733" s="114">
        <f t="shared" si="93"/>
        <v>0.1394015748031496</v>
      </c>
      <c r="X733" s="115">
        <f t="shared" si="97"/>
        <v>3.5088692894658616E-2</v>
      </c>
      <c r="Y733" s="116">
        <f t="shared" si="98"/>
        <v>2100.9484533593863</v>
      </c>
      <c r="Z733" s="117">
        <f t="shared" si="94"/>
        <v>2.4122005429959437</v>
      </c>
      <c r="AA733" s="113">
        <f t="shared" si="95"/>
        <v>236.55982573266095</v>
      </c>
    </row>
    <row r="734" spans="2:27" s="2" customFormat="1" ht="12" x14ac:dyDescent="0.2">
      <c r="B734" s="75">
        <v>692</v>
      </c>
      <c r="C734" s="75">
        <v>134.6</v>
      </c>
      <c r="D734" s="75">
        <v>0.49399999999999999</v>
      </c>
      <c r="E734" s="75">
        <v>0.03</v>
      </c>
      <c r="F734" s="75">
        <v>3.5581999999999998</v>
      </c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96">
        <f t="shared" si="90"/>
        <v>690</v>
      </c>
      <c r="T734" s="112">
        <f t="shared" si="96"/>
        <v>68.7</v>
      </c>
      <c r="U734" s="113">
        <f t="shared" si="91"/>
        <v>0.496</v>
      </c>
      <c r="V734" s="113">
        <f t="shared" si="92"/>
        <v>3.5470000000000002</v>
      </c>
      <c r="W734" s="114">
        <f t="shared" si="93"/>
        <v>0.13964566929133859</v>
      </c>
      <c r="X734" s="115">
        <f t="shared" si="97"/>
        <v>3.5150133782578544E-2</v>
      </c>
      <c r="Y734" s="116">
        <f t="shared" si="98"/>
        <v>2101.0822401203823</v>
      </c>
      <c r="Z734" s="117">
        <f t="shared" si="94"/>
        <v>2.4071937325548078</v>
      </c>
      <c r="AA734" s="113">
        <f t="shared" si="95"/>
        <v>236.06881754975069</v>
      </c>
    </row>
    <row r="735" spans="2:27" s="2" customFormat="1" ht="12" x14ac:dyDescent="0.2">
      <c r="B735" s="75">
        <v>693</v>
      </c>
      <c r="C735" s="75">
        <v>134.69999999999999</v>
      </c>
      <c r="D735" s="75">
        <v>0.49299999999999999</v>
      </c>
      <c r="E735" s="75">
        <v>0.03</v>
      </c>
      <c r="F735" s="75">
        <v>3.5632000000000001</v>
      </c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96">
        <f t="shared" si="90"/>
        <v>691</v>
      </c>
      <c r="T735" s="112">
        <f t="shared" si="96"/>
        <v>68.8</v>
      </c>
      <c r="U735" s="113">
        <f t="shared" si="91"/>
        <v>0.495</v>
      </c>
      <c r="V735" s="113">
        <f t="shared" si="92"/>
        <v>3.5529000000000002</v>
      </c>
      <c r="W735" s="114">
        <f t="shared" si="93"/>
        <v>0.1398779527559055</v>
      </c>
      <c r="X735" s="115">
        <f t="shared" si="97"/>
        <v>3.52086017243088E-2</v>
      </c>
      <c r="Y735" s="116">
        <f t="shared" si="98"/>
        <v>2101.2095691515128</v>
      </c>
      <c r="Z735" s="117">
        <f t="shared" si="94"/>
        <v>2.4021949424293894</v>
      </c>
      <c r="AA735" s="113">
        <f t="shared" si="95"/>
        <v>235.57859590363728</v>
      </c>
    </row>
    <row r="736" spans="2:27" s="2" customFormat="1" ht="12" x14ac:dyDescent="0.2">
      <c r="B736" s="75">
        <v>694</v>
      </c>
      <c r="C736" s="75">
        <v>134.80000000000001</v>
      </c>
      <c r="D736" s="75">
        <v>0.49199999999999999</v>
      </c>
      <c r="E736" s="75">
        <v>0.03</v>
      </c>
      <c r="F736" s="75">
        <v>3.5676000000000001</v>
      </c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96">
        <f t="shared" si="90"/>
        <v>692</v>
      </c>
      <c r="T736" s="112">
        <f t="shared" si="96"/>
        <v>68.899999999999991</v>
      </c>
      <c r="U736" s="113">
        <f t="shared" si="91"/>
        <v>0.49399999999999999</v>
      </c>
      <c r="V736" s="113">
        <f t="shared" si="92"/>
        <v>3.5581999999999998</v>
      </c>
      <c r="W736" s="114">
        <f t="shared" si="93"/>
        <v>0.14008661417322835</v>
      </c>
      <c r="X736" s="115">
        <f t="shared" si="97"/>
        <v>3.5261123773659704E-2</v>
      </c>
      <c r="Y736" s="116">
        <f t="shared" si="98"/>
        <v>2101.3239626266877</v>
      </c>
      <c r="Z736" s="117">
        <f t="shared" si="94"/>
        <v>2.3972115150218309</v>
      </c>
      <c r="AA736" s="113">
        <f t="shared" si="95"/>
        <v>235.08988084944897</v>
      </c>
    </row>
    <row r="737" spans="2:27" s="2" customFormat="1" ht="12" x14ac:dyDescent="0.2">
      <c r="B737" s="75">
        <v>695</v>
      </c>
      <c r="C737" s="75">
        <v>134.9</v>
      </c>
      <c r="D737" s="75">
        <v>0.49099999999999999</v>
      </c>
      <c r="E737" s="75">
        <v>0.03</v>
      </c>
      <c r="F737" s="75">
        <v>3.5718999999999999</v>
      </c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96">
        <f t="shared" si="90"/>
        <v>693</v>
      </c>
      <c r="T737" s="112">
        <f t="shared" si="96"/>
        <v>68.999999999999986</v>
      </c>
      <c r="U737" s="113">
        <f t="shared" si="91"/>
        <v>0.49299999999999999</v>
      </c>
      <c r="V737" s="113">
        <f t="shared" si="92"/>
        <v>3.5632000000000001</v>
      </c>
      <c r="W737" s="114">
        <f t="shared" si="93"/>
        <v>0.14028346456692914</v>
      </c>
      <c r="X737" s="115">
        <f t="shared" si="97"/>
        <v>3.5310672876820937E-2</v>
      </c>
      <c r="Y737" s="116">
        <f t="shared" si="98"/>
        <v>2101.4318924180429</v>
      </c>
      <c r="Z737" s="117">
        <f t="shared" si="94"/>
        <v>2.3922359882981836</v>
      </c>
      <c r="AA737" s="113">
        <f t="shared" si="95"/>
        <v>234.60194059999841</v>
      </c>
    </row>
    <row r="738" spans="2:27" s="2" customFormat="1" ht="12" x14ac:dyDescent="0.2">
      <c r="B738" s="75">
        <v>696</v>
      </c>
      <c r="C738" s="75">
        <v>135</v>
      </c>
      <c r="D738" s="75">
        <v>0.49099999999999999</v>
      </c>
      <c r="E738" s="75">
        <v>0.03</v>
      </c>
      <c r="F738" s="75">
        <v>3.5766</v>
      </c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96">
        <f t="shared" si="90"/>
        <v>694</v>
      </c>
      <c r="T738" s="112">
        <f t="shared" si="96"/>
        <v>69.100000000000009</v>
      </c>
      <c r="U738" s="113">
        <f t="shared" si="91"/>
        <v>0.49199999999999999</v>
      </c>
      <c r="V738" s="113">
        <f t="shared" si="92"/>
        <v>3.5676000000000001</v>
      </c>
      <c r="W738" s="114">
        <f t="shared" si="93"/>
        <v>0.14045669291338583</v>
      </c>
      <c r="X738" s="115">
        <f t="shared" si="97"/>
        <v>3.5354276087602825E-2</v>
      </c>
      <c r="Y738" s="116">
        <f t="shared" si="98"/>
        <v>2101.5268798061352</v>
      </c>
      <c r="Z738" s="117">
        <f t="shared" si="94"/>
        <v>2.3872756747526394</v>
      </c>
      <c r="AA738" s="113">
        <f t="shared" si="95"/>
        <v>234.11549227739917</v>
      </c>
    </row>
    <row r="739" spans="2:27" s="2" customFormat="1" ht="12" x14ac:dyDescent="0.2">
      <c r="B739" s="75">
        <v>697</v>
      </c>
      <c r="C739" s="75">
        <v>135.1</v>
      </c>
      <c r="D739" s="75">
        <v>0.49</v>
      </c>
      <c r="E739" s="75">
        <v>0.03</v>
      </c>
      <c r="F739" s="75">
        <v>3.5813000000000001</v>
      </c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96">
        <f t="shared" si="90"/>
        <v>695</v>
      </c>
      <c r="T739" s="112">
        <f t="shared" si="96"/>
        <v>69.2</v>
      </c>
      <c r="U739" s="113">
        <f t="shared" si="91"/>
        <v>0.49099999999999999</v>
      </c>
      <c r="V739" s="113">
        <f t="shared" si="92"/>
        <v>3.5718999999999999</v>
      </c>
      <c r="W739" s="114">
        <f t="shared" si="93"/>
        <v>0.14062598425196851</v>
      </c>
      <c r="X739" s="115">
        <f t="shared" si="97"/>
        <v>3.5396888316321477E-2</v>
      </c>
      <c r="Y739" s="116">
        <f t="shared" si="98"/>
        <v>2101.619716686896</v>
      </c>
      <c r="Z739" s="117">
        <f t="shared" si="94"/>
        <v>2.382318247324434</v>
      </c>
      <c r="AA739" s="113">
        <f t="shared" si="95"/>
        <v>233.6293269907261</v>
      </c>
    </row>
    <row r="740" spans="2:27" s="2" customFormat="1" ht="12" x14ac:dyDescent="0.2">
      <c r="B740" s="75">
        <v>698</v>
      </c>
      <c r="C740" s="75">
        <v>135.19999999999999</v>
      </c>
      <c r="D740" s="75">
        <v>0.48899999999999999</v>
      </c>
      <c r="E740" s="75">
        <v>0.03</v>
      </c>
      <c r="F740" s="75">
        <v>3.5861000000000001</v>
      </c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96">
        <f t="shared" si="90"/>
        <v>696</v>
      </c>
      <c r="T740" s="112">
        <f t="shared" si="96"/>
        <v>69.3</v>
      </c>
      <c r="U740" s="113">
        <f t="shared" si="91"/>
        <v>0.49099999999999999</v>
      </c>
      <c r="V740" s="113">
        <f t="shared" si="92"/>
        <v>3.5766</v>
      </c>
      <c r="W740" s="114">
        <f t="shared" si="93"/>
        <v>0.14081102362204723</v>
      </c>
      <c r="X740" s="115">
        <f t="shared" si="97"/>
        <v>3.5443464473293038E-2</v>
      </c>
      <c r="Y740" s="116">
        <f t="shared" si="98"/>
        <v>2101.7211989393236</v>
      </c>
      <c r="Z740" s="117">
        <f t="shared" si="94"/>
        <v>2.3822032163575009</v>
      </c>
      <c r="AA740" s="113">
        <f t="shared" si="95"/>
        <v>233.61804612704728</v>
      </c>
    </row>
    <row r="741" spans="2:27" s="2" customFormat="1" ht="12" x14ac:dyDescent="0.2">
      <c r="B741" s="75">
        <v>699</v>
      </c>
      <c r="C741" s="75">
        <v>135.30000000000001</v>
      </c>
      <c r="D741" s="75">
        <v>0.48699999999999999</v>
      </c>
      <c r="E741" s="75">
        <v>0.03</v>
      </c>
      <c r="F741" s="75">
        <v>3.5914999999999999</v>
      </c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96">
        <f t="shared" si="90"/>
        <v>697</v>
      </c>
      <c r="T741" s="112">
        <f t="shared" si="96"/>
        <v>69.399999999999991</v>
      </c>
      <c r="U741" s="113">
        <f t="shared" si="91"/>
        <v>0.49</v>
      </c>
      <c r="V741" s="113">
        <f t="shared" si="92"/>
        <v>3.5813000000000001</v>
      </c>
      <c r="W741" s="114">
        <f t="shared" si="93"/>
        <v>0.140996062992126</v>
      </c>
      <c r="X741" s="115">
        <f t="shared" si="97"/>
        <v>3.5490040630264598E-2</v>
      </c>
      <c r="Y741" s="116">
        <f t="shared" si="98"/>
        <v>2101.8226909929008</v>
      </c>
      <c r="Z741" s="117">
        <f t="shared" si="94"/>
        <v>2.3772366819580006</v>
      </c>
      <c r="AA741" s="113">
        <f t="shared" si="95"/>
        <v>233.1309877373738</v>
      </c>
    </row>
    <row r="742" spans="2:27" s="2" customFormat="1" ht="12" x14ac:dyDescent="0.2">
      <c r="B742" s="75">
        <v>700</v>
      </c>
      <c r="C742" s="75">
        <v>135.4</v>
      </c>
      <c r="D742" s="75">
        <v>0.48699999999999999</v>
      </c>
      <c r="E742" s="75">
        <v>0.03</v>
      </c>
      <c r="F742" s="75">
        <v>3.5973999999999999</v>
      </c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96">
        <f t="shared" si="90"/>
        <v>698</v>
      </c>
      <c r="T742" s="112">
        <f t="shared" si="96"/>
        <v>69.499999999999986</v>
      </c>
      <c r="U742" s="113">
        <f t="shared" si="91"/>
        <v>0.48899999999999999</v>
      </c>
      <c r="V742" s="113">
        <f t="shared" si="92"/>
        <v>3.5861000000000001</v>
      </c>
      <c r="W742" s="114">
        <f t="shared" si="93"/>
        <v>0.14118503937007873</v>
      </c>
      <c r="X742" s="115">
        <f t="shared" si="97"/>
        <v>3.553760776929938E-2</v>
      </c>
      <c r="Y742" s="116">
        <f t="shared" si="98"/>
        <v>2101.9263525695205</v>
      </c>
      <c r="Z742" s="117">
        <f t="shared" si="94"/>
        <v>2.3722681786183459</v>
      </c>
      <c r="AA742" s="113">
        <f t="shared" si="95"/>
        <v>232.64373625756065</v>
      </c>
    </row>
    <row r="743" spans="2:27" s="2" customFormat="1" ht="12" x14ac:dyDescent="0.2">
      <c r="B743" s="75">
        <v>701</v>
      </c>
      <c r="C743" s="75">
        <v>135.5</v>
      </c>
      <c r="D743" s="75">
        <v>0.48599999999999999</v>
      </c>
      <c r="E743" s="75">
        <v>0.03</v>
      </c>
      <c r="F743" s="75">
        <v>3.6038000000000001</v>
      </c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96">
        <f t="shared" si="90"/>
        <v>699</v>
      </c>
      <c r="T743" s="112">
        <f t="shared" si="96"/>
        <v>69.600000000000009</v>
      </c>
      <c r="U743" s="113">
        <f t="shared" si="91"/>
        <v>0.48699999999999999</v>
      </c>
      <c r="V743" s="113">
        <f t="shared" si="92"/>
        <v>3.5914999999999999</v>
      </c>
      <c r="W743" s="114">
        <f t="shared" si="93"/>
        <v>0.14139763779527559</v>
      </c>
      <c r="X743" s="115">
        <f t="shared" si="97"/>
        <v>3.5591120800713513E-2</v>
      </c>
      <c r="Y743" s="116">
        <f t="shared" si="98"/>
        <v>2102.0429840661409</v>
      </c>
      <c r="Z743" s="117">
        <f t="shared" si="94"/>
        <v>2.3624345637280966</v>
      </c>
      <c r="AA743" s="113">
        <f t="shared" si="95"/>
        <v>231.67937273002812</v>
      </c>
    </row>
    <row r="744" spans="2:27" s="2" customFormat="1" ht="12" x14ac:dyDescent="0.2">
      <c r="B744" s="75">
        <v>702</v>
      </c>
      <c r="C744" s="75">
        <v>135.6</v>
      </c>
      <c r="D744" s="75">
        <v>0.48499999999999999</v>
      </c>
      <c r="E744" s="75">
        <v>0.03</v>
      </c>
      <c r="F744" s="75">
        <v>3.6101000000000001</v>
      </c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96">
        <f t="shared" si="90"/>
        <v>700</v>
      </c>
      <c r="T744" s="112">
        <f t="shared" si="96"/>
        <v>69.7</v>
      </c>
      <c r="U744" s="113">
        <f t="shared" si="91"/>
        <v>0.48699999999999999</v>
      </c>
      <c r="V744" s="113">
        <f t="shared" si="92"/>
        <v>3.5973999999999999</v>
      </c>
      <c r="W744" s="114">
        <f t="shared" si="93"/>
        <v>0.14162992125984253</v>
      </c>
      <c r="X744" s="115">
        <f t="shared" si="97"/>
        <v>3.5649588742443769E-2</v>
      </c>
      <c r="Y744" s="116">
        <f t="shared" si="98"/>
        <v>2102.1704295727454</v>
      </c>
      <c r="Z744" s="117">
        <f t="shared" si="94"/>
        <v>2.3622913395320184</v>
      </c>
      <c r="AA744" s="113">
        <f t="shared" si="95"/>
        <v>231.66532701108352</v>
      </c>
    </row>
    <row r="745" spans="2:27" s="2" customFormat="1" ht="12" x14ac:dyDescent="0.2">
      <c r="B745" s="75">
        <v>703</v>
      </c>
      <c r="C745" s="75">
        <v>135.69999999999999</v>
      </c>
      <c r="D745" s="75">
        <v>0.48399999999999999</v>
      </c>
      <c r="E745" s="75">
        <v>0.03</v>
      </c>
      <c r="F745" s="75">
        <v>3.6158000000000001</v>
      </c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96">
        <f t="shared" si="90"/>
        <v>701</v>
      </c>
      <c r="T745" s="112">
        <f t="shared" si="96"/>
        <v>69.8</v>
      </c>
      <c r="U745" s="113">
        <f t="shared" si="91"/>
        <v>0.48599999999999999</v>
      </c>
      <c r="V745" s="113">
        <f t="shared" si="92"/>
        <v>3.6038000000000001</v>
      </c>
      <c r="W745" s="114">
        <f t="shared" si="93"/>
        <v>0.14188188976377952</v>
      </c>
      <c r="X745" s="115">
        <f t="shared" si="97"/>
        <v>3.5713011594490147E-2</v>
      </c>
      <c r="Y745" s="116">
        <f t="shared" si="98"/>
        <v>2102.3086930210075</v>
      </c>
      <c r="Z745" s="117">
        <f t="shared" si="94"/>
        <v>2.3572855958078271</v>
      </c>
      <c r="AA745" s="113">
        <f t="shared" si="95"/>
        <v>231.17442343903375</v>
      </c>
    </row>
    <row r="746" spans="2:27" s="2" customFormat="1" ht="12" x14ac:dyDescent="0.2">
      <c r="B746" s="75">
        <v>704</v>
      </c>
      <c r="C746" s="75">
        <v>135.80000000000001</v>
      </c>
      <c r="D746" s="75">
        <v>0.48299999999999998</v>
      </c>
      <c r="E746" s="75">
        <v>0.03</v>
      </c>
      <c r="F746" s="75">
        <v>3.6215999999999999</v>
      </c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96">
        <f t="shared" si="90"/>
        <v>702</v>
      </c>
      <c r="T746" s="112">
        <f t="shared" si="96"/>
        <v>69.899999999999991</v>
      </c>
      <c r="U746" s="113">
        <f t="shared" si="91"/>
        <v>0.48499999999999999</v>
      </c>
      <c r="V746" s="113">
        <f t="shared" si="92"/>
        <v>3.6101000000000001</v>
      </c>
      <c r="W746" s="114">
        <f t="shared" si="93"/>
        <v>0.14212992125984253</v>
      </c>
      <c r="X746" s="115">
        <f t="shared" si="97"/>
        <v>3.5775443464473297E-2</v>
      </c>
      <c r="Y746" s="116">
        <f t="shared" si="98"/>
        <v>2102.444813867648</v>
      </c>
      <c r="Z746" s="117">
        <f t="shared" si="94"/>
        <v>2.3522829076793683</v>
      </c>
      <c r="AA746" s="113">
        <f t="shared" si="95"/>
        <v>230.68381952332732</v>
      </c>
    </row>
    <row r="747" spans="2:27" s="2" customFormat="1" ht="12" x14ac:dyDescent="0.2">
      <c r="B747" s="75">
        <v>705</v>
      </c>
      <c r="C747" s="75">
        <v>135.9</v>
      </c>
      <c r="D747" s="75">
        <v>0.48199999999999998</v>
      </c>
      <c r="E747" s="75">
        <v>0.03</v>
      </c>
      <c r="F747" s="75">
        <v>3.6265000000000001</v>
      </c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96">
        <f t="shared" si="90"/>
        <v>703</v>
      </c>
      <c r="T747" s="112">
        <f t="shared" si="96"/>
        <v>69.999999999999986</v>
      </c>
      <c r="U747" s="113">
        <f t="shared" si="91"/>
        <v>0.48399999999999999</v>
      </c>
      <c r="V747" s="113">
        <f t="shared" si="92"/>
        <v>3.6158000000000001</v>
      </c>
      <c r="W747" s="114">
        <f t="shared" si="93"/>
        <v>0.14235433070866144</v>
      </c>
      <c r="X747" s="115">
        <f t="shared" si="97"/>
        <v>3.5831929442077103E-2</v>
      </c>
      <c r="Y747" s="116">
        <f t="shared" si="98"/>
        <v>2102.5679860139735</v>
      </c>
      <c r="Z747" s="117">
        <f t="shared" si="94"/>
        <v>2.3472953230665232</v>
      </c>
      <c r="AA747" s="113">
        <f t="shared" si="95"/>
        <v>230.19469678008468</v>
      </c>
    </row>
    <row r="748" spans="2:27" s="2" customFormat="1" ht="12" x14ac:dyDescent="0.2">
      <c r="B748" s="75">
        <v>706</v>
      </c>
      <c r="C748" s="75">
        <v>136</v>
      </c>
      <c r="D748" s="75">
        <v>0.48099999999999998</v>
      </c>
      <c r="E748" s="75">
        <v>0.03</v>
      </c>
      <c r="F748" s="75">
        <v>3.6316999999999999</v>
      </c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96">
        <f t="shared" si="90"/>
        <v>704</v>
      </c>
      <c r="T748" s="112">
        <f t="shared" si="96"/>
        <v>70.100000000000009</v>
      </c>
      <c r="U748" s="113">
        <f t="shared" si="91"/>
        <v>0.48299999999999998</v>
      </c>
      <c r="V748" s="113">
        <f t="shared" si="92"/>
        <v>3.6215999999999999</v>
      </c>
      <c r="W748" s="114">
        <f t="shared" si="93"/>
        <v>0.14258267716535433</v>
      </c>
      <c r="X748" s="115">
        <f t="shared" si="97"/>
        <v>3.5889406401744137E-2</v>
      </c>
      <c r="Y748" s="116">
        <f t="shared" si="98"/>
        <v>2102.6933338901736</v>
      </c>
      <c r="Z748" s="117">
        <f t="shared" si="94"/>
        <v>2.3423058991146481</v>
      </c>
      <c r="AA748" s="113">
        <f t="shared" si="95"/>
        <v>229.70539365643307</v>
      </c>
    </row>
    <row r="749" spans="2:27" s="2" customFormat="1" ht="12" x14ac:dyDescent="0.2">
      <c r="B749" s="75">
        <v>707</v>
      </c>
      <c r="C749" s="75">
        <v>136.1</v>
      </c>
      <c r="D749" s="75">
        <v>0.48099999999999998</v>
      </c>
      <c r="E749" s="75">
        <v>0.03</v>
      </c>
      <c r="F749" s="75">
        <v>3.6366000000000001</v>
      </c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96">
        <f t="shared" ref="S749:S812" si="99">B747</f>
        <v>705</v>
      </c>
      <c r="T749" s="112">
        <f t="shared" si="96"/>
        <v>70.2</v>
      </c>
      <c r="U749" s="113">
        <f t="shared" ref="U749:U812" si="100">D747</f>
        <v>0.48199999999999998</v>
      </c>
      <c r="V749" s="113">
        <f t="shared" ref="V749:V812" si="101">F747</f>
        <v>3.6265000000000001</v>
      </c>
      <c r="W749" s="114">
        <f t="shared" ref="W749:W812" si="102">+CONVERT(V749,"mm","in")</f>
        <v>0.14277559055118111</v>
      </c>
      <c r="X749" s="115">
        <f t="shared" si="97"/>
        <v>3.593796452284214E-2</v>
      </c>
      <c r="Y749" s="116">
        <f t="shared" si="98"/>
        <v>2102.7992428812777</v>
      </c>
      <c r="Z749" s="117">
        <f t="shared" ref="Z749:Z812" si="103">+AA749*0.010197</f>
        <v>2.3373386768322582</v>
      </c>
      <c r="AA749" s="113">
        <f t="shared" ref="AA749:AA812" si="104">+(U749*1000/Y749)*1000</f>
        <v>229.21826780741966</v>
      </c>
    </row>
    <row r="750" spans="2:27" s="2" customFormat="1" ht="12" x14ac:dyDescent="0.2">
      <c r="B750" s="75">
        <v>708</v>
      </c>
      <c r="C750" s="75">
        <v>136.19999999999999</v>
      </c>
      <c r="D750" s="75">
        <v>0.48</v>
      </c>
      <c r="E750" s="75">
        <v>0.03</v>
      </c>
      <c r="F750" s="75">
        <v>3.6414</v>
      </c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96">
        <f t="shared" si="99"/>
        <v>706</v>
      </c>
      <c r="T750" s="112">
        <f t="shared" ref="T750:T813" si="105">T749+(C748-C747)</f>
        <v>70.3</v>
      </c>
      <c r="U750" s="113">
        <f t="shared" si="100"/>
        <v>0.48099999999999998</v>
      </c>
      <c r="V750" s="113">
        <f t="shared" si="101"/>
        <v>3.6316999999999999</v>
      </c>
      <c r="W750" s="114">
        <f t="shared" si="102"/>
        <v>0.14298031496062993</v>
      </c>
      <c r="X750" s="115">
        <f t="shared" ref="X750:X813" si="106">+V750/($Q$24)</f>
        <v>3.5989495590129823E-2</v>
      </c>
      <c r="Y750" s="116">
        <f t="shared" ref="Y750:Y813" si="107">$Q$26/((1-X750))</f>
        <v>2102.9116477656453</v>
      </c>
      <c r="Z750" s="117">
        <f t="shared" si="103"/>
        <v>2.332364750184027</v>
      </c>
      <c r="AA750" s="113">
        <f t="shared" si="104"/>
        <v>228.73048447425978</v>
      </c>
    </row>
    <row r="751" spans="2:27" s="2" customFormat="1" ht="12" x14ac:dyDescent="0.2">
      <c r="B751" s="75">
        <v>709</v>
      </c>
      <c r="C751" s="75">
        <v>136.30000000000001</v>
      </c>
      <c r="D751" s="75">
        <v>0.47799999999999998</v>
      </c>
      <c r="E751" s="75">
        <v>0.03</v>
      </c>
      <c r="F751" s="75">
        <v>3.6459000000000001</v>
      </c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96">
        <f t="shared" si="99"/>
        <v>707</v>
      </c>
      <c r="T751" s="112">
        <f t="shared" si="105"/>
        <v>70.399999999999991</v>
      </c>
      <c r="U751" s="113">
        <f t="shared" si="100"/>
        <v>0.48099999999999998</v>
      </c>
      <c r="V751" s="113">
        <f t="shared" si="101"/>
        <v>3.6366000000000001</v>
      </c>
      <c r="W751" s="114">
        <f t="shared" si="102"/>
        <v>0.14317322834645668</v>
      </c>
      <c r="X751" s="115">
        <f t="shared" si="106"/>
        <v>3.6038053711227834E-2</v>
      </c>
      <c r="Y751" s="116">
        <f t="shared" si="107"/>
        <v>2103.0175787506219</v>
      </c>
      <c r="Z751" s="117">
        <f t="shared" si="103"/>
        <v>2.3322472667650542</v>
      </c>
      <c r="AA751" s="113">
        <f t="shared" si="104"/>
        <v>228.71896310336905</v>
      </c>
    </row>
    <row r="752" spans="2:27" s="2" customFormat="1" ht="12" x14ac:dyDescent="0.2">
      <c r="B752" s="75">
        <v>710</v>
      </c>
      <c r="C752" s="75">
        <v>136.4</v>
      </c>
      <c r="D752" s="75">
        <v>0.47799999999999998</v>
      </c>
      <c r="E752" s="75">
        <v>0.03</v>
      </c>
      <c r="F752" s="75">
        <v>3.6513</v>
      </c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96">
        <f t="shared" si="99"/>
        <v>708</v>
      </c>
      <c r="T752" s="112">
        <f t="shared" si="105"/>
        <v>70.499999999999986</v>
      </c>
      <c r="U752" s="113">
        <f t="shared" si="100"/>
        <v>0.48</v>
      </c>
      <c r="V752" s="113">
        <f t="shared" si="101"/>
        <v>3.6414</v>
      </c>
      <c r="W752" s="114">
        <f t="shared" si="102"/>
        <v>0.14336220472440944</v>
      </c>
      <c r="X752" s="115">
        <f t="shared" si="106"/>
        <v>3.6085620850262616E-2</v>
      </c>
      <c r="Y752" s="116">
        <f t="shared" si="107"/>
        <v>2103.1213582270202</v>
      </c>
      <c r="Z752" s="117">
        <f t="shared" si="103"/>
        <v>2.3272836733141382</v>
      </c>
      <c r="AA752" s="113">
        <f t="shared" si="104"/>
        <v>228.23219312681559</v>
      </c>
    </row>
    <row r="753" spans="2:27" s="2" customFormat="1" ht="12" x14ac:dyDescent="0.2">
      <c r="B753" s="75">
        <v>711</v>
      </c>
      <c r="C753" s="75">
        <v>136.5</v>
      </c>
      <c r="D753" s="75">
        <v>0.47699999999999998</v>
      </c>
      <c r="E753" s="75">
        <v>0.03</v>
      </c>
      <c r="F753" s="75">
        <v>3.6566000000000001</v>
      </c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96">
        <f t="shared" si="99"/>
        <v>709</v>
      </c>
      <c r="T753" s="112">
        <f t="shared" si="105"/>
        <v>70.600000000000009</v>
      </c>
      <c r="U753" s="113">
        <f t="shared" si="100"/>
        <v>0.47799999999999998</v>
      </c>
      <c r="V753" s="113">
        <f t="shared" si="101"/>
        <v>3.6459000000000001</v>
      </c>
      <c r="W753" s="114">
        <f t="shared" si="102"/>
        <v>0.14353937007874015</v>
      </c>
      <c r="X753" s="115">
        <f t="shared" si="106"/>
        <v>3.6130215043107726E-2</v>
      </c>
      <c r="Y753" s="116">
        <f t="shared" si="107"/>
        <v>2103.2186607889321</v>
      </c>
      <c r="Z753" s="117">
        <f t="shared" si="103"/>
        <v>2.3174794380017842</v>
      </c>
      <c r="AA753" s="113">
        <f t="shared" si="104"/>
        <v>227.27071079746833</v>
      </c>
    </row>
    <row r="754" spans="2:27" s="2" customFormat="1" ht="12" x14ac:dyDescent="0.2">
      <c r="B754" s="75">
        <v>712</v>
      </c>
      <c r="C754" s="75">
        <v>136.6</v>
      </c>
      <c r="D754" s="75">
        <v>0.47599999999999998</v>
      </c>
      <c r="E754" s="75">
        <v>0.03</v>
      </c>
      <c r="F754" s="75">
        <v>3.6617000000000002</v>
      </c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96">
        <f t="shared" si="99"/>
        <v>710</v>
      </c>
      <c r="T754" s="112">
        <f t="shared" si="105"/>
        <v>70.7</v>
      </c>
      <c r="U754" s="113">
        <f t="shared" si="100"/>
        <v>0.47799999999999998</v>
      </c>
      <c r="V754" s="113">
        <f t="shared" si="101"/>
        <v>3.6513</v>
      </c>
      <c r="W754" s="114">
        <f t="shared" si="102"/>
        <v>0.14375196850393701</v>
      </c>
      <c r="X754" s="115">
        <f t="shared" si="106"/>
        <v>3.6183728074521859E-2</v>
      </c>
      <c r="Y754" s="116">
        <f t="shared" si="107"/>
        <v>2103.3354357485837</v>
      </c>
      <c r="Z754" s="117">
        <f t="shared" si="103"/>
        <v>2.3173507739935304</v>
      </c>
      <c r="AA754" s="113">
        <f t="shared" si="104"/>
        <v>227.25809296788569</v>
      </c>
    </row>
    <row r="755" spans="2:27" s="2" customFormat="1" ht="12" x14ac:dyDescent="0.2">
      <c r="B755" s="75">
        <v>713</v>
      </c>
      <c r="C755" s="75">
        <v>136.69999999999999</v>
      </c>
      <c r="D755" s="75">
        <v>0.47499999999999998</v>
      </c>
      <c r="E755" s="75">
        <v>0.03</v>
      </c>
      <c r="F755" s="75">
        <v>3.6663999999999999</v>
      </c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96">
        <f t="shared" si="99"/>
        <v>711</v>
      </c>
      <c r="T755" s="112">
        <f t="shared" si="105"/>
        <v>70.8</v>
      </c>
      <c r="U755" s="113">
        <f t="shared" si="100"/>
        <v>0.47699999999999998</v>
      </c>
      <c r="V755" s="113">
        <f t="shared" si="101"/>
        <v>3.6566000000000001</v>
      </c>
      <c r="W755" s="114">
        <f t="shared" si="102"/>
        <v>0.14396062992125985</v>
      </c>
      <c r="X755" s="115">
        <f t="shared" si="106"/>
        <v>3.6236250123872764E-2</v>
      </c>
      <c r="Y755" s="116">
        <f t="shared" si="107"/>
        <v>2103.4500608188582</v>
      </c>
      <c r="Z755" s="117">
        <f t="shared" si="103"/>
        <v>2.3123767426674684</v>
      </c>
      <c r="AA755" s="113">
        <f t="shared" si="104"/>
        <v>226.77029936917413</v>
      </c>
    </row>
    <row r="756" spans="2:27" s="2" customFormat="1" ht="12" x14ac:dyDescent="0.2">
      <c r="B756" s="75">
        <v>714</v>
      </c>
      <c r="C756" s="75">
        <v>136.80000000000001</v>
      </c>
      <c r="D756" s="75">
        <v>0.47399999999999998</v>
      </c>
      <c r="E756" s="75">
        <v>0.03</v>
      </c>
      <c r="F756" s="75">
        <v>3.6709000000000001</v>
      </c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96">
        <f t="shared" si="99"/>
        <v>712</v>
      </c>
      <c r="T756" s="112">
        <f t="shared" si="105"/>
        <v>70.899999999999991</v>
      </c>
      <c r="U756" s="113">
        <f t="shared" si="100"/>
        <v>0.47599999999999998</v>
      </c>
      <c r="V756" s="113">
        <f t="shared" si="101"/>
        <v>3.6617000000000002</v>
      </c>
      <c r="W756" s="114">
        <f t="shared" si="102"/>
        <v>0.14416141732283463</v>
      </c>
      <c r="X756" s="115">
        <f t="shared" si="106"/>
        <v>3.6286790209097225E-2</v>
      </c>
      <c r="Y756" s="116">
        <f t="shared" si="107"/>
        <v>2103.5603722105243</v>
      </c>
      <c r="Z756" s="117">
        <f t="shared" si="103"/>
        <v>2.3074079851102245</v>
      </c>
      <c r="AA756" s="113">
        <f t="shared" si="104"/>
        <v>226.28302295873536</v>
      </c>
    </row>
    <row r="757" spans="2:27" s="2" customFormat="1" ht="12" x14ac:dyDescent="0.2">
      <c r="B757" s="75">
        <v>715</v>
      </c>
      <c r="C757" s="75">
        <v>136.9</v>
      </c>
      <c r="D757" s="75">
        <v>0.47299999999999998</v>
      </c>
      <c r="E757" s="75">
        <v>0.03</v>
      </c>
      <c r="F757" s="75">
        <v>3.6762999999999999</v>
      </c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96">
        <f t="shared" si="99"/>
        <v>713</v>
      </c>
      <c r="T757" s="112">
        <f t="shared" si="105"/>
        <v>70.999999999999986</v>
      </c>
      <c r="U757" s="113">
        <f t="shared" si="100"/>
        <v>0.47499999999999998</v>
      </c>
      <c r="V757" s="113">
        <f t="shared" si="101"/>
        <v>3.6663999999999999</v>
      </c>
      <c r="W757" s="114">
        <f t="shared" si="102"/>
        <v>0.14434645669291341</v>
      </c>
      <c r="X757" s="115">
        <f t="shared" si="106"/>
        <v>3.6333366366068778E-2</v>
      </c>
      <c r="Y757" s="116">
        <f t="shared" si="107"/>
        <v>2103.6620419733613</v>
      </c>
      <c r="Z757" s="117">
        <f t="shared" si="103"/>
        <v>2.3024492068395341</v>
      </c>
      <c r="AA757" s="113">
        <f t="shared" si="104"/>
        <v>225.79672519756144</v>
      </c>
    </row>
    <row r="758" spans="2:27" s="2" customFormat="1" ht="12" x14ac:dyDescent="0.2">
      <c r="B758" s="75">
        <v>716</v>
      </c>
      <c r="C758" s="75">
        <v>137</v>
      </c>
      <c r="D758" s="75">
        <v>0.47299999999999998</v>
      </c>
      <c r="E758" s="75">
        <v>0.03</v>
      </c>
      <c r="F758" s="75">
        <v>3.6827000000000001</v>
      </c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96">
        <f t="shared" si="99"/>
        <v>714</v>
      </c>
      <c r="T758" s="112">
        <f t="shared" si="105"/>
        <v>71.100000000000009</v>
      </c>
      <c r="U758" s="113">
        <f t="shared" si="100"/>
        <v>0.47399999999999998</v>
      </c>
      <c r="V758" s="113">
        <f t="shared" si="101"/>
        <v>3.6709000000000001</v>
      </c>
      <c r="W758" s="114">
        <f t="shared" si="102"/>
        <v>0.14452362204724409</v>
      </c>
      <c r="X758" s="115">
        <f t="shared" si="106"/>
        <v>3.6377960558913888E-2</v>
      </c>
      <c r="Y758" s="116">
        <f t="shared" si="107"/>
        <v>2103.7593945731783</v>
      </c>
      <c r="Z758" s="117">
        <f t="shared" si="103"/>
        <v>2.2974956225831238</v>
      </c>
      <c r="AA758" s="113">
        <f t="shared" si="104"/>
        <v>225.31093680328763</v>
      </c>
    </row>
    <row r="759" spans="2:27" s="2" customFormat="1" ht="12" x14ac:dyDescent="0.2">
      <c r="B759" s="75">
        <v>717</v>
      </c>
      <c r="C759" s="75">
        <v>137.1</v>
      </c>
      <c r="D759" s="75">
        <v>0.47199999999999998</v>
      </c>
      <c r="E759" s="75">
        <v>0.03</v>
      </c>
      <c r="F759" s="75">
        <v>3.6899000000000002</v>
      </c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96">
        <f t="shared" si="99"/>
        <v>715</v>
      </c>
      <c r="T759" s="112">
        <f t="shared" si="105"/>
        <v>71.2</v>
      </c>
      <c r="U759" s="113">
        <f t="shared" si="100"/>
        <v>0.47299999999999998</v>
      </c>
      <c r="V759" s="113">
        <f t="shared" si="101"/>
        <v>3.6762999999999999</v>
      </c>
      <c r="W759" s="114">
        <f t="shared" si="102"/>
        <v>0.14473622047244095</v>
      </c>
      <c r="X759" s="115">
        <f t="shared" si="106"/>
        <v>3.6431473590328022E-2</v>
      </c>
      <c r="Y759" s="116">
        <f t="shared" si="107"/>
        <v>2103.8762295874863</v>
      </c>
      <c r="Z759" s="117">
        <f t="shared" si="103"/>
        <v>2.292521267254251</v>
      </c>
      <c r="AA759" s="113">
        <f t="shared" si="104"/>
        <v>224.82311143024921</v>
      </c>
    </row>
    <row r="760" spans="2:27" s="2" customFormat="1" ht="12" x14ac:dyDescent="0.2">
      <c r="B760" s="75">
        <v>718</v>
      </c>
      <c r="C760" s="75">
        <v>137.19999999999999</v>
      </c>
      <c r="D760" s="75">
        <v>0.47099999999999997</v>
      </c>
      <c r="E760" s="75">
        <v>0.03</v>
      </c>
      <c r="F760" s="75">
        <v>3.6960999999999999</v>
      </c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96">
        <f t="shared" si="99"/>
        <v>716</v>
      </c>
      <c r="T760" s="112">
        <f t="shared" si="105"/>
        <v>71.3</v>
      </c>
      <c r="U760" s="113">
        <f t="shared" si="100"/>
        <v>0.47299999999999998</v>
      </c>
      <c r="V760" s="113">
        <f t="shared" si="101"/>
        <v>3.6827000000000001</v>
      </c>
      <c r="W760" s="114">
        <f t="shared" si="102"/>
        <v>0.14498818897637797</v>
      </c>
      <c r="X760" s="115">
        <f t="shared" si="106"/>
        <v>3.64948964423744E-2</v>
      </c>
      <c r="Y760" s="116">
        <f t="shared" si="107"/>
        <v>2104.0147175211155</v>
      </c>
      <c r="Z760" s="117">
        <f t="shared" si="103"/>
        <v>2.2923703716685599</v>
      </c>
      <c r="AA760" s="113">
        <f t="shared" si="104"/>
        <v>224.80831339301363</v>
      </c>
    </row>
    <row r="761" spans="2:27" s="2" customFormat="1" ht="12" x14ac:dyDescent="0.2">
      <c r="B761" s="75">
        <v>719</v>
      </c>
      <c r="C761" s="75">
        <v>137.30000000000001</v>
      </c>
      <c r="D761" s="75">
        <v>0.47</v>
      </c>
      <c r="E761" s="75">
        <v>0.03</v>
      </c>
      <c r="F761" s="75">
        <v>3.7014999999999998</v>
      </c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96">
        <f t="shared" si="99"/>
        <v>717</v>
      </c>
      <c r="T761" s="112">
        <f t="shared" si="105"/>
        <v>71.399999999999991</v>
      </c>
      <c r="U761" s="113">
        <f t="shared" si="100"/>
        <v>0.47199999999999998</v>
      </c>
      <c r="V761" s="113">
        <f t="shared" si="101"/>
        <v>3.6899000000000002</v>
      </c>
      <c r="W761" s="114">
        <f t="shared" si="102"/>
        <v>0.14527165354330709</v>
      </c>
      <c r="X761" s="115">
        <f t="shared" si="106"/>
        <v>3.6566247150926573E-2</v>
      </c>
      <c r="Y761" s="116">
        <f t="shared" si="107"/>
        <v>2104.1705382409682</v>
      </c>
      <c r="Z761" s="117">
        <f t="shared" si="103"/>
        <v>2.2873545240413495</v>
      </c>
      <c r="AA761" s="113">
        <f t="shared" si="104"/>
        <v>224.31641895080412</v>
      </c>
    </row>
    <row r="762" spans="2:27" s="2" customFormat="1" ht="12" x14ac:dyDescent="0.2">
      <c r="B762" s="75">
        <v>720</v>
      </c>
      <c r="C762" s="75">
        <v>137.30000000000001</v>
      </c>
      <c r="D762" s="75">
        <v>0.47</v>
      </c>
      <c r="E762" s="75">
        <v>0.03</v>
      </c>
      <c r="F762" s="75">
        <v>3.7014999999999998</v>
      </c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96">
        <f t="shared" si="99"/>
        <v>718</v>
      </c>
      <c r="T762" s="112">
        <f t="shared" si="105"/>
        <v>71.499999999999986</v>
      </c>
      <c r="U762" s="113">
        <f t="shared" si="100"/>
        <v>0.47099999999999997</v>
      </c>
      <c r="V762" s="113">
        <f t="shared" si="101"/>
        <v>3.6960999999999999</v>
      </c>
      <c r="W762" s="114">
        <f t="shared" si="102"/>
        <v>0.14551574803149606</v>
      </c>
      <c r="X762" s="115">
        <f t="shared" si="106"/>
        <v>3.6627688038846501E-2</v>
      </c>
      <c r="Y762" s="116">
        <f t="shared" si="107"/>
        <v>2104.3047356894513</v>
      </c>
      <c r="Z762" s="117">
        <f t="shared" si="103"/>
        <v>2.2823628719470714</v>
      </c>
      <c r="AA762" s="113">
        <f t="shared" si="104"/>
        <v>223.82689731755141</v>
      </c>
    </row>
    <row r="763" spans="2:27" s="2" customFormat="1" ht="12" x14ac:dyDescent="0.2">
      <c r="B763" s="75">
        <v>721</v>
      </c>
      <c r="C763" s="75">
        <v>137.4</v>
      </c>
      <c r="D763" s="75">
        <v>0.46899999999999997</v>
      </c>
      <c r="E763" s="75">
        <v>0.03</v>
      </c>
      <c r="F763" s="75">
        <v>3.7061999999999999</v>
      </c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96">
        <f t="shared" si="99"/>
        <v>719</v>
      </c>
      <c r="T763" s="112">
        <f t="shared" si="105"/>
        <v>71.600000000000009</v>
      </c>
      <c r="U763" s="113">
        <f t="shared" si="100"/>
        <v>0.47</v>
      </c>
      <c r="V763" s="113">
        <f t="shared" si="101"/>
        <v>3.7014999999999998</v>
      </c>
      <c r="W763" s="114">
        <f t="shared" si="102"/>
        <v>0.14572834645669291</v>
      </c>
      <c r="X763" s="115">
        <f t="shared" si="106"/>
        <v>3.6681201070260634E-2</v>
      </c>
      <c r="Y763" s="116">
        <f t="shared" si="107"/>
        <v>2104.4216312857493</v>
      </c>
      <c r="Z763" s="117">
        <f t="shared" si="103"/>
        <v>2.2773905802668675</v>
      </c>
      <c r="AA763" s="113">
        <f t="shared" si="104"/>
        <v>223.33927432253284</v>
      </c>
    </row>
    <row r="764" spans="2:27" s="2" customFormat="1" ht="12" x14ac:dyDescent="0.2">
      <c r="B764" s="75">
        <v>722</v>
      </c>
      <c r="C764" s="75">
        <v>137.5</v>
      </c>
      <c r="D764" s="75">
        <v>0.46899999999999997</v>
      </c>
      <c r="E764" s="75">
        <v>0.03</v>
      </c>
      <c r="F764" s="75">
        <v>3.7109000000000001</v>
      </c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96">
        <f t="shared" si="99"/>
        <v>720</v>
      </c>
      <c r="T764" s="112">
        <f t="shared" si="105"/>
        <v>71.600000000000009</v>
      </c>
      <c r="U764" s="113">
        <f t="shared" si="100"/>
        <v>0.47</v>
      </c>
      <c r="V764" s="113">
        <f t="shared" si="101"/>
        <v>3.7014999999999998</v>
      </c>
      <c r="W764" s="114">
        <f t="shared" si="102"/>
        <v>0.14572834645669291</v>
      </c>
      <c r="X764" s="115">
        <f t="shared" si="106"/>
        <v>3.6681201070260634E-2</v>
      </c>
      <c r="Y764" s="116">
        <f t="shared" si="107"/>
        <v>2104.4216312857493</v>
      </c>
      <c r="Z764" s="117">
        <f t="shared" si="103"/>
        <v>2.2773905802668675</v>
      </c>
      <c r="AA764" s="113">
        <f t="shared" si="104"/>
        <v>223.33927432253284</v>
      </c>
    </row>
    <row r="765" spans="2:27" s="2" customFormat="1" ht="12" x14ac:dyDescent="0.2">
      <c r="B765" s="75">
        <v>723</v>
      </c>
      <c r="C765" s="75">
        <v>137.6</v>
      </c>
      <c r="D765" s="75">
        <v>0.46700000000000003</v>
      </c>
      <c r="E765" s="75">
        <v>0.03</v>
      </c>
      <c r="F765" s="75">
        <v>3.7158000000000002</v>
      </c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96">
        <f t="shared" si="99"/>
        <v>721</v>
      </c>
      <c r="T765" s="112">
        <f t="shared" si="105"/>
        <v>71.7</v>
      </c>
      <c r="U765" s="113">
        <f t="shared" si="100"/>
        <v>0.46899999999999997</v>
      </c>
      <c r="V765" s="113">
        <f t="shared" si="101"/>
        <v>3.7061999999999999</v>
      </c>
      <c r="W765" s="114">
        <f t="shared" si="102"/>
        <v>0.14591338582677166</v>
      </c>
      <c r="X765" s="115">
        <f t="shared" si="106"/>
        <v>3.6727777227232195E-2</v>
      </c>
      <c r="Y765" s="116">
        <f t="shared" si="107"/>
        <v>2104.5233843207852</v>
      </c>
      <c r="Z765" s="117">
        <f t="shared" si="103"/>
        <v>2.2724351915640377</v>
      </c>
      <c r="AA765" s="113">
        <f t="shared" si="104"/>
        <v>222.85330896970066</v>
      </c>
    </row>
    <row r="766" spans="2:27" s="2" customFormat="1" ht="12" x14ac:dyDescent="0.2">
      <c r="B766" s="75">
        <v>724</v>
      </c>
      <c r="C766" s="75">
        <v>137.69999999999999</v>
      </c>
      <c r="D766" s="75">
        <v>0.46700000000000003</v>
      </c>
      <c r="E766" s="75">
        <v>0.03</v>
      </c>
      <c r="F766" s="75">
        <v>3.7204000000000002</v>
      </c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96">
        <f t="shared" si="99"/>
        <v>722</v>
      </c>
      <c r="T766" s="112">
        <f t="shared" si="105"/>
        <v>71.8</v>
      </c>
      <c r="U766" s="113">
        <f t="shared" si="100"/>
        <v>0.46899999999999997</v>
      </c>
      <c r="V766" s="113">
        <f t="shared" si="101"/>
        <v>3.7109000000000001</v>
      </c>
      <c r="W766" s="114">
        <f t="shared" si="102"/>
        <v>0.1460984251968504</v>
      </c>
      <c r="X766" s="115">
        <f t="shared" si="106"/>
        <v>3.6774353384203755E-2</v>
      </c>
      <c r="Y766" s="116">
        <f t="shared" si="107"/>
        <v>2104.6251471962269</v>
      </c>
      <c r="Z766" s="117">
        <f t="shared" si="103"/>
        <v>2.2723253147341151</v>
      </c>
      <c r="AA766" s="113">
        <f t="shared" si="104"/>
        <v>222.8425335622355</v>
      </c>
    </row>
    <row r="767" spans="2:27" s="2" customFormat="1" ht="12" x14ac:dyDescent="0.2">
      <c r="B767" s="75">
        <v>725</v>
      </c>
      <c r="C767" s="75">
        <v>137.80000000000001</v>
      </c>
      <c r="D767" s="75">
        <v>0.46600000000000003</v>
      </c>
      <c r="E767" s="75">
        <v>0.03</v>
      </c>
      <c r="F767" s="75">
        <v>3.7250999999999999</v>
      </c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96">
        <f t="shared" si="99"/>
        <v>723</v>
      </c>
      <c r="T767" s="112">
        <f t="shared" si="105"/>
        <v>71.899999999999991</v>
      </c>
      <c r="U767" s="113">
        <f t="shared" si="100"/>
        <v>0.46700000000000003</v>
      </c>
      <c r="V767" s="113">
        <f t="shared" si="101"/>
        <v>3.7158000000000002</v>
      </c>
      <c r="W767" s="114">
        <f t="shared" si="102"/>
        <v>0.14629133858267715</v>
      </c>
      <c r="X767" s="115">
        <f t="shared" si="106"/>
        <v>3.6822911505301766E-2</v>
      </c>
      <c r="Y767" s="116">
        <f t="shared" si="107"/>
        <v>2104.7312508857603</v>
      </c>
      <c r="Z767" s="117">
        <f t="shared" si="103"/>
        <v>2.2625211641609577</v>
      </c>
      <c r="AA767" s="113">
        <f t="shared" si="104"/>
        <v>221.8810595430968</v>
      </c>
    </row>
    <row r="768" spans="2:27" s="2" customFormat="1" ht="12" x14ac:dyDescent="0.2">
      <c r="B768" s="75">
        <v>726</v>
      </c>
      <c r="C768" s="75">
        <v>137.9</v>
      </c>
      <c r="D768" s="75">
        <v>0.46500000000000002</v>
      </c>
      <c r="E768" s="75">
        <v>0.03</v>
      </c>
      <c r="F768" s="75">
        <v>3.7296</v>
      </c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96">
        <f t="shared" si="99"/>
        <v>724</v>
      </c>
      <c r="T768" s="112">
        <f t="shared" si="105"/>
        <v>71.999999999999986</v>
      </c>
      <c r="U768" s="113">
        <f t="shared" si="100"/>
        <v>0.46700000000000003</v>
      </c>
      <c r="V768" s="113">
        <f t="shared" si="101"/>
        <v>3.7204000000000002</v>
      </c>
      <c r="W768" s="114">
        <f t="shared" si="102"/>
        <v>0.1464724409448819</v>
      </c>
      <c r="X768" s="115">
        <f t="shared" si="106"/>
        <v>3.6868496680210097E-2</v>
      </c>
      <c r="Y768" s="116">
        <f t="shared" si="107"/>
        <v>2104.8308681673839</v>
      </c>
      <c r="Z768" s="117">
        <f t="shared" si="103"/>
        <v>2.2624140837245208</v>
      </c>
      <c r="AA768" s="113">
        <f t="shared" si="104"/>
        <v>221.87055837251359</v>
      </c>
    </row>
    <row r="769" spans="2:27" s="2" customFormat="1" ht="12" x14ac:dyDescent="0.2">
      <c r="B769" s="75">
        <v>727</v>
      </c>
      <c r="C769" s="75">
        <v>138</v>
      </c>
      <c r="D769" s="75">
        <v>0.46500000000000002</v>
      </c>
      <c r="E769" s="75">
        <v>0.03</v>
      </c>
      <c r="F769" s="75">
        <v>3.7343999999999999</v>
      </c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96">
        <f t="shared" si="99"/>
        <v>725</v>
      </c>
      <c r="T769" s="112">
        <f t="shared" si="105"/>
        <v>72.100000000000009</v>
      </c>
      <c r="U769" s="113">
        <f t="shared" si="100"/>
        <v>0.46600000000000003</v>
      </c>
      <c r="V769" s="113">
        <f t="shared" si="101"/>
        <v>3.7250999999999999</v>
      </c>
      <c r="W769" s="114">
        <f t="shared" si="102"/>
        <v>0.14665748031496062</v>
      </c>
      <c r="X769" s="115">
        <f t="shared" si="106"/>
        <v>3.6915072837181651E-2</v>
      </c>
      <c r="Y769" s="116">
        <f t="shared" si="107"/>
        <v>2104.932660782084</v>
      </c>
      <c r="Z769" s="117">
        <f t="shared" si="103"/>
        <v>2.2574603399590352</v>
      </c>
      <c r="AA769" s="113">
        <f t="shared" si="104"/>
        <v>221.38475433549428</v>
      </c>
    </row>
    <row r="770" spans="2:27" s="2" customFormat="1" ht="12" x14ac:dyDescent="0.2">
      <c r="B770" s="75">
        <v>728</v>
      </c>
      <c r="C770" s="75">
        <v>138.1</v>
      </c>
      <c r="D770" s="75">
        <v>0.46400000000000002</v>
      </c>
      <c r="E770" s="75">
        <v>0.03</v>
      </c>
      <c r="F770" s="75">
        <v>3.7395999999999998</v>
      </c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96">
        <f t="shared" si="99"/>
        <v>726</v>
      </c>
      <c r="T770" s="112">
        <f t="shared" si="105"/>
        <v>72.2</v>
      </c>
      <c r="U770" s="113">
        <f t="shared" si="100"/>
        <v>0.46500000000000002</v>
      </c>
      <c r="V770" s="113">
        <f t="shared" si="101"/>
        <v>3.7296</v>
      </c>
      <c r="W770" s="114">
        <f t="shared" si="102"/>
        <v>0.14683464566929136</v>
      </c>
      <c r="X770" s="115">
        <f t="shared" si="106"/>
        <v>3.695966703002676E-2</v>
      </c>
      <c r="Y770" s="116">
        <f t="shared" si="107"/>
        <v>2105.0301310227242</v>
      </c>
      <c r="Z770" s="117">
        <f t="shared" si="103"/>
        <v>2.2525117004839745</v>
      </c>
      <c r="AA770" s="113">
        <f t="shared" si="104"/>
        <v>220.89945086633074</v>
      </c>
    </row>
    <row r="771" spans="2:27" s="2" customFormat="1" ht="12" x14ac:dyDescent="0.2">
      <c r="B771" s="75">
        <v>729</v>
      </c>
      <c r="C771" s="75">
        <v>138.19999999999999</v>
      </c>
      <c r="D771" s="75">
        <v>0.46200000000000002</v>
      </c>
      <c r="E771" s="75">
        <v>0.03</v>
      </c>
      <c r="F771" s="75">
        <v>3.7448999999999999</v>
      </c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96">
        <f t="shared" si="99"/>
        <v>727</v>
      </c>
      <c r="T771" s="112">
        <f t="shared" si="105"/>
        <v>72.3</v>
      </c>
      <c r="U771" s="113">
        <f t="shared" si="100"/>
        <v>0.46500000000000002</v>
      </c>
      <c r="V771" s="113">
        <f t="shared" si="101"/>
        <v>3.7343999999999999</v>
      </c>
      <c r="W771" s="114">
        <f t="shared" si="102"/>
        <v>0.14702362204724409</v>
      </c>
      <c r="X771" s="115">
        <f t="shared" si="106"/>
        <v>3.7007234169061543E-2</v>
      </c>
      <c r="Y771" s="116">
        <f t="shared" si="107"/>
        <v>2105.1341092294851</v>
      </c>
      <c r="Z771" s="117">
        <f t="shared" si="103"/>
        <v>2.2524004429036153</v>
      </c>
      <c r="AA771" s="113">
        <f t="shared" si="104"/>
        <v>220.88854005134993</v>
      </c>
    </row>
    <row r="772" spans="2:27" s="2" customFormat="1" ht="12" x14ac:dyDescent="0.2">
      <c r="B772" s="75">
        <v>730</v>
      </c>
      <c r="C772" s="75">
        <v>138.30000000000001</v>
      </c>
      <c r="D772" s="75">
        <v>0.46200000000000002</v>
      </c>
      <c r="E772" s="75">
        <v>0.03</v>
      </c>
      <c r="F772" s="75">
        <v>3.7509000000000001</v>
      </c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96">
        <f t="shared" si="99"/>
        <v>728</v>
      </c>
      <c r="T772" s="112">
        <f t="shared" si="105"/>
        <v>72.399999999999991</v>
      </c>
      <c r="U772" s="113">
        <f t="shared" si="100"/>
        <v>0.46400000000000002</v>
      </c>
      <c r="V772" s="113">
        <f t="shared" si="101"/>
        <v>3.7395999999999998</v>
      </c>
      <c r="W772" s="114">
        <f t="shared" si="102"/>
        <v>0.14722834645669292</v>
      </c>
      <c r="X772" s="115">
        <f t="shared" si="106"/>
        <v>3.7058765236349225E-2</v>
      </c>
      <c r="Y772" s="116">
        <f t="shared" si="107"/>
        <v>2105.2467638791313</v>
      </c>
      <c r="Z772" s="117">
        <f t="shared" si="103"/>
        <v>2.2474363011402518</v>
      </c>
      <c r="AA772" s="113">
        <f t="shared" si="104"/>
        <v>220.40171630285889</v>
      </c>
    </row>
    <row r="773" spans="2:27" s="2" customFormat="1" ht="12" x14ac:dyDescent="0.2">
      <c r="B773" s="75">
        <v>731</v>
      </c>
      <c r="C773" s="75">
        <v>138.4</v>
      </c>
      <c r="D773" s="75">
        <v>0.46100000000000002</v>
      </c>
      <c r="E773" s="75">
        <v>0.03</v>
      </c>
      <c r="F773" s="75">
        <v>3.7568999999999999</v>
      </c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96">
        <f t="shared" si="99"/>
        <v>729</v>
      </c>
      <c r="T773" s="112">
        <f t="shared" si="105"/>
        <v>72.499999999999986</v>
      </c>
      <c r="U773" s="113">
        <f t="shared" si="100"/>
        <v>0.46200000000000002</v>
      </c>
      <c r="V773" s="113">
        <f t="shared" si="101"/>
        <v>3.7448999999999999</v>
      </c>
      <c r="W773" s="114">
        <f t="shared" si="102"/>
        <v>0.14743700787401573</v>
      </c>
      <c r="X773" s="115">
        <f t="shared" si="106"/>
        <v>3.7111287285700137E-2</v>
      </c>
      <c r="Y773" s="116">
        <f t="shared" si="107"/>
        <v>2105.3615973723154</v>
      </c>
      <c r="Z773" s="117">
        <f t="shared" si="103"/>
        <v>2.2376270213533762</v>
      </c>
      <c r="AA773" s="113">
        <f t="shared" si="104"/>
        <v>219.43973927168543</v>
      </c>
    </row>
    <row r="774" spans="2:27" s="2" customFormat="1" ht="12" x14ac:dyDescent="0.2">
      <c r="B774" s="75">
        <v>732</v>
      </c>
      <c r="C774" s="75">
        <v>138.5</v>
      </c>
      <c r="D774" s="75">
        <v>0.46</v>
      </c>
      <c r="E774" s="75">
        <v>0.03</v>
      </c>
      <c r="F774" s="75">
        <v>3.7627999999999999</v>
      </c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96">
        <f t="shared" si="99"/>
        <v>730</v>
      </c>
      <c r="T774" s="112">
        <f t="shared" si="105"/>
        <v>72.600000000000009</v>
      </c>
      <c r="U774" s="113">
        <f t="shared" si="100"/>
        <v>0.46200000000000002</v>
      </c>
      <c r="V774" s="113">
        <f t="shared" si="101"/>
        <v>3.7509000000000001</v>
      </c>
      <c r="W774" s="114">
        <f t="shared" si="102"/>
        <v>0.14767322834645669</v>
      </c>
      <c r="X774" s="115">
        <f t="shared" si="106"/>
        <v>3.7170746209493614E-2</v>
      </c>
      <c r="Y774" s="116">
        <f t="shared" si="107"/>
        <v>2105.4916126728299</v>
      </c>
      <c r="Z774" s="117">
        <f t="shared" si="103"/>
        <v>2.2374888466164786</v>
      </c>
      <c r="AA774" s="113">
        <f t="shared" si="104"/>
        <v>219.42618874340283</v>
      </c>
    </row>
    <row r="775" spans="2:27" s="2" customFormat="1" ht="12" x14ac:dyDescent="0.2">
      <c r="B775" s="75">
        <v>733</v>
      </c>
      <c r="C775" s="75">
        <v>138.6</v>
      </c>
      <c r="D775" s="75">
        <v>0.45900000000000002</v>
      </c>
      <c r="E775" s="75">
        <v>0.03</v>
      </c>
      <c r="F775" s="75">
        <v>3.7686999999999999</v>
      </c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96">
        <f t="shared" si="99"/>
        <v>731</v>
      </c>
      <c r="T775" s="112">
        <f t="shared" si="105"/>
        <v>72.7</v>
      </c>
      <c r="U775" s="113">
        <f t="shared" si="100"/>
        <v>0.46100000000000002</v>
      </c>
      <c r="V775" s="113">
        <f t="shared" si="101"/>
        <v>3.7568999999999999</v>
      </c>
      <c r="W775" s="114">
        <f t="shared" si="102"/>
        <v>0.14790944881889764</v>
      </c>
      <c r="X775" s="115">
        <f t="shared" si="106"/>
        <v>3.7230205133287092E-2</v>
      </c>
      <c r="Y775" s="116">
        <f t="shared" si="107"/>
        <v>2105.6216440323651</v>
      </c>
      <c r="Z775" s="117">
        <f t="shared" si="103"/>
        <v>2.2325079215075467</v>
      </c>
      <c r="AA775" s="113">
        <f t="shared" si="104"/>
        <v>218.93771908478445</v>
      </c>
    </row>
    <row r="776" spans="2:27" s="2" customFormat="1" ht="12" x14ac:dyDescent="0.2">
      <c r="B776" s="75">
        <v>734</v>
      </c>
      <c r="C776" s="75">
        <v>138.69999999999999</v>
      </c>
      <c r="D776" s="75">
        <v>0.45800000000000002</v>
      </c>
      <c r="E776" s="75">
        <v>0.03</v>
      </c>
      <c r="F776" s="75">
        <v>3.7734000000000001</v>
      </c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96">
        <f t="shared" si="99"/>
        <v>732</v>
      </c>
      <c r="T776" s="112">
        <f t="shared" si="105"/>
        <v>72.8</v>
      </c>
      <c r="U776" s="113">
        <f t="shared" si="100"/>
        <v>0.46</v>
      </c>
      <c r="V776" s="113">
        <f t="shared" si="101"/>
        <v>3.7627999999999999</v>
      </c>
      <c r="W776" s="114">
        <f t="shared" si="102"/>
        <v>0.14814173228346456</v>
      </c>
      <c r="X776" s="115">
        <f t="shared" si="106"/>
        <v>3.7288673075017348E-2</v>
      </c>
      <c r="Y776" s="116">
        <f t="shared" si="107"/>
        <v>2105.749523865235</v>
      </c>
      <c r="Z776" s="117">
        <f t="shared" si="103"/>
        <v>2.2275298875006144</v>
      </c>
      <c r="AA776" s="113">
        <f t="shared" si="104"/>
        <v>218.44953295092819</v>
      </c>
    </row>
    <row r="777" spans="2:27" s="2" customFormat="1" ht="12" x14ac:dyDescent="0.2">
      <c r="B777" s="75">
        <v>735</v>
      </c>
      <c r="C777" s="75">
        <v>138.80000000000001</v>
      </c>
      <c r="D777" s="75">
        <v>0.45700000000000002</v>
      </c>
      <c r="E777" s="75">
        <v>0.03</v>
      </c>
      <c r="F777" s="75">
        <v>3.7780999999999998</v>
      </c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96">
        <f t="shared" si="99"/>
        <v>733</v>
      </c>
      <c r="T777" s="112">
        <f t="shared" si="105"/>
        <v>72.899999999999991</v>
      </c>
      <c r="U777" s="113">
        <f t="shared" si="100"/>
        <v>0.45900000000000002</v>
      </c>
      <c r="V777" s="113">
        <f t="shared" si="101"/>
        <v>3.7686999999999999</v>
      </c>
      <c r="W777" s="114">
        <f t="shared" si="102"/>
        <v>0.1483740157480315</v>
      </c>
      <c r="X777" s="115">
        <f t="shared" si="106"/>
        <v>3.7347141016747604E-2</v>
      </c>
      <c r="Y777" s="116">
        <f t="shared" si="107"/>
        <v>2105.8774192319925</v>
      </c>
      <c r="Z777" s="117">
        <f t="shared" si="103"/>
        <v>2.222552441683399</v>
      </c>
      <c r="AA777" s="113">
        <f t="shared" si="104"/>
        <v>217.9614044996959</v>
      </c>
    </row>
    <row r="778" spans="2:27" s="2" customFormat="1" ht="12" x14ac:dyDescent="0.2">
      <c r="B778" s="75">
        <v>736</v>
      </c>
      <c r="C778" s="75">
        <v>138.9</v>
      </c>
      <c r="D778" s="75">
        <v>0.45600000000000002</v>
      </c>
      <c r="E778" s="75">
        <v>0.03</v>
      </c>
      <c r="F778" s="75">
        <v>3.7837999999999998</v>
      </c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96">
        <f t="shared" si="99"/>
        <v>734</v>
      </c>
      <c r="T778" s="112">
        <f t="shared" si="105"/>
        <v>72.999999999999986</v>
      </c>
      <c r="U778" s="113">
        <f t="shared" si="100"/>
        <v>0.45800000000000002</v>
      </c>
      <c r="V778" s="113">
        <f t="shared" si="101"/>
        <v>3.7734000000000001</v>
      </c>
      <c r="W778" s="114">
        <f t="shared" si="102"/>
        <v>0.14855905511811024</v>
      </c>
      <c r="X778" s="115">
        <f t="shared" si="106"/>
        <v>3.7393717173719164E-2</v>
      </c>
      <c r="Y778" s="116">
        <f t="shared" si="107"/>
        <v>2105.9793130997045</v>
      </c>
      <c r="Z778" s="117">
        <f t="shared" si="103"/>
        <v>2.2176029797396657</v>
      </c>
      <c r="AA778" s="113">
        <f t="shared" si="104"/>
        <v>217.47602037262587</v>
      </c>
    </row>
    <row r="779" spans="2:27" s="2" customFormat="1" ht="12" x14ac:dyDescent="0.2">
      <c r="B779" s="75">
        <v>737</v>
      </c>
      <c r="C779" s="75">
        <v>139</v>
      </c>
      <c r="D779" s="75">
        <v>0.45500000000000002</v>
      </c>
      <c r="E779" s="75">
        <v>0.03</v>
      </c>
      <c r="F779" s="75">
        <v>3.7904</v>
      </c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96">
        <f t="shared" si="99"/>
        <v>735</v>
      </c>
      <c r="T779" s="112">
        <f t="shared" si="105"/>
        <v>73.100000000000009</v>
      </c>
      <c r="U779" s="113">
        <f t="shared" si="100"/>
        <v>0.45700000000000002</v>
      </c>
      <c r="V779" s="113">
        <f t="shared" si="101"/>
        <v>3.7780999999999998</v>
      </c>
      <c r="W779" s="114">
        <f t="shared" si="102"/>
        <v>0.14874409448818898</v>
      </c>
      <c r="X779" s="115">
        <f t="shared" si="106"/>
        <v>3.7440293330690717E-2</v>
      </c>
      <c r="Y779" s="116">
        <f t="shared" si="107"/>
        <v>2106.0812168282591</v>
      </c>
      <c r="Z779" s="117">
        <f t="shared" si="103"/>
        <v>2.212653986353843</v>
      </c>
      <c r="AA779" s="113">
        <f t="shared" si="104"/>
        <v>216.99068219612073</v>
      </c>
    </row>
    <row r="780" spans="2:27" s="2" customFormat="1" ht="12" x14ac:dyDescent="0.2">
      <c r="B780" s="75">
        <v>738</v>
      </c>
      <c r="C780" s="75">
        <v>139.1</v>
      </c>
      <c r="D780" s="75">
        <v>0.45400000000000001</v>
      </c>
      <c r="E780" s="75">
        <v>0.03</v>
      </c>
      <c r="F780" s="75">
        <v>3.7974999999999999</v>
      </c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96">
        <f t="shared" si="99"/>
        <v>736</v>
      </c>
      <c r="T780" s="112">
        <f t="shared" si="105"/>
        <v>73.2</v>
      </c>
      <c r="U780" s="113">
        <f t="shared" si="100"/>
        <v>0.45600000000000002</v>
      </c>
      <c r="V780" s="113">
        <f t="shared" si="101"/>
        <v>3.7837999999999998</v>
      </c>
      <c r="W780" s="114">
        <f t="shared" si="102"/>
        <v>0.14896850393700789</v>
      </c>
      <c r="X780" s="115">
        <f t="shared" si="106"/>
        <v>3.7496779308294523E-2</v>
      </c>
      <c r="Y780" s="116">
        <f t="shared" si="107"/>
        <v>2106.2048154343602</v>
      </c>
      <c r="Z780" s="117">
        <f t="shared" si="103"/>
        <v>2.2076827314826315</v>
      </c>
      <c r="AA780" s="113">
        <f t="shared" si="104"/>
        <v>216.50316087894788</v>
      </c>
    </row>
    <row r="781" spans="2:27" s="2" customFormat="1" ht="12" x14ac:dyDescent="0.2">
      <c r="B781" s="75">
        <v>739</v>
      </c>
      <c r="C781" s="75">
        <v>139.19999999999999</v>
      </c>
      <c r="D781" s="75">
        <v>0.45300000000000001</v>
      </c>
      <c r="E781" s="75">
        <v>0.03</v>
      </c>
      <c r="F781" s="75">
        <v>3.8043</v>
      </c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96">
        <f t="shared" si="99"/>
        <v>737</v>
      </c>
      <c r="T781" s="112">
        <f t="shared" si="105"/>
        <v>73.3</v>
      </c>
      <c r="U781" s="113">
        <f t="shared" si="100"/>
        <v>0.45500000000000002</v>
      </c>
      <c r="V781" s="113">
        <f t="shared" si="101"/>
        <v>3.7904</v>
      </c>
      <c r="W781" s="114">
        <f t="shared" si="102"/>
        <v>0.14922834645669292</v>
      </c>
      <c r="X781" s="115">
        <f t="shared" si="106"/>
        <v>3.7562184124467352E-2</v>
      </c>
      <c r="Y781" s="116">
        <f t="shared" si="107"/>
        <v>2106.3479477349656</v>
      </c>
      <c r="Z781" s="117">
        <f t="shared" si="103"/>
        <v>2.2026916326854602</v>
      </c>
      <c r="AA781" s="113">
        <f t="shared" si="104"/>
        <v>216.0136935064686</v>
      </c>
    </row>
    <row r="782" spans="2:27" s="2" customFormat="1" ht="12" x14ac:dyDescent="0.2">
      <c r="B782" s="75">
        <v>740</v>
      </c>
      <c r="C782" s="75">
        <v>139.30000000000001</v>
      </c>
      <c r="D782" s="75">
        <v>0.45200000000000001</v>
      </c>
      <c r="E782" s="75">
        <v>0.03</v>
      </c>
      <c r="F782" s="75">
        <v>3.8107000000000002</v>
      </c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96">
        <f t="shared" si="99"/>
        <v>738</v>
      </c>
      <c r="T782" s="112">
        <f t="shared" si="105"/>
        <v>73.399999999999991</v>
      </c>
      <c r="U782" s="113">
        <f t="shared" si="100"/>
        <v>0.45400000000000001</v>
      </c>
      <c r="V782" s="113">
        <f t="shared" si="101"/>
        <v>3.7974999999999999</v>
      </c>
      <c r="W782" s="114">
        <f t="shared" si="102"/>
        <v>0.14950787401574803</v>
      </c>
      <c r="X782" s="115">
        <f t="shared" si="106"/>
        <v>3.7632543850956303E-2</v>
      </c>
      <c r="Y782" s="116">
        <f t="shared" si="107"/>
        <v>2106.5019451135618</v>
      </c>
      <c r="Z782" s="117">
        <f t="shared" si="103"/>
        <v>2.1976898766881634</v>
      </c>
      <c r="AA782" s="113">
        <f t="shared" si="104"/>
        <v>215.52318100305615</v>
      </c>
    </row>
    <row r="783" spans="2:27" s="2" customFormat="1" ht="12" x14ac:dyDescent="0.2">
      <c r="B783" s="75">
        <v>741</v>
      </c>
      <c r="C783" s="75">
        <v>139.4</v>
      </c>
      <c r="D783" s="75">
        <v>0.45100000000000001</v>
      </c>
      <c r="E783" s="75">
        <v>0.03</v>
      </c>
      <c r="F783" s="75">
        <v>3.8163999999999998</v>
      </c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96">
        <f t="shared" si="99"/>
        <v>739</v>
      </c>
      <c r="T783" s="112">
        <f t="shared" si="105"/>
        <v>73.499999999999986</v>
      </c>
      <c r="U783" s="113">
        <f t="shared" si="100"/>
        <v>0.45300000000000001</v>
      </c>
      <c r="V783" s="113">
        <f t="shared" si="101"/>
        <v>3.8043</v>
      </c>
      <c r="W783" s="114">
        <f t="shared" si="102"/>
        <v>0.14977559055118109</v>
      </c>
      <c r="X783" s="115">
        <f t="shared" si="106"/>
        <v>3.7699930631255582E-2</v>
      </c>
      <c r="Y783" s="116">
        <f t="shared" si="107"/>
        <v>2106.6494566728911</v>
      </c>
      <c r="Z783" s="117">
        <f t="shared" si="103"/>
        <v>2.1926956026634525</v>
      </c>
      <c r="AA783" s="113">
        <f t="shared" si="104"/>
        <v>215.03340224217442</v>
      </c>
    </row>
    <row r="784" spans="2:27" s="2" customFormat="1" ht="12" x14ac:dyDescent="0.2">
      <c r="B784" s="75">
        <v>742</v>
      </c>
      <c r="C784" s="75">
        <v>139.5</v>
      </c>
      <c r="D784" s="75">
        <v>0.45</v>
      </c>
      <c r="E784" s="75">
        <v>0.03</v>
      </c>
      <c r="F784" s="75">
        <v>3.8220000000000001</v>
      </c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96">
        <f t="shared" si="99"/>
        <v>740</v>
      </c>
      <c r="T784" s="112">
        <f t="shared" si="105"/>
        <v>73.600000000000009</v>
      </c>
      <c r="U784" s="113">
        <f t="shared" si="100"/>
        <v>0.45200000000000001</v>
      </c>
      <c r="V784" s="113">
        <f t="shared" si="101"/>
        <v>3.8107000000000002</v>
      </c>
      <c r="W784" s="114">
        <f t="shared" si="102"/>
        <v>0.15002755905511811</v>
      </c>
      <c r="X784" s="115">
        <f t="shared" si="106"/>
        <v>3.776335348330196E-2</v>
      </c>
      <c r="Y784" s="116">
        <f t="shared" si="107"/>
        <v>2106.7883099552805</v>
      </c>
      <c r="Z784" s="117">
        <f t="shared" si="103"/>
        <v>2.1877110188150954</v>
      </c>
      <c r="AA784" s="113">
        <f t="shared" si="104"/>
        <v>214.54457377808134</v>
      </c>
    </row>
    <row r="785" spans="2:27" s="2" customFormat="1" ht="12" x14ac:dyDescent="0.2">
      <c r="B785" s="75">
        <v>743</v>
      </c>
      <c r="C785" s="75">
        <v>139.6</v>
      </c>
      <c r="D785" s="75">
        <v>0.44900000000000001</v>
      </c>
      <c r="E785" s="75">
        <v>0.03</v>
      </c>
      <c r="F785" s="75">
        <v>3.8275999999999999</v>
      </c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96">
        <f t="shared" si="99"/>
        <v>741</v>
      </c>
      <c r="T785" s="112">
        <f t="shared" si="105"/>
        <v>73.7</v>
      </c>
      <c r="U785" s="113">
        <f t="shared" si="100"/>
        <v>0.45100000000000001</v>
      </c>
      <c r="V785" s="113">
        <f t="shared" si="101"/>
        <v>3.8163999999999998</v>
      </c>
      <c r="W785" s="114">
        <f t="shared" si="102"/>
        <v>0.15025196850393702</v>
      </c>
      <c r="X785" s="115">
        <f t="shared" si="106"/>
        <v>3.7819839460905759E-2</v>
      </c>
      <c r="Y785" s="116">
        <f t="shared" si="107"/>
        <v>2106.9119915714396</v>
      </c>
      <c r="Z785" s="117">
        <f t="shared" si="103"/>
        <v>2.1827428095702999</v>
      </c>
      <c r="AA785" s="113">
        <f t="shared" si="104"/>
        <v>214.05735113958028</v>
      </c>
    </row>
    <row r="786" spans="2:27" s="2" customFormat="1" ht="12" x14ac:dyDescent="0.2">
      <c r="B786" s="75">
        <v>744</v>
      </c>
      <c r="C786" s="75">
        <v>139.69999999999999</v>
      </c>
      <c r="D786" s="75">
        <v>0.44800000000000001</v>
      </c>
      <c r="E786" s="75">
        <v>0.03</v>
      </c>
      <c r="F786" s="75">
        <v>3.8332000000000002</v>
      </c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96">
        <f t="shared" si="99"/>
        <v>742</v>
      </c>
      <c r="T786" s="112">
        <f t="shared" si="105"/>
        <v>73.8</v>
      </c>
      <c r="U786" s="113">
        <f t="shared" si="100"/>
        <v>0.45</v>
      </c>
      <c r="V786" s="113">
        <f t="shared" si="101"/>
        <v>3.8220000000000001</v>
      </c>
      <c r="W786" s="114">
        <f t="shared" si="102"/>
        <v>0.15047244094488191</v>
      </c>
      <c r="X786" s="115">
        <f t="shared" si="106"/>
        <v>3.7875334456446343E-2</v>
      </c>
      <c r="Y786" s="116">
        <f t="shared" si="107"/>
        <v>2107.0335174773477</v>
      </c>
      <c r="Z786" s="117">
        <f t="shared" si="103"/>
        <v>2.1777774116729645</v>
      </c>
      <c r="AA786" s="113">
        <f t="shared" si="104"/>
        <v>213.57040420446842</v>
      </c>
    </row>
    <row r="787" spans="2:27" s="2" customFormat="1" ht="12" x14ac:dyDescent="0.2">
      <c r="B787" s="75">
        <v>745</v>
      </c>
      <c r="C787" s="75">
        <v>139.80000000000001</v>
      </c>
      <c r="D787" s="75">
        <v>0.44600000000000001</v>
      </c>
      <c r="E787" s="75">
        <v>0.03</v>
      </c>
      <c r="F787" s="75">
        <v>3.8384</v>
      </c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96">
        <f t="shared" si="99"/>
        <v>743</v>
      </c>
      <c r="T787" s="112">
        <f t="shared" si="105"/>
        <v>73.899999999999991</v>
      </c>
      <c r="U787" s="113">
        <f t="shared" si="100"/>
        <v>0.44900000000000001</v>
      </c>
      <c r="V787" s="113">
        <f t="shared" si="101"/>
        <v>3.8275999999999999</v>
      </c>
      <c r="W787" s="114">
        <f t="shared" si="102"/>
        <v>0.1506929133858268</v>
      </c>
      <c r="X787" s="115">
        <f t="shared" si="106"/>
        <v>3.7930829451986926E-2</v>
      </c>
      <c r="Y787" s="116">
        <f t="shared" si="107"/>
        <v>2107.1550574032035</v>
      </c>
      <c r="Z787" s="117">
        <f t="shared" si="103"/>
        <v>2.1728125720573934</v>
      </c>
      <c r="AA787" s="113">
        <f t="shared" si="104"/>
        <v>213.08351201896573</v>
      </c>
    </row>
    <row r="788" spans="2:27" s="2" customFormat="1" ht="12" x14ac:dyDescent="0.2">
      <c r="B788" s="75">
        <v>746</v>
      </c>
      <c r="C788" s="75">
        <v>139.9</v>
      </c>
      <c r="D788" s="75">
        <v>0.44500000000000001</v>
      </c>
      <c r="E788" s="75">
        <v>0.03</v>
      </c>
      <c r="F788" s="75">
        <v>3.8431000000000002</v>
      </c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96">
        <f t="shared" si="99"/>
        <v>744</v>
      </c>
      <c r="T788" s="112">
        <f t="shared" si="105"/>
        <v>73.999999999999986</v>
      </c>
      <c r="U788" s="113">
        <f t="shared" si="100"/>
        <v>0.44800000000000001</v>
      </c>
      <c r="V788" s="113">
        <f t="shared" si="101"/>
        <v>3.8332000000000002</v>
      </c>
      <c r="W788" s="114">
        <f t="shared" si="102"/>
        <v>0.15091338582677163</v>
      </c>
      <c r="X788" s="115">
        <f t="shared" si="106"/>
        <v>3.798632444752751E-2</v>
      </c>
      <c r="Y788" s="116">
        <f t="shared" si="107"/>
        <v>2107.2766113514326</v>
      </c>
      <c r="Z788" s="117">
        <f t="shared" si="103"/>
        <v>2.167848290723589</v>
      </c>
      <c r="AA788" s="113">
        <f t="shared" si="104"/>
        <v>212.59667458307237</v>
      </c>
    </row>
    <row r="789" spans="2:27" s="2" customFormat="1" ht="12" x14ac:dyDescent="0.2">
      <c r="B789" s="75">
        <v>747</v>
      </c>
      <c r="C789" s="75">
        <v>140</v>
      </c>
      <c r="D789" s="75">
        <v>0.442</v>
      </c>
      <c r="E789" s="75">
        <v>0.03</v>
      </c>
      <c r="F789" s="75">
        <v>3.8473000000000002</v>
      </c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96">
        <f t="shared" si="99"/>
        <v>745</v>
      </c>
      <c r="T789" s="112">
        <f t="shared" si="105"/>
        <v>74.100000000000009</v>
      </c>
      <c r="U789" s="113">
        <f t="shared" si="100"/>
        <v>0.44600000000000001</v>
      </c>
      <c r="V789" s="113">
        <f t="shared" si="101"/>
        <v>3.8384</v>
      </c>
      <c r="W789" s="114">
        <f t="shared" si="102"/>
        <v>0.15111811023622049</v>
      </c>
      <c r="X789" s="115">
        <f t="shared" si="106"/>
        <v>3.8037855514815186E-2</v>
      </c>
      <c r="Y789" s="116">
        <f t="shared" si="107"/>
        <v>2107.3894954326574</v>
      </c>
      <c r="Z789" s="117">
        <f t="shared" si="103"/>
        <v>2.1580547923658986</v>
      </c>
      <c r="AA789" s="113">
        <f t="shared" si="104"/>
        <v>211.63624520603108</v>
      </c>
    </row>
    <row r="790" spans="2:27" s="2" customFormat="1" ht="12" x14ac:dyDescent="0.2">
      <c r="B790" s="75">
        <v>748</v>
      </c>
      <c r="C790" s="75">
        <v>140.1</v>
      </c>
      <c r="D790" s="75">
        <v>0.44</v>
      </c>
      <c r="E790" s="75">
        <v>0.02</v>
      </c>
      <c r="F790" s="75">
        <v>3.8513999999999999</v>
      </c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96">
        <f t="shared" si="99"/>
        <v>746</v>
      </c>
      <c r="T790" s="112">
        <f t="shared" si="105"/>
        <v>74.2</v>
      </c>
      <c r="U790" s="113">
        <f t="shared" si="100"/>
        <v>0.44500000000000001</v>
      </c>
      <c r="V790" s="113">
        <f t="shared" si="101"/>
        <v>3.8431000000000002</v>
      </c>
      <c r="W790" s="114">
        <f t="shared" si="102"/>
        <v>0.1513031496062992</v>
      </c>
      <c r="X790" s="115">
        <f t="shared" si="106"/>
        <v>3.8084431671786746E-2</v>
      </c>
      <c r="Y790" s="116">
        <f t="shared" si="107"/>
        <v>2107.4915356814813</v>
      </c>
      <c r="Z790" s="117">
        <f t="shared" si="103"/>
        <v>2.1531118503556383</v>
      </c>
      <c r="AA790" s="113">
        <f t="shared" si="104"/>
        <v>211.15150047618303</v>
      </c>
    </row>
    <row r="791" spans="2:27" s="2" customFormat="1" ht="12" x14ac:dyDescent="0.2">
      <c r="B791" s="75">
        <v>749</v>
      </c>
      <c r="C791" s="75">
        <v>140.19999999999999</v>
      </c>
      <c r="D791" s="75">
        <v>0.436</v>
      </c>
      <c r="E791" s="75">
        <v>0.02</v>
      </c>
      <c r="F791" s="75">
        <v>3.8552</v>
      </c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96">
        <f t="shared" si="99"/>
        <v>747</v>
      </c>
      <c r="T791" s="112">
        <f t="shared" si="105"/>
        <v>74.3</v>
      </c>
      <c r="U791" s="113">
        <f t="shared" si="100"/>
        <v>0.442</v>
      </c>
      <c r="V791" s="113">
        <f t="shared" si="101"/>
        <v>3.8473000000000002</v>
      </c>
      <c r="W791" s="114">
        <f t="shared" si="102"/>
        <v>0.15146850393700789</v>
      </c>
      <c r="X791" s="115">
        <f t="shared" si="106"/>
        <v>3.8126052918442184E-2</v>
      </c>
      <c r="Y791" s="116">
        <f t="shared" si="107"/>
        <v>2107.5827289457307</v>
      </c>
      <c r="Z791" s="117">
        <f t="shared" si="103"/>
        <v>2.1385039543641349</v>
      </c>
      <c r="AA791" s="113">
        <f t="shared" si="104"/>
        <v>209.71893246681719</v>
      </c>
    </row>
    <row r="792" spans="2:27" s="2" customFormat="1" ht="12" x14ac:dyDescent="0.2">
      <c r="B792" s="75">
        <v>750</v>
      </c>
      <c r="C792" s="75">
        <v>140.30000000000001</v>
      </c>
      <c r="D792" s="75">
        <v>0.433</v>
      </c>
      <c r="E792" s="75">
        <v>0.02</v>
      </c>
      <c r="F792" s="75">
        <v>3.8595000000000002</v>
      </c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96">
        <f t="shared" si="99"/>
        <v>748</v>
      </c>
      <c r="T792" s="112">
        <f t="shared" si="105"/>
        <v>74.399999999999991</v>
      </c>
      <c r="U792" s="113">
        <f t="shared" si="100"/>
        <v>0.44</v>
      </c>
      <c r="V792" s="113">
        <f t="shared" si="101"/>
        <v>3.8513999999999999</v>
      </c>
      <c r="W792" s="114">
        <f t="shared" si="102"/>
        <v>0.15162992125984251</v>
      </c>
      <c r="X792" s="115">
        <f t="shared" si="106"/>
        <v>3.8166683183034393E-2</v>
      </c>
      <c r="Y792" s="116">
        <f t="shared" si="107"/>
        <v>2107.6717585545307</v>
      </c>
      <c r="Z792" s="117">
        <f t="shared" si="103"/>
        <v>2.1287375426413764</v>
      </c>
      <c r="AA792" s="113">
        <f t="shared" si="104"/>
        <v>208.7611594234948</v>
      </c>
    </row>
    <row r="793" spans="2:27" s="2" customFormat="1" ht="12" x14ac:dyDescent="0.2">
      <c r="B793" s="75">
        <v>751</v>
      </c>
      <c r="C793" s="75">
        <v>140.4</v>
      </c>
      <c r="D793" s="75">
        <v>0.43099999999999999</v>
      </c>
      <c r="E793" s="75">
        <v>0.02</v>
      </c>
      <c r="F793" s="75">
        <v>3.8635999999999999</v>
      </c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96">
        <f t="shared" si="99"/>
        <v>749</v>
      </c>
      <c r="T793" s="112">
        <f t="shared" si="105"/>
        <v>74.499999999999986</v>
      </c>
      <c r="U793" s="113">
        <f t="shared" si="100"/>
        <v>0.436</v>
      </c>
      <c r="V793" s="113">
        <f t="shared" si="101"/>
        <v>3.8552</v>
      </c>
      <c r="W793" s="114">
        <f t="shared" si="102"/>
        <v>0.15177952755905511</v>
      </c>
      <c r="X793" s="115">
        <f t="shared" si="106"/>
        <v>3.820434050143693E-2</v>
      </c>
      <c r="Y793" s="116">
        <f t="shared" si="107"/>
        <v>2107.7542805182306</v>
      </c>
      <c r="Z793" s="117">
        <f t="shared" si="103"/>
        <v>2.1093027973388314</v>
      </c>
      <c r="AA793" s="113">
        <f t="shared" si="104"/>
        <v>206.85523166998445</v>
      </c>
    </row>
    <row r="794" spans="2:27" s="2" customFormat="1" ht="12" x14ac:dyDescent="0.2">
      <c r="B794" s="75">
        <v>752</v>
      </c>
      <c r="C794" s="75">
        <v>140.5</v>
      </c>
      <c r="D794" s="75">
        <v>0.42899999999999999</v>
      </c>
      <c r="E794" s="75">
        <v>0.02</v>
      </c>
      <c r="F794" s="75">
        <v>3.8677999999999999</v>
      </c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96">
        <f t="shared" si="99"/>
        <v>750</v>
      </c>
      <c r="T794" s="112">
        <f t="shared" si="105"/>
        <v>74.600000000000009</v>
      </c>
      <c r="U794" s="113">
        <f t="shared" si="100"/>
        <v>0.433</v>
      </c>
      <c r="V794" s="113">
        <f t="shared" si="101"/>
        <v>3.8595000000000002</v>
      </c>
      <c r="W794" s="114">
        <f t="shared" si="102"/>
        <v>0.15194881889763781</v>
      </c>
      <c r="X794" s="115">
        <f t="shared" si="106"/>
        <v>3.8246952730155589E-2</v>
      </c>
      <c r="Y794" s="116">
        <f t="shared" si="107"/>
        <v>2107.8476684287125</v>
      </c>
      <c r="Z794" s="117">
        <f t="shared" si="103"/>
        <v>2.0946964366221823</v>
      </c>
      <c r="AA794" s="113">
        <f t="shared" si="104"/>
        <v>205.422814222044</v>
      </c>
    </row>
    <row r="795" spans="2:27" s="2" customFormat="1" ht="12" x14ac:dyDescent="0.2">
      <c r="B795" s="75">
        <v>753</v>
      </c>
      <c r="C795" s="75">
        <v>140.6</v>
      </c>
      <c r="D795" s="75">
        <v>0.42799999999999999</v>
      </c>
      <c r="E795" s="75">
        <v>0.02</v>
      </c>
      <c r="F795" s="75">
        <v>3.8725000000000001</v>
      </c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96">
        <f t="shared" si="99"/>
        <v>751</v>
      </c>
      <c r="T795" s="112">
        <f t="shared" si="105"/>
        <v>74.7</v>
      </c>
      <c r="U795" s="113">
        <f t="shared" si="100"/>
        <v>0.43099999999999999</v>
      </c>
      <c r="V795" s="113">
        <f t="shared" si="101"/>
        <v>3.8635999999999999</v>
      </c>
      <c r="W795" s="114">
        <f t="shared" si="102"/>
        <v>0.15211023622047246</v>
      </c>
      <c r="X795" s="115">
        <f t="shared" si="106"/>
        <v>3.8287582994747799E-2</v>
      </c>
      <c r="Y795" s="116">
        <f t="shared" si="107"/>
        <v>2107.9367204228156</v>
      </c>
      <c r="Z795" s="117">
        <f t="shared" si="103"/>
        <v>2.0849330804951571</v>
      </c>
      <c r="AA795" s="113">
        <f t="shared" si="104"/>
        <v>204.46534083506495</v>
      </c>
    </row>
    <row r="796" spans="2:27" s="2" customFormat="1" ht="12" x14ac:dyDescent="0.2">
      <c r="B796" s="75">
        <v>754</v>
      </c>
      <c r="C796" s="75">
        <v>140.69999999999999</v>
      </c>
      <c r="D796" s="75">
        <v>0.42599999999999999</v>
      </c>
      <c r="E796" s="75">
        <v>0.02</v>
      </c>
      <c r="F796" s="75">
        <v>3.8769999999999998</v>
      </c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96">
        <f t="shared" si="99"/>
        <v>752</v>
      </c>
      <c r="T796" s="112">
        <f t="shared" si="105"/>
        <v>74.8</v>
      </c>
      <c r="U796" s="113">
        <f t="shared" si="100"/>
        <v>0.42899999999999999</v>
      </c>
      <c r="V796" s="113">
        <f t="shared" si="101"/>
        <v>3.8677999999999999</v>
      </c>
      <c r="W796" s="114">
        <f t="shared" si="102"/>
        <v>0.15227559055118109</v>
      </c>
      <c r="X796" s="115">
        <f t="shared" si="106"/>
        <v>3.8329204241403236E-2</v>
      </c>
      <c r="Y796" s="116">
        <f t="shared" si="107"/>
        <v>2108.0279522191454</v>
      </c>
      <c r="Z796" s="117">
        <f t="shared" si="103"/>
        <v>2.0751684034335973</v>
      </c>
      <c r="AA796" s="113">
        <f t="shared" si="104"/>
        <v>203.50773790659974</v>
      </c>
    </row>
    <row r="797" spans="2:27" s="2" customFormat="1" ht="12" x14ac:dyDescent="0.2">
      <c r="B797" s="75">
        <v>755</v>
      </c>
      <c r="C797" s="75">
        <v>140.80000000000001</v>
      </c>
      <c r="D797" s="75">
        <v>0.42499999999999999</v>
      </c>
      <c r="E797" s="75">
        <v>0.02</v>
      </c>
      <c r="F797" s="75">
        <v>3.8815</v>
      </c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96">
        <f t="shared" si="99"/>
        <v>753</v>
      </c>
      <c r="T797" s="112">
        <f t="shared" si="105"/>
        <v>74.899999999999991</v>
      </c>
      <c r="U797" s="113">
        <f t="shared" si="100"/>
        <v>0.42799999999999999</v>
      </c>
      <c r="V797" s="113">
        <f t="shared" si="101"/>
        <v>3.8725000000000001</v>
      </c>
      <c r="W797" s="114">
        <f t="shared" si="102"/>
        <v>0.15246062992125986</v>
      </c>
      <c r="X797" s="115">
        <f t="shared" si="106"/>
        <v>3.8375780398374797E-2</v>
      </c>
      <c r="Y797" s="116">
        <f t="shared" si="107"/>
        <v>2108.1300543072598</v>
      </c>
      <c r="Z797" s="117">
        <f t="shared" si="103"/>
        <v>2.0702309096552072</v>
      </c>
      <c r="AA797" s="113">
        <f t="shared" si="104"/>
        <v>203.02352747427747</v>
      </c>
    </row>
    <row r="798" spans="2:27" s="2" customFormat="1" ht="12" x14ac:dyDescent="0.2">
      <c r="B798" s="75">
        <v>756</v>
      </c>
      <c r="C798" s="75">
        <v>140.9</v>
      </c>
      <c r="D798" s="75">
        <v>0.42299999999999999</v>
      </c>
      <c r="E798" s="75">
        <v>0.02</v>
      </c>
      <c r="F798" s="75">
        <v>3.8860000000000001</v>
      </c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96">
        <f t="shared" si="99"/>
        <v>754</v>
      </c>
      <c r="T798" s="112">
        <f t="shared" si="105"/>
        <v>74.999999999999986</v>
      </c>
      <c r="U798" s="113">
        <f t="shared" si="100"/>
        <v>0.42599999999999999</v>
      </c>
      <c r="V798" s="113">
        <f t="shared" si="101"/>
        <v>3.8769999999999998</v>
      </c>
      <c r="W798" s="114">
        <f t="shared" si="102"/>
        <v>0.15263779527559054</v>
      </c>
      <c r="X798" s="115">
        <f t="shared" si="106"/>
        <v>3.8420374591219907E-2</v>
      </c>
      <c r="Y798" s="116">
        <f t="shared" si="107"/>
        <v>2108.2278208943426</v>
      </c>
      <c r="Z798" s="117">
        <f t="shared" si="103"/>
        <v>2.0604613775361531</v>
      </c>
      <c r="AA798" s="113">
        <f t="shared" si="104"/>
        <v>202.06544841974633</v>
      </c>
    </row>
    <row r="799" spans="2:27" s="2" customFormat="1" ht="12" x14ac:dyDescent="0.2">
      <c r="B799" s="75">
        <v>757</v>
      </c>
      <c r="C799" s="75">
        <v>141</v>
      </c>
      <c r="D799" s="75">
        <v>0.42099999999999999</v>
      </c>
      <c r="E799" s="75">
        <v>0.02</v>
      </c>
      <c r="F799" s="75">
        <v>3.8917000000000002</v>
      </c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96">
        <f t="shared" si="99"/>
        <v>755</v>
      </c>
      <c r="T799" s="112">
        <f t="shared" si="105"/>
        <v>75.100000000000009</v>
      </c>
      <c r="U799" s="113">
        <f t="shared" si="100"/>
        <v>0.42499999999999999</v>
      </c>
      <c r="V799" s="113">
        <f t="shared" si="101"/>
        <v>3.8815</v>
      </c>
      <c r="W799" s="114">
        <f t="shared" si="102"/>
        <v>0.15281496062992128</v>
      </c>
      <c r="X799" s="115">
        <f t="shared" si="106"/>
        <v>3.8464968784065016E-2</v>
      </c>
      <c r="Y799" s="116">
        <f t="shared" si="107"/>
        <v>2108.3255965498875</v>
      </c>
      <c r="Z799" s="117">
        <f t="shared" si="103"/>
        <v>2.0555292821430462</v>
      </c>
      <c r="AA799" s="113">
        <f t="shared" si="104"/>
        <v>201.58176739659177</v>
      </c>
    </row>
    <row r="800" spans="2:27" s="2" customFormat="1" ht="12" x14ac:dyDescent="0.2">
      <c r="B800" s="75">
        <v>758</v>
      </c>
      <c r="C800" s="75">
        <v>141.1</v>
      </c>
      <c r="D800" s="75">
        <v>0.41899999999999998</v>
      </c>
      <c r="E800" s="75">
        <v>0.02</v>
      </c>
      <c r="F800" s="75">
        <v>3.8993000000000002</v>
      </c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96">
        <f t="shared" si="99"/>
        <v>756</v>
      </c>
      <c r="T800" s="112">
        <f t="shared" si="105"/>
        <v>75.2</v>
      </c>
      <c r="U800" s="113">
        <f t="shared" si="100"/>
        <v>0.42299999999999999</v>
      </c>
      <c r="V800" s="113">
        <f t="shared" si="101"/>
        <v>3.8860000000000001</v>
      </c>
      <c r="W800" s="114">
        <f t="shared" si="102"/>
        <v>0.15299212598425196</v>
      </c>
      <c r="X800" s="115">
        <f t="shared" si="106"/>
        <v>3.8509562976910126E-2</v>
      </c>
      <c r="Y800" s="116">
        <f t="shared" si="107"/>
        <v>2108.4233812751563</v>
      </c>
      <c r="Z800" s="117">
        <f t="shared" si="103"/>
        <v>2.0457613201914571</v>
      </c>
      <c r="AA800" s="113">
        <f t="shared" si="104"/>
        <v>200.6238423253366</v>
      </c>
    </row>
    <row r="801" spans="2:27" s="2" customFormat="1" ht="12" x14ac:dyDescent="0.2">
      <c r="B801" s="75">
        <v>759</v>
      </c>
      <c r="C801" s="75">
        <v>141.19999999999999</v>
      </c>
      <c r="D801" s="75">
        <v>0.41899999999999998</v>
      </c>
      <c r="E801" s="75">
        <v>0.02</v>
      </c>
      <c r="F801" s="75">
        <v>3.9073000000000002</v>
      </c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96">
        <f t="shared" si="99"/>
        <v>757</v>
      </c>
      <c r="T801" s="112">
        <f t="shared" si="105"/>
        <v>75.3</v>
      </c>
      <c r="U801" s="113">
        <f t="shared" si="100"/>
        <v>0.42099999999999999</v>
      </c>
      <c r="V801" s="113">
        <f t="shared" si="101"/>
        <v>3.8917000000000002</v>
      </c>
      <c r="W801" s="114">
        <f t="shared" si="102"/>
        <v>0.15321653543307087</v>
      </c>
      <c r="X801" s="115">
        <f t="shared" si="106"/>
        <v>3.8566048954513932E-2</v>
      </c>
      <c r="Y801" s="116">
        <f t="shared" si="107"/>
        <v>2108.5472549492288</v>
      </c>
      <c r="Z801" s="117">
        <f t="shared" si="103"/>
        <v>2.0359690729830802</v>
      </c>
      <c r="AA801" s="113">
        <f t="shared" si="104"/>
        <v>199.66353564608025</v>
      </c>
    </row>
    <row r="802" spans="2:27" s="2" customFormat="1" ht="12" x14ac:dyDescent="0.2">
      <c r="B802" s="75">
        <v>760</v>
      </c>
      <c r="C802" s="75">
        <v>141.30000000000001</v>
      </c>
      <c r="D802" s="75">
        <v>0.41699999999999998</v>
      </c>
      <c r="E802" s="75">
        <v>0.02</v>
      </c>
      <c r="F802" s="75">
        <v>3.9148999999999998</v>
      </c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96">
        <f t="shared" si="99"/>
        <v>758</v>
      </c>
      <c r="T802" s="112">
        <f t="shared" si="105"/>
        <v>75.399999999999991</v>
      </c>
      <c r="U802" s="113">
        <f t="shared" si="100"/>
        <v>0.41899999999999998</v>
      </c>
      <c r="V802" s="113">
        <f t="shared" si="101"/>
        <v>3.8993000000000002</v>
      </c>
      <c r="W802" s="114">
        <f t="shared" si="102"/>
        <v>0.15351574803149606</v>
      </c>
      <c r="X802" s="115">
        <f t="shared" si="106"/>
        <v>3.8641363591319006E-2</v>
      </c>
      <c r="Y802" s="116">
        <f t="shared" si="107"/>
        <v>2108.7124424918152</v>
      </c>
      <c r="Z802" s="117">
        <f t="shared" si="103"/>
        <v>2.0261382794096083</v>
      </c>
      <c r="AA802" s="113">
        <f t="shared" si="104"/>
        <v>198.69944879960858</v>
      </c>
    </row>
    <row r="803" spans="2:27" s="2" customFormat="1" ht="12" x14ac:dyDescent="0.2">
      <c r="B803" s="75">
        <v>761</v>
      </c>
      <c r="C803" s="75">
        <v>141.4</v>
      </c>
      <c r="D803" s="75">
        <v>0.41599999999999998</v>
      </c>
      <c r="E803" s="75">
        <v>0.02</v>
      </c>
      <c r="F803" s="75">
        <v>3.9211</v>
      </c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96">
        <f t="shared" si="99"/>
        <v>759</v>
      </c>
      <c r="T803" s="112">
        <f t="shared" si="105"/>
        <v>75.499999999999986</v>
      </c>
      <c r="U803" s="113">
        <f t="shared" si="100"/>
        <v>0.41899999999999998</v>
      </c>
      <c r="V803" s="113">
        <f t="shared" si="101"/>
        <v>3.9073000000000002</v>
      </c>
      <c r="W803" s="114">
        <f t="shared" si="102"/>
        <v>0.15383070866141735</v>
      </c>
      <c r="X803" s="115">
        <f t="shared" si="106"/>
        <v>3.872064215637698E-2</v>
      </c>
      <c r="Y803" s="116">
        <f t="shared" si="107"/>
        <v>2108.8863520792797</v>
      </c>
      <c r="Z803" s="117">
        <f t="shared" si="103"/>
        <v>2.0259711936527252</v>
      </c>
      <c r="AA803" s="113">
        <f t="shared" si="104"/>
        <v>198.68306302370553</v>
      </c>
    </row>
    <row r="804" spans="2:27" s="2" customFormat="1" ht="12" x14ac:dyDescent="0.2">
      <c r="B804" s="75">
        <v>762</v>
      </c>
      <c r="C804" s="75">
        <v>141.5</v>
      </c>
      <c r="D804" s="75">
        <v>0.41499999999999998</v>
      </c>
      <c r="E804" s="75">
        <v>0.02</v>
      </c>
      <c r="F804" s="75">
        <v>3.9256000000000002</v>
      </c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96">
        <f t="shared" si="99"/>
        <v>760</v>
      </c>
      <c r="T804" s="112">
        <f t="shared" si="105"/>
        <v>75.600000000000009</v>
      </c>
      <c r="U804" s="113">
        <f t="shared" si="100"/>
        <v>0.41699999999999998</v>
      </c>
      <c r="V804" s="113">
        <f t="shared" si="101"/>
        <v>3.9148999999999998</v>
      </c>
      <c r="W804" s="114">
        <f t="shared" si="102"/>
        <v>0.15412992125984251</v>
      </c>
      <c r="X804" s="115">
        <f t="shared" si="106"/>
        <v>3.8795956793182047E-2</v>
      </c>
      <c r="Y804" s="116">
        <f t="shared" si="107"/>
        <v>2109.0515927592296</v>
      </c>
      <c r="Z804" s="117">
        <f t="shared" si="103"/>
        <v>2.0161427129608525</v>
      </c>
      <c r="AA804" s="113">
        <f t="shared" si="104"/>
        <v>197.71920299704348</v>
      </c>
    </row>
    <row r="805" spans="2:27" s="2" customFormat="1" ht="12" x14ac:dyDescent="0.2">
      <c r="B805" s="75">
        <v>763</v>
      </c>
      <c r="C805" s="75">
        <v>141.6</v>
      </c>
      <c r="D805" s="75">
        <v>0.41299999999999998</v>
      </c>
      <c r="E805" s="75">
        <v>0.02</v>
      </c>
      <c r="F805" s="75">
        <v>3.9296000000000002</v>
      </c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96">
        <f t="shared" si="99"/>
        <v>761</v>
      </c>
      <c r="T805" s="112">
        <f t="shared" si="105"/>
        <v>75.7</v>
      </c>
      <c r="U805" s="113">
        <f t="shared" si="100"/>
        <v>0.41599999999999998</v>
      </c>
      <c r="V805" s="113">
        <f t="shared" si="101"/>
        <v>3.9211</v>
      </c>
      <c r="W805" s="114">
        <f t="shared" si="102"/>
        <v>0.1543740157480315</v>
      </c>
      <c r="X805" s="115">
        <f t="shared" si="106"/>
        <v>3.8857397681101982E-2</v>
      </c>
      <c r="Y805" s="116">
        <f t="shared" si="107"/>
        <v>2109.1864135467126</v>
      </c>
      <c r="Z805" s="117">
        <f t="shared" si="103"/>
        <v>2.0111792740343541</v>
      </c>
      <c r="AA805" s="113">
        <f t="shared" si="104"/>
        <v>197.23244817439974</v>
      </c>
    </row>
    <row r="806" spans="2:27" s="2" customFormat="1" ht="12" x14ac:dyDescent="0.2">
      <c r="B806" s="75">
        <v>764</v>
      </c>
      <c r="C806" s="75">
        <v>141.69999999999999</v>
      </c>
      <c r="D806" s="75">
        <v>0.41199999999999998</v>
      </c>
      <c r="E806" s="75">
        <v>0.02</v>
      </c>
      <c r="F806" s="75">
        <v>3.9337</v>
      </c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96">
        <f t="shared" si="99"/>
        <v>762</v>
      </c>
      <c r="T806" s="112">
        <f t="shared" si="105"/>
        <v>75.8</v>
      </c>
      <c r="U806" s="113">
        <f t="shared" si="100"/>
        <v>0.41499999999999998</v>
      </c>
      <c r="V806" s="113">
        <f t="shared" si="101"/>
        <v>3.9256000000000002</v>
      </c>
      <c r="W806" s="114">
        <f t="shared" si="102"/>
        <v>0.15455118110236218</v>
      </c>
      <c r="X806" s="115">
        <f t="shared" si="106"/>
        <v>3.8901991873947092E-2</v>
      </c>
      <c r="Y806" s="116">
        <f t="shared" si="107"/>
        <v>2109.2842781399972</v>
      </c>
      <c r="Z806" s="117">
        <f t="shared" si="103"/>
        <v>2.0062516199720757</v>
      </c>
      <c r="AA806" s="113">
        <f t="shared" si="104"/>
        <v>196.74920270393997</v>
      </c>
    </row>
    <row r="807" spans="2:27" s="2" customFormat="1" ht="12" x14ac:dyDescent="0.2">
      <c r="B807" s="75">
        <v>765</v>
      </c>
      <c r="C807" s="75">
        <v>141.80000000000001</v>
      </c>
      <c r="D807" s="75">
        <v>0.41099999999999998</v>
      </c>
      <c r="E807" s="75">
        <v>0.02</v>
      </c>
      <c r="F807" s="75">
        <v>3.9384999999999999</v>
      </c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96">
        <f t="shared" si="99"/>
        <v>763</v>
      </c>
      <c r="T807" s="112">
        <f t="shared" si="105"/>
        <v>75.899999999999991</v>
      </c>
      <c r="U807" s="113">
        <f t="shared" si="100"/>
        <v>0.41299999999999998</v>
      </c>
      <c r="V807" s="113">
        <f t="shared" si="101"/>
        <v>3.9296000000000002</v>
      </c>
      <c r="W807" s="114">
        <f t="shared" si="102"/>
        <v>0.15470866141732284</v>
      </c>
      <c r="X807" s="115">
        <f t="shared" si="106"/>
        <v>3.8941631156476079E-2</v>
      </c>
      <c r="Y807" s="116">
        <f t="shared" si="107"/>
        <v>2109.3712765140249</v>
      </c>
      <c r="Z807" s="117">
        <f t="shared" si="103"/>
        <v>1.9965005909058129</v>
      </c>
      <c r="AA807" s="113">
        <f t="shared" si="104"/>
        <v>195.79293820788595</v>
      </c>
    </row>
    <row r="808" spans="2:27" s="2" customFormat="1" ht="12" x14ac:dyDescent="0.2">
      <c r="B808" s="75">
        <v>766</v>
      </c>
      <c r="C808" s="75">
        <v>141.9</v>
      </c>
      <c r="D808" s="75">
        <v>0.40899999999999997</v>
      </c>
      <c r="E808" s="75">
        <v>0.02</v>
      </c>
      <c r="F808" s="75">
        <v>3.9441999999999999</v>
      </c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96">
        <f t="shared" si="99"/>
        <v>764</v>
      </c>
      <c r="T808" s="112">
        <f t="shared" si="105"/>
        <v>75.999999999999986</v>
      </c>
      <c r="U808" s="113">
        <f t="shared" si="100"/>
        <v>0.41199999999999998</v>
      </c>
      <c r="V808" s="113">
        <f t="shared" si="101"/>
        <v>3.9337</v>
      </c>
      <c r="W808" s="114">
        <f t="shared" si="102"/>
        <v>0.15487007874015749</v>
      </c>
      <c r="X808" s="115">
        <f t="shared" si="106"/>
        <v>3.8982261421068289E-2</v>
      </c>
      <c r="Y808" s="116">
        <f t="shared" si="107"/>
        <v>2109.4604572956564</v>
      </c>
      <c r="Z808" s="117">
        <f t="shared" si="103"/>
        <v>1.9915822481858336</v>
      </c>
      <c r="AA808" s="113">
        <f t="shared" si="104"/>
        <v>195.31060588269429</v>
      </c>
    </row>
    <row r="809" spans="2:27" s="2" customFormat="1" ht="12" x14ac:dyDescent="0.2">
      <c r="B809" s="75">
        <v>767</v>
      </c>
      <c r="C809" s="75">
        <v>142</v>
      </c>
      <c r="D809" s="75">
        <v>0.40799999999999997</v>
      </c>
      <c r="E809" s="75">
        <v>0.02</v>
      </c>
      <c r="F809" s="75">
        <v>3.9504999999999999</v>
      </c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96">
        <f t="shared" si="99"/>
        <v>765</v>
      </c>
      <c r="T809" s="112">
        <f t="shared" si="105"/>
        <v>76.100000000000009</v>
      </c>
      <c r="U809" s="113">
        <f t="shared" si="100"/>
        <v>0.41099999999999998</v>
      </c>
      <c r="V809" s="113">
        <f t="shared" si="101"/>
        <v>3.9384999999999999</v>
      </c>
      <c r="W809" s="114">
        <f t="shared" si="102"/>
        <v>0.15505905511811022</v>
      </c>
      <c r="X809" s="115">
        <f t="shared" si="106"/>
        <v>3.9029828560103071E-2</v>
      </c>
      <c r="Y809" s="116">
        <f t="shared" si="107"/>
        <v>2109.5648736468011</v>
      </c>
      <c r="Z809" s="117">
        <f t="shared" si="103"/>
        <v>1.9866499733450163</v>
      </c>
      <c r="AA809" s="113">
        <f t="shared" si="104"/>
        <v>194.82690726145105</v>
      </c>
    </row>
    <row r="810" spans="2:27" s="2" customFormat="1" ht="12" x14ac:dyDescent="0.2">
      <c r="B810" s="75">
        <v>768</v>
      </c>
      <c r="C810" s="75">
        <v>142.1</v>
      </c>
      <c r="D810" s="75">
        <v>0.40699999999999997</v>
      </c>
      <c r="E810" s="75">
        <v>0.02</v>
      </c>
      <c r="F810" s="75">
        <v>3.9575</v>
      </c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96">
        <f t="shared" si="99"/>
        <v>766</v>
      </c>
      <c r="T810" s="112">
        <f t="shared" si="105"/>
        <v>76.2</v>
      </c>
      <c r="U810" s="113">
        <f t="shared" si="100"/>
        <v>0.40899999999999997</v>
      </c>
      <c r="V810" s="113">
        <f t="shared" si="101"/>
        <v>3.9441999999999999</v>
      </c>
      <c r="W810" s="114">
        <f t="shared" si="102"/>
        <v>0.15528346456692912</v>
      </c>
      <c r="X810" s="115">
        <f t="shared" si="106"/>
        <v>3.9086314537706876E-2</v>
      </c>
      <c r="Y810" s="116">
        <f t="shared" si="107"/>
        <v>2109.6888814905951</v>
      </c>
      <c r="Z810" s="117">
        <f t="shared" si="103"/>
        <v>1.9768663695346835</v>
      </c>
      <c r="AA810" s="113">
        <f t="shared" si="104"/>
        <v>193.86744822346608</v>
      </c>
    </row>
    <row r="811" spans="2:27" s="2" customFormat="1" ht="12" x14ac:dyDescent="0.2">
      <c r="B811" s="75">
        <v>769</v>
      </c>
      <c r="C811" s="75">
        <v>142.19999999999999</v>
      </c>
      <c r="D811" s="75">
        <v>0.40500000000000003</v>
      </c>
      <c r="E811" s="75">
        <v>0.02</v>
      </c>
      <c r="F811" s="75">
        <v>3.964</v>
      </c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96">
        <f t="shared" si="99"/>
        <v>767</v>
      </c>
      <c r="T811" s="112">
        <f t="shared" si="105"/>
        <v>76.3</v>
      </c>
      <c r="U811" s="113">
        <f t="shared" si="100"/>
        <v>0.40799999999999997</v>
      </c>
      <c r="V811" s="113">
        <f t="shared" si="101"/>
        <v>3.9504999999999999</v>
      </c>
      <c r="W811" s="114">
        <f t="shared" si="102"/>
        <v>0.15553149606299213</v>
      </c>
      <c r="X811" s="115">
        <f t="shared" si="106"/>
        <v>3.9148746407690026E-2</v>
      </c>
      <c r="Y811" s="116">
        <f t="shared" si="107"/>
        <v>2109.8259597547508</v>
      </c>
      <c r="Z811" s="117">
        <f t="shared" si="103"/>
        <v>1.9719048297631183</v>
      </c>
      <c r="AA811" s="113">
        <f t="shared" si="104"/>
        <v>193.3808796472608</v>
      </c>
    </row>
    <row r="812" spans="2:27" s="2" customFormat="1" ht="12" x14ac:dyDescent="0.2">
      <c r="B812" s="75">
        <v>770</v>
      </c>
      <c r="C812" s="75">
        <v>142.30000000000001</v>
      </c>
      <c r="D812" s="75">
        <v>0.40300000000000002</v>
      </c>
      <c r="E812" s="75">
        <v>0.02</v>
      </c>
      <c r="F812" s="75">
        <v>3.9697</v>
      </c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96">
        <f t="shared" si="99"/>
        <v>768</v>
      </c>
      <c r="T812" s="112">
        <f t="shared" si="105"/>
        <v>76.399999999999991</v>
      </c>
      <c r="U812" s="113">
        <f t="shared" si="100"/>
        <v>0.40699999999999997</v>
      </c>
      <c r="V812" s="113">
        <f t="shared" si="101"/>
        <v>3.9575</v>
      </c>
      <c r="W812" s="114">
        <f t="shared" si="102"/>
        <v>0.15580708661417322</v>
      </c>
      <c r="X812" s="115">
        <f t="shared" si="106"/>
        <v>3.9218115152115755E-2</v>
      </c>
      <c r="Y812" s="116">
        <f t="shared" si="107"/>
        <v>2109.9782898310073</v>
      </c>
      <c r="Z812" s="117">
        <f t="shared" si="103"/>
        <v>1.9669297167661364</v>
      </c>
      <c r="AA812" s="113">
        <f t="shared" si="104"/>
        <v>192.89297997118138</v>
      </c>
    </row>
    <row r="813" spans="2:27" s="2" customFormat="1" ht="12" x14ac:dyDescent="0.2">
      <c r="B813" s="75">
        <v>771</v>
      </c>
      <c r="C813" s="75">
        <v>142.4</v>
      </c>
      <c r="D813" s="75">
        <v>0.40300000000000002</v>
      </c>
      <c r="E813" s="75">
        <v>0.02</v>
      </c>
      <c r="F813" s="75">
        <v>3.9750000000000001</v>
      </c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96">
        <f t="shared" ref="S813:S876" si="108">B811</f>
        <v>769</v>
      </c>
      <c r="T813" s="112">
        <f t="shared" si="105"/>
        <v>76.499999999999986</v>
      </c>
      <c r="U813" s="113">
        <f t="shared" ref="U813:U876" si="109">D811</f>
        <v>0.40500000000000003</v>
      </c>
      <c r="V813" s="113">
        <f t="shared" ref="V813:V876" si="110">F811</f>
        <v>3.964</v>
      </c>
      <c r="W813" s="114">
        <f t="shared" ref="W813:W876" si="111">+CONVERT(V813,"mm","in")</f>
        <v>0.15606299212598426</v>
      </c>
      <c r="X813" s="115">
        <f t="shared" si="106"/>
        <v>3.9282528986225355E-2</v>
      </c>
      <c r="Y813" s="116">
        <f t="shared" si="107"/>
        <v>2110.1197588847476</v>
      </c>
      <c r="Z813" s="117">
        <f t="shared" ref="Z813:Z876" si="112">+AA813*0.010197</f>
        <v>1.95713299333432</v>
      </c>
      <c r="AA813" s="113">
        <f t="shared" ref="AA813:AA876" si="113">+(U813*1000/Y813)*1000</f>
        <v>191.93223431737962</v>
      </c>
    </row>
    <row r="814" spans="2:27" s="2" customFormat="1" ht="12" x14ac:dyDescent="0.2">
      <c r="B814" s="75">
        <v>772</v>
      </c>
      <c r="C814" s="75">
        <v>142.5</v>
      </c>
      <c r="D814" s="75">
        <v>0.40100000000000002</v>
      </c>
      <c r="E814" s="75">
        <v>0.02</v>
      </c>
      <c r="F814" s="75">
        <v>3.9796999999999998</v>
      </c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96">
        <f t="shared" si="108"/>
        <v>770</v>
      </c>
      <c r="T814" s="112">
        <f t="shared" ref="T814:T877" si="114">T813+(C812-C811)</f>
        <v>76.600000000000009</v>
      </c>
      <c r="U814" s="113">
        <f t="shared" si="109"/>
        <v>0.40300000000000002</v>
      </c>
      <c r="V814" s="113">
        <f t="shared" si="110"/>
        <v>3.9697</v>
      </c>
      <c r="W814" s="114">
        <f t="shared" si="111"/>
        <v>0.15628740157480314</v>
      </c>
      <c r="X814" s="115">
        <f t="shared" ref="X814:X877" si="115">+V814/($Q$24)</f>
        <v>3.9339014963829161E-2</v>
      </c>
      <c r="Y814" s="116">
        <f t="shared" ref="Y814:Y877" si="116">$Q$26/((1-X814))</f>
        <v>2110.2438319753578</v>
      </c>
      <c r="Z814" s="117">
        <f t="shared" si="112"/>
        <v>1.9473536364531296</v>
      </c>
      <c r="AA814" s="113">
        <f t="shared" si="113"/>
        <v>190.97319176749335</v>
      </c>
    </row>
    <row r="815" spans="2:27" s="2" customFormat="1" ht="12" x14ac:dyDescent="0.2">
      <c r="B815" s="75">
        <v>773</v>
      </c>
      <c r="C815" s="75">
        <v>142.6</v>
      </c>
      <c r="D815" s="75">
        <v>0.4</v>
      </c>
      <c r="E815" s="75">
        <v>0.02</v>
      </c>
      <c r="F815" s="75">
        <v>3.9845000000000002</v>
      </c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96">
        <f t="shared" si="108"/>
        <v>771</v>
      </c>
      <c r="T815" s="112">
        <f t="shared" si="114"/>
        <v>76.7</v>
      </c>
      <c r="U815" s="113">
        <f t="shared" si="109"/>
        <v>0.40300000000000002</v>
      </c>
      <c r="V815" s="113">
        <f t="shared" si="110"/>
        <v>3.9750000000000001</v>
      </c>
      <c r="W815" s="114">
        <f t="shared" si="111"/>
        <v>0.15649606299212598</v>
      </c>
      <c r="X815" s="115">
        <f t="shared" si="115"/>
        <v>3.9391537013180072E-2</v>
      </c>
      <c r="Y815" s="116">
        <f t="shared" si="116"/>
        <v>2110.3592112739543</v>
      </c>
      <c r="Z815" s="117">
        <f t="shared" si="112"/>
        <v>1.9472471691297026</v>
      </c>
      <c r="AA815" s="113">
        <f t="shared" si="113"/>
        <v>190.96275072371313</v>
      </c>
    </row>
    <row r="816" spans="2:27" s="2" customFormat="1" ht="12" x14ac:dyDescent="0.2">
      <c r="B816" s="75">
        <v>774</v>
      </c>
      <c r="C816" s="75">
        <v>142.69999999999999</v>
      </c>
      <c r="D816" s="75">
        <v>0.39900000000000002</v>
      </c>
      <c r="E816" s="75">
        <v>0.02</v>
      </c>
      <c r="F816" s="75">
        <v>3.9895</v>
      </c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96">
        <f t="shared" si="108"/>
        <v>772</v>
      </c>
      <c r="T816" s="112">
        <f t="shared" si="114"/>
        <v>76.8</v>
      </c>
      <c r="U816" s="113">
        <f t="shared" si="109"/>
        <v>0.40100000000000002</v>
      </c>
      <c r="V816" s="113">
        <f t="shared" si="110"/>
        <v>3.9796999999999998</v>
      </c>
      <c r="W816" s="114">
        <f t="shared" si="111"/>
        <v>0.15668110236220473</v>
      </c>
      <c r="X816" s="115">
        <f t="shared" si="115"/>
        <v>3.9438113170151626E-2</v>
      </c>
      <c r="Y816" s="116">
        <f t="shared" si="116"/>
        <v>2110.4615393209424</v>
      </c>
      <c r="Z816" s="117">
        <f t="shared" si="112"/>
        <v>1.9374894656055504</v>
      </c>
      <c r="AA816" s="113">
        <f t="shared" si="113"/>
        <v>190.00583167652746</v>
      </c>
    </row>
    <row r="817" spans="2:27" s="2" customFormat="1" ht="12" x14ac:dyDescent="0.2">
      <c r="B817" s="75">
        <v>775</v>
      </c>
      <c r="C817" s="75">
        <v>142.69999999999999</v>
      </c>
      <c r="D817" s="75">
        <v>0.39900000000000002</v>
      </c>
      <c r="E817" s="75">
        <v>0.02</v>
      </c>
      <c r="F817" s="75">
        <v>3.9895</v>
      </c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96">
        <f t="shared" si="108"/>
        <v>773</v>
      </c>
      <c r="T817" s="112">
        <f t="shared" si="114"/>
        <v>76.899999999999991</v>
      </c>
      <c r="U817" s="113">
        <f t="shared" si="109"/>
        <v>0.4</v>
      </c>
      <c r="V817" s="113">
        <f t="shared" si="110"/>
        <v>3.9845000000000002</v>
      </c>
      <c r="W817" s="114">
        <f t="shared" si="111"/>
        <v>0.15687007874015749</v>
      </c>
      <c r="X817" s="115">
        <f t="shared" si="115"/>
        <v>3.9485680309186415E-2</v>
      </c>
      <c r="Y817" s="116">
        <f t="shared" si="116"/>
        <v>2110.5660548033361</v>
      </c>
      <c r="Z817" s="117">
        <f t="shared" si="112"/>
        <v>1.9325621156074477</v>
      </c>
      <c r="AA817" s="113">
        <f t="shared" si="113"/>
        <v>189.52261602505126</v>
      </c>
    </row>
    <row r="818" spans="2:27" s="2" customFormat="1" ht="12" x14ac:dyDescent="0.2">
      <c r="B818" s="75">
        <v>776</v>
      </c>
      <c r="C818" s="75">
        <v>142.80000000000001</v>
      </c>
      <c r="D818" s="75">
        <v>0.39800000000000002</v>
      </c>
      <c r="E818" s="75">
        <v>0.02</v>
      </c>
      <c r="F818" s="75">
        <v>3.9941</v>
      </c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96">
        <f t="shared" si="108"/>
        <v>774</v>
      </c>
      <c r="T818" s="112">
        <f t="shared" si="114"/>
        <v>76.999999999999986</v>
      </c>
      <c r="U818" s="113">
        <f t="shared" si="109"/>
        <v>0.39900000000000002</v>
      </c>
      <c r="V818" s="113">
        <f t="shared" si="110"/>
        <v>3.9895</v>
      </c>
      <c r="W818" s="114">
        <f t="shared" si="111"/>
        <v>0.15706692913385828</v>
      </c>
      <c r="X818" s="115">
        <f t="shared" si="115"/>
        <v>3.9535229412347647E-2</v>
      </c>
      <c r="Y818" s="116">
        <f t="shared" si="116"/>
        <v>2110.674936105785</v>
      </c>
      <c r="Z818" s="117">
        <f t="shared" si="112"/>
        <v>1.9276312663789954</v>
      </c>
      <c r="AA818" s="113">
        <f t="shared" si="113"/>
        <v>189.0390572108459</v>
      </c>
    </row>
    <row r="819" spans="2:27" s="2" customFormat="1" ht="12" x14ac:dyDescent="0.2">
      <c r="B819" s="75">
        <v>777</v>
      </c>
      <c r="C819" s="75">
        <v>142.9</v>
      </c>
      <c r="D819" s="75">
        <v>0.39700000000000002</v>
      </c>
      <c r="E819" s="75">
        <v>0.02</v>
      </c>
      <c r="F819" s="75">
        <v>3.9990000000000001</v>
      </c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96">
        <f t="shared" si="108"/>
        <v>775</v>
      </c>
      <c r="T819" s="112">
        <f t="shared" si="114"/>
        <v>76.999999999999986</v>
      </c>
      <c r="U819" s="113">
        <f t="shared" si="109"/>
        <v>0.39900000000000002</v>
      </c>
      <c r="V819" s="113">
        <f t="shared" si="110"/>
        <v>3.9895</v>
      </c>
      <c r="W819" s="114">
        <f t="shared" si="111"/>
        <v>0.15706692913385828</v>
      </c>
      <c r="X819" s="115">
        <f t="shared" si="115"/>
        <v>3.9535229412347647E-2</v>
      </c>
      <c r="Y819" s="116">
        <f t="shared" si="116"/>
        <v>2110.674936105785</v>
      </c>
      <c r="Z819" s="117">
        <f t="shared" si="112"/>
        <v>1.9276312663789954</v>
      </c>
      <c r="AA819" s="113">
        <f t="shared" si="113"/>
        <v>189.0390572108459</v>
      </c>
    </row>
    <row r="820" spans="2:27" s="2" customFormat="1" ht="12" x14ac:dyDescent="0.2">
      <c r="B820" s="75">
        <v>778</v>
      </c>
      <c r="C820" s="75">
        <v>143</v>
      </c>
      <c r="D820" s="75">
        <v>0.39500000000000002</v>
      </c>
      <c r="E820" s="75">
        <v>0.02</v>
      </c>
      <c r="F820" s="75">
        <v>4.0044000000000004</v>
      </c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96">
        <f t="shared" si="108"/>
        <v>776</v>
      </c>
      <c r="T820" s="112">
        <f t="shared" si="114"/>
        <v>77.100000000000009</v>
      </c>
      <c r="U820" s="113">
        <f t="shared" si="109"/>
        <v>0.39800000000000002</v>
      </c>
      <c r="V820" s="113">
        <f t="shared" si="110"/>
        <v>3.9941</v>
      </c>
      <c r="W820" s="114">
        <f t="shared" si="111"/>
        <v>0.15724803149606301</v>
      </c>
      <c r="X820" s="115">
        <f t="shared" si="115"/>
        <v>3.9580814587255979E-2</v>
      </c>
      <c r="Y820" s="116">
        <f t="shared" si="116"/>
        <v>2110.7751168264522</v>
      </c>
      <c r="Z820" s="117">
        <f t="shared" si="112"/>
        <v>1.9227088511929249</v>
      </c>
      <c r="AA820" s="113">
        <f t="shared" si="113"/>
        <v>188.55632550680838</v>
      </c>
    </row>
    <row r="821" spans="2:27" s="2" customFormat="1" ht="12" x14ac:dyDescent="0.2">
      <c r="B821" s="75">
        <v>779</v>
      </c>
      <c r="C821" s="75">
        <v>143.1</v>
      </c>
      <c r="D821" s="75">
        <v>0.39400000000000002</v>
      </c>
      <c r="E821" s="75">
        <v>0.02</v>
      </c>
      <c r="F821" s="75">
        <v>4.0102000000000002</v>
      </c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96">
        <f t="shared" si="108"/>
        <v>777</v>
      </c>
      <c r="T821" s="112">
        <f t="shared" si="114"/>
        <v>77.2</v>
      </c>
      <c r="U821" s="113">
        <f t="shared" si="109"/>
        <v>0.39700000000000002</v>
      </c>
      <c r="V821" s="113">
        <f t="shared" si="110"/>
        <v>3.9990000000000001</v>
      </c>
      <c r="W821" s="114">
        <f t="shared" si="111"/>
        <v>0.15744094488188978</v>
      </c>
      <c r="X821" s="115">
        <f t="shared" si="115"/>
        <v>3.962937270835399E-2</v>
      </c>
      <c r="Y821" s="116">
        <f t="shared" si="116"/>
        <v>2110.8818415333735</v>
      </c>
      <c r="Z821" s="117">
        <f t="shared" si="112"/>
        <v>1.9177809578670333</v>
      </c>
      <c r="AA821" s="113">
        <f t="shared" si="113"/>
        <v>188.0730565722304</v>
      </c>
    </row>
    <row r="822" spans="2:27" s="2" customFormat="1" ht="12" x14ac:dyDescent="0.2">
      <c r="B822" s="75">
        <v>780</v>
      </c>
      <c r="C822" s="75">
        <v>143.19999999999999</v>
      </c>
      <c r="D822" s="75">
        <v>0.39300000000000002</v>
      </c>
      <c r="E822" s="75">
        <v>0.02</v>
      </c>
      <c r="F822" s="75">
        <v>4.016</v>
      </c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96">
        <f t="shared" si="108"/>
        <v>778</v>
      </c>
      <c r="T822" s="112">
        <f t="shared" si="114"/>
        <v>77.3</v>
      </c>
      <c r="U822" s="113">
        <f t="shared" si="109"/>
        <v>0.39500000000000002</v>
      </c>
      <c r="V822" s="113">
        <f t="shared" si="110"/>
        <v>4.0044000000000004</v>
      </c>
      <c r="W822" s="114">
        <f t="shared" si="111"/>
        <v>0.15765354330708664</v>
      </c>
      <c r="X822" s="115">
        <f t="shared" si="115"/>
        <v>3.9682885739768123E-2</v>
      </c>
      <c r="Y822" s="116">
        <f t="shared" si="116"/>
        <v>2110.9994690176909</v>
      </c>
      <c r="Z822" s="117">
        <f t="shared" si="112"/>
        <v>1.9080132700716683</v>
      </c>
      <c r="AA822" s="113">
        <f t="shared" si="113"/>
        <v>187.11515838694405</v>
      </c>
    </row>
    <row r="823" spans="2:27" s="2" customFormat="1" ht="12" x14ac:dyDescent="0.2">
      <c r="B823" s="75">
        <v>781</v>
      </c>
      <c r="C823" s="75">
        <v>143.30000000000001</v>
      </c>
      <c r="D823" s="75">
        <v>0.39200000000000002</v>
      </c>
      <c r="E823" s="75">
        <v>0.02</v>
      </c>
      <c r="F823" s="75">
        <v>4.0213999999999999</v>
      </c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96">
        <f t="shared" si="108"/>
        <v>779</v>
      </c>
      <c r="T823" s="112">
        <f t="shared" si="114"/>
        <v>77.399999999999991</v>
      </c>
      <c r="U823" s="113">
        <f t="shared" si="109"/>
        <v>0.39400000000000002</v>
      </c>
      <c r="V823" s="113">
        <f t="shared" si="110"/>
        <v>4.0102000000000002</v>
      </c>
      <c r="W823" s="114">
        <f t="shared" si="111"/>
        <v>0.15788188976377954</v>
      </c>
      <c r="X823" s="115">
        <f t="shared" si="115"/>
        <v>3.974036269943515E-2</v>
      </c>
      <c r="Y823" s="116">
        <f t="shared" si="116"/>
        <v>2111.1258242518638</v>
      </c>
      <c r="Z823" s="117">
        <f t="shared" si="112"/>
        <v>1.9030689473109705</v>
      </c>
      <c r="AA823" s="113">
        <f t="shared" si="113"/>
        <v>186.63027824958033</v>
      </c>
    </row>
    <row r="824" spans="2:27" s="2" customFormat="1" ht="12" x14ac:dyDescent="0.2">
      <c r="B824" s="75">
        <v>782</v>
      </c>
      <c r="C824" s="75">
        <v>143.4</v>
      </c>
      <c r="D824" s="75">
        <v>0.39100000000000001</v>
      </c>
      <c r="E824" s="75">
        <v>0.02</v>
      </c>
      <c r="F824" s="75">
        <v>4.0260999999999996</v>
      </c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96">
        <f t="shared" si="108"/>
        <v>780</v>
      </c>
      <c r="T824" s="112">
        <f t="shared" si="114"/>
        <v>77.499999999999986</v>
      </c>
      <c r="U824" s="113">
        <f t="shared" si="109"/>
        <v>0.39300000000000002</v>
      </c>
      <c r="V824" s="113">
        <f t="shared" si="110"/>
        <v>4.016</v>
      </c>
      <c r="W824" s="114">
        <f t="shared" si="111"/>
        <v>0.15811023622047246</v>
      </c>
      <c r="X824" s="115">
        <f t="shared" si="115"/>
        <v>3.9797839659102177E-2</v>
      </c>
      <c r="Y824" s="116">
        <f t="shared" si="116"/>
        <v>2111.2521946130901</v>
      </c>
      <c r="Z824" s="117">
        <f t="shared" si="112"/>
        <v>1.898125202770673</v>
      </c>
      <c r="AA824" s="113">
        <f t="shared" si="113"/>
        <v>186.14545481716908</v>
      </c>
    </row>
    <row r="825" spans="2:27" s="2" customFormat="1" ht="12" x14ac:dyDescent="0.2">
      <c r="B825" s="75">
        <v>783</v>
      </c>
      <c r="C825" s="75">
        <v>143.5</v>
      </c>
      <c r="D825" s="75">
        <v>0.39</v>
      </c>
      <c r="E825" s="75">
        <v>0.02</v>
      </c>
      <c r="F825" s="75">
        <v>4.0308000000000002</v>
      </c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96">
        <f t="shared" si="108"/>
        <v>781</v>
      </c>
      <c r="T825" s="112">
        <f t="shared" si="114"/>
        <v>77.600000000000009</v>
      </c>
      <c r="U825" s="113">
        <f t="shared" si="109"/>
        <v>0.39200000000000002</v>
      </c>
      <c r="V825" s="113">
        <f t="shared" si="110"/>
        <v>4.0213999999999999</v>
      </c>
      <c r="W825" s="114">
        <f t="shared" si="111"/>
        <v>0.15832283464566932</v>
      </c>
      <c r="X825" s="115">
        <f t="shared" si="115"/>
        <v>3.985135269051631E-2</v>
      </c>
      <c r="Y825" s="116">
        <f t="shared" si="116"/>
        <v>2111.3698633775361</v>
      </c>
      <c r="Z825" s="117">
        <f t="shared" si="112"/>
        <v>1.8931898523954882</v>
      </c>
      <c r="AA825" s="113">
        <f t="shared" si="113"/>
        <v>185.66145458423932</v>
      </c>
    </row>
    <row r="826" spans="2:27" s="2" customFormat="1" ht="12" x14ac:dyDescent="0.2">
      <c r="B826" s="75">
        <v>784</v>
      </c>
      <c r="C826" s="75">
        <v>143.6</v>
      </c>
      <c r="D826" s="75">
        <v>0.38800000000000001</v>
      </c>
      <c r="E826" s="75">
        <v>0.02</v>
      </c>
      <c r="F826" s="75">
        <v>4.0354999999999999</v>
      </c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96">
        <f t="shared" si="108"/>
        <v>782</v>
      </c>
      <c r="T826" s="112">
        <f t="shared" si="114"/>
        <v>77.7</v>
      </c>
      <c r="U826" s="113">
        <f t="shared" si="109"/>
        <v>0.39100000000000001</v>
      </c>
      <c r="V826" s="113">
        <f t="shared" si="110"/>
        <v>4.0260999999999996</v>
      </c>
      <c r="W826" s="114">
        <f t="shared" si="111"/>
        <v>0.15850787401574801</v>
      </c>
      <c r="X826" s="115">
        <f t="shared" si="115"/>
        <v>3.9897928847487864E-2</v>
      </c>
      <c r="Y826" s="116">
        <f t="shared" si="116"/>
        <v>2111.4722894602792</v>
      </c>
      <c r="Z826" s="117">
        <f t="shared" si="112"/>
        <v>1.8882686833740723</v>
      </c>
      <c r="AA826" s="113">
        <f t="shared" si="113"/>
        <v>185.17884508915097</v>
      </c>
    </row>
    <row r="827" spans="2:27" s="2" customFormat="1" ht="12" x14ac:dyDescent="0.2">
      <c r="B827" s="75">
        <v>785</v>
      </c>
      <c r="C827" s="75">
        <v>143.69999999999999</v>
      </c>
      <c r="D827" s="75">
        <v>0.38800000000000001</v>
      </c>
      <c r="E827" s="75">
        <v>0.02</v>
      </c>
      <c r="F827" s="75">
        <v>4.0404</v>
      </c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96">
        <f t="shared" si="108"/>
        <v>783</v>
      </c>
      <c r="T827" s="112">
        <f t="shared" si="114"/>
        <v>77.8</v>
      </c>
      <c r="U827" s="113">
        <f t="shared" si="109"/>
        <v>0.39</v>
      </c>
      <c r="V827" s="113">
        <f t="shared" si="110"/>
        <v>4.0308000000000002</v>
      </c>
      <c r="W827" s="114">
        <f t="shared" si="111"/>
        <v>0.15869291338582678</v>
      </c>
      <c r="X827" s="115">
        <f t="shared" si="115"/>
        <v>3.9944505004459431E-2</v>
      </c>
      <c r="Y827" s="116">
        <f t="shared" si="116"/>
        <v>2111.5747254812259</v>
      </c>
      <c r="Z827" s="117">
        <f t="shared" si="112"/>
        <v>1.8833479829105666</v>
      </c>
      <c r="AA827" s="113">
        <f t="shared" si="113"/>
        <v>184.69628154462751</v>
      </c>
    </row>
    <row r="828" spans="2:27" s="2" customFormat="1" ht="12" x14ac:dyDescent="0.2">
      <c r="B828" s="75">
        <v>786</v>
      </c>
      <c r="C828" s="75">
        <v>143.80000000000001</v>
      </c>
      <c r="D828" s="75">
        <v>0.38700000000000001</v>
      </c>
      <c r="E828" s="75">
        <v>0.02</v>
      </c>
      <c r="F828" s="75">
        <v>4.0456000000000003</v>
      </c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96">
        <f t="shared" si="108"/>
        <v>784</v>
      </c>
      <c r="T828" s="112">
        <f t="shared" si="114"/>
        <v>77.899999999999991</v>
      </c>
      <c r="U828" s="113">
        <f t="shared" si="109"/>
        <v>0.38800000000000001</v>
      </c>
      <c r="V828" s="113">
        <f t="shared" si="110"/>
        <v>4.0354999999999999</v>
      </c>
      <c r="W828" s="114">
        <f t="shared" si="111"/>
        <v>0.15887795275590552</v>
      </c>
      <c r="X828" s="115">
        <f t="shared" si="115"/>
        <v>3.9991081161430984E-2</v>
      </c>
      <c r="Y828" s="116">
        <f t="shared" si="116"/>
        <v>2111.6771714418219</v>
      </c>
      <c r="Z828" s="117">
        <f t="shared" si="112"/>
        <v>1.8735988878918477</v>
      </c>
      <c r="AA828" s="113">
        <f t="shared" si="113"/>
        <v>183.74020671686259</v>
      </c>
    </row>
    <row r="829" spans="2:27" s="2" customFormat="1" ht="12" x14ac:dyDescent="0.2">
      <c r="B829" s="75">
        <v>787</v>
      </c>
      <c r="C829" s="75">
        <v>143.9</v>
      </c>
      <c r="D829" s="75">
        <v>0.38600000000000001</v>
      </c>
      <c r="E829" s="75">
        <v>0.02</v>
      </c>
      <c r="F829" s="75">
        <v>4.0509000000000004</v>
      </c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96">
        <f t="shared" si="108"/>
        <v>785</v>
      </c>
      <c r="T829" s="112">
        <f t="shared" si="114"/>
        <v>77.999999999999986</v>
      </c>
      <c r="U829" s="113">
        <f t="shared" si="109"/>
        <v>0.38800000000000001</v>
      </c>
      <c r="V829" s="113">
        <f t="shared" si="110"/>
        <v>4.0404</v>
      </c>
      <c r="W829" s="114">
        <f t="shared" si="111"/>
        <v>0.1590708661417323</v>
      </c>
      <c r="X829" s="115">
        <f t="shared" si="115"/>
        <v>4.0039639282528995E-2</v>
      </c>
      <c r="Y829" s="116">
        <f t="shared" si="116"/>
        <v>2111.7839873896532</v>
      </c>
      <c r="Z829" s="117">
        <f t="shared" si="112"/>
        <v>1.8735041195621978</v>
      </c>
      <c r="AA829" s="113">
        <f t="shared" si="113"/>
        <v>183.73091297069706</v>
      </c>
    </row>
    <row r="830" spans="2:27" s="2" customFormat="1" ht="12" x14ac:dyDescent="0.2">
      <c r="B830" s="75">
        <v>788</v>
      </c>
      <c r="C830" s="75">
        <v>144</v>
      </c>
      <c r="D830" s="75">
        <v>0.38500000000000001</v>
      </c>
      <c r="E830" s="75">
        <v>0.02</v>
      </c>
      <c r="F830" s="75">
        <v>4.0563000000000002</v>
      </c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96">
        <f t="shared" si="108"/>
        <v>786</v>
      </c>
      <c r="T830" s="112">
        <f t="shared" si="114"/>
        <v>78.100000000000009</v>
      </c>
      <c r="U830" s="113">
        <f t="shared" si="109"/>
        <v>0.38700000000000001</v>
      </c>
      <c r="V830" s="113">
        <f t="shared" si="110"/>
        <v>4.0456000000000003</v>
      </c>
      <c r="W830" s="114">
        <f t="shared" si="111"/>
        <v>0.1592755905511811</v>
      </c>
      <c r="X830" s="115">
        <f t="shared" si="115"/>
        <v>4.0091170349816678E-2</v>
      </c>
      <c r="Y830" s="116">
        <f t="shared" si="116"/>
        <v>2111.8973549089319</v>
      </c>
      <c r="Z830" s="117">
        <f t="shared" si="112"/>
        <v>1.8685751894273135</v>
      </c>
      <c r="AA830" s="113">
        <f t="shared" si="113"/>
        <v>183.24754235827336</v>
      </c>
    </row>
    <row r="831" spans="2:27" s="2" customFormat="1" ht="12" x14ac:dyDescent="0.2">
      <c r="B831" s="75">
        <v>789</v>
      </c>
      <c r="C831" s="75">
        <v>144.1</v>
      </c>
      <c r="D831" s="75">
        <v>0.38400000000000001</v>
      </c>
      <c r="E831" s="75">
        <v>0.02</v>
      </c>
      <c r="F831" s="75">
        <v>4.0618999999999996</v>
      </c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96">
        <f t="shared" si="108"/>
        <v>787</v>
      </c>
      <c r="T831" s="112">
        <f t="shared" si="114"/>
        <v>78.2</v>
      </c>
      <c r="U831" s="113">
        <f t="shared" si="109"/>
        <v>0.38600000000000001</v>
      </c>
      <c r="V831" s="113">
        <f t="shared" si="110"/>
        <v>4.0509000000000004</v>
      </c>
      <c r="W831" s="114">
        <f t="shared" si="111"/>
        <v>0.15948425196850397</v>
      </c>
      <c r="X831" s="115">
        <f t="shared" si="115"/>
        <v>4.0143692399167583E-2</v>
      </c>
      <c r="Y831" s="116">
        <f t="shared" si="116"/>
        <v>2112.0129150987441</v>
      </c>
      <c r="Z831" s="117">
        <f t="shared" si="112"/>
        <v>1.8636448536186987</v>
      </c>
      <c r="AA831" s="113">
        <f t="shared" si="113"/>
        <v>182.76403389415503</v>
      </c>
    </row>
    <row r="832" spans="2:27" s="2" customFormat="1" ht="12" x14ac:dyDescent="0.2">
      <c r="B832" s="75">
        <v>790</v>
      </c>
      <c r="C832" s="75">
        <v>144.19999999999999</v>
      </c>
      <c r="D832" s="75">
        <v>0.38300000000000001</v>
      </c>
      <c r="E832" s="75">
        <v>0.02</v>
      </c>
      <c r="F832" s="75">
        <v>4.0674000000000001</v>
      </c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96">
        <f t="shared" si="108"/>
        <v>788</v>
      </c>
      <c r="T832" s="112">
        <f t="shared" si="114"/>
        <v>78.3</v>
      </c>
      <c r="U832" s="113">
        <f t="shared" si="109"/>
        <v>0.38500000000000001</v>
      </c>
      <c r="V832" s="113">
        <f t="shared" si="110"/>
        <v>4.0563000000000002</v>
      </c>
      <c r="W832" s="114">
        <f t="shared" si="111"/>
        <v>0.1596968503937008</v>
      </c>
      <c r="X832" s="115">
        <f t="shared" si="115"/>
        <v>4.0197205430581716E-2</v>
      </c>
      <c r="Y832" s="116">
        <f t="shared" si="116"/>
        <v>2112.1306686769917</v>
      </c>
      <c r="Z832" s="117">
        <f t="shared" si="112"/>
        <v>1.8587131270903294</v>
      </c>
      <c r="AA832" s="113">
        <f t="shared" si="113"/>
        <v>182.28038904484941</v>
      </c>
    </row>
    <row r="833" spans="2:27" s="2" customFormat="1" ht="12" x14ac:dyDescent="0.2">
      <c r="B833" s="75">
        <v>791</v>
      </c>
      <c r="C833" s="75">
        <v>144.30000000000001</v>
      </c>
      <c r="D833" s="75">
        <v>0.38200000000000001</v>
      </c>
      <c r="E833" s="75">
        <v>0.02</v>
      </c>
      <c r="F833" s="75">
        <v>4.0734000000000004</v>
      </c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96">
        <f t="shared" si="108"/>
        <v>789</v>
      </c>
      <c r="T833" s="112">
        <f t="shared" si="114"/>
        <v>78.399999999999991</v>
      </c>
      <c r="U833" s="113">
        <f t="shared" si="109"/>
        <v>0.38400000000000001</v>
      </c>
      <c r="V833" s="113">
        <f t="shared" si="110"/>
        <v>4.0618999999999996</v>
      </c>
      <c r="W833" s="114">
        <f t="shared" si="111"/>
        <v>0.15991732283464566</v>
      </c>
      <c r="X833" s="115">
        <f t="shared" si="115"/>
        <v>4.0252700426122293E-2</v>
      </c>
      <c r="Y833" s="116">
        <f t="shared" si="116"/>
        <v>2112.2527973686706</v>
      </c>
      <c r="Z833" s="117">
        <f t="shared" si="112"/>
        <v>1.8537781106872722</v>
      </c>
      <c r="AA833" s="113">
        <f t="shared" si="113"/>
        <v>181.79642156391805</v>
      </c>
    </row>
    <row r="834" spans="2:27" s="2" customFormat="1" ht="12" x14ac:dyDescent="0.2">
      <c r="B834" s="75">
        <v>792</v>
      </c>
      <c r="C834" s="75">
        <v>144.4</v>
      </c>
      <c r="D834" s="75">
        <v>0.38100000000000001</v>
      </c>
      <c r="E834" s="75">
        <v>0.02</v>
      </c>
      <c r="F834" s="75">
        <v>4.0792999999999999</v>
      </c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96">
        <f t="shared" si="108"/>
        <v>790</v>
      </c>
      <c r="T834" s="112">
        <f t="shared" si="114"/>
        <v>78.499999999999986</v>
      </c>
      <c r="U834" s="113">
        <f t="shared" si="109"/>
        <v>0.38300000000000001</v>
      </c>
      <c r="V834" s="113">
        <f t="shared" si="110"/>
        <v>4.0674000000000001</v>
      </c>
      <c r="W834" s="114">
        <f t="shared" si="111"/>
        <v>0.16013385826771653</v>
      </c>
      <c r="X834" s="115">
        <f t="shared" si="115"/>
        <v>4.0307204439599655E-2</v>
      </c>
      <c r="Y834" s="116">
        <f t="shared" si="116"/>
        <v>2112.3727589391524</v>
      </c>
      <c r="Z834" s="117">
        <f t="shared" si="112"/>
        <v>1.8488455616902308</v>
      </c>
      <c r="AA834" s="113">
        <f t="shared" si="113"/>
        <v>181.31269605670599</v>
      </c>
    </row>
    <row r="835" spans="2:27" s="2" customFormat="1" ht="12" x14ac:dyDescent="0.2">
      <c r="B835" s="75">
        <v>793</v>
      </c>
      <c r="C835" s="75">
        <v>144.5</v>
      </c>
      <c r="D835" s="75">
        <v>0.379</v>
      </c>
      <c r="E835" s="75">
        <v>0.02</v>
      </c>
      <c r="F835" s="75">
        <v>4.0853000000000002</v>
      </c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96">
        <f t="shared" si="108"/>
        <v>791</v>
      </c>
      <c r="T835" s="112">
        <f t="shared" si="114"/>
        <v>78.600000000000009</v>
      </c>
      <c r="U835" s="113">
        <f t="shared" si="109"/>
        <v>0.38200000000000001</v>
      </c>
      <c r="V835" s="113">
        <f t="shared" si="110"/>
        <v>4.0734000000000004</v>
      </c>
      <c r="W835" s="114">
        <f t="shared" si="111"/>
        <v>0.16037007874015749</v>
      </c>
      <c r="X835" s="115">
        <f t="shared" si="115"/>
        <v>4.0366663363393132E-2</v>
      </c>
      <c r="Y835" s="116">
        <f t="shared" si="116"/>
        <v>2112.5036416483103</v>
      </c>
      <c r="Z835" s="117">
        <f t="shared" si="112"/>
        <v>1.8439040403076767</v>
      </c>
      <c r="AA835" s="113">
        <f t="shared" si="113"/>
        <v>180.82809064506</v>
      </c>
    </row>
    <row r="836" spans="2:27" s="2" customFormat="1" ht="12" x14ac:dyDescent="0.2">
      <c r="B836" s="75">
        <v>794</v>
      </c>
      <c r="C836" s="75">
        <v>144.6</v>
      </c>
      <c r="D836" s="75">
        <v>0.378</v>
      </c>
      <c r="E836" s="75">
        <v>0.02</v>
      </c>
      <c r="F836" s="75">
        <v>4.0914000000000001</v>
      </c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96">
        <f t="shared" si="108"/>
        <v>792</v>
      </c>
      <c r="T836" s="112">
        <f t="shared" si="114"/>
        <v>78.7</v>
      </c>
      <c r="U836" s="113">
        <f t="shared" si="109"/>
        <v>0.38100000000000001</v>
      </c>
      <c r="V836" s="113">
        <f t="shared" si="110"/>
        <v>4.0792999999999999</v>
      </c>
      <c r="W836" s="114">
        <f t="shared" si="111"/>
        <v>0.16060236220472443</v>
      </c>
      <c r="X836" s="115">
        <f t="shared" si="115"/>
        <v>4.0425131305123381E-2</v>
      </c>
      <c r="Y836" s="116">
        <f t="shared" si="116"/>
        <v>2112.6323587957204</v>
      </c>
      <c r="Z836" s="117">
        <f t="shared" si="112"/>
        <v>1.8389650162390903</v>
      </c>
      <c r="AA836" s="113">
        <f t="shared" si="113"/>
        <v>180.34373014014812</v>
      </c>
    </row>
    <row r="837" spans="2:27" s="2" customFormat="1" ht="12" x14ac:dyDescent="0.2">
      <c r="B837" s="75">
        <v>795</v>
      </c>
      <c r="C837" s="75">
        <v>144.69999999999999</v>
      </c>
      <c r="D837" s="75">
        <v>0.377</v>
      </c>
      <c r="E837" s="75">
        <v>0.02</v>
      </c>
      <c r="F837" s="75">
        <v>4.0971000000000002</v>
      </c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96">
        <f t="shared" si="108"/>
        <v>793</v>
      </c>
      <c r="T837" s="112">
        <f t="shared" si="114"/>
        <v>78.8</v>
      </c>
      <c r="U837" s="113">
        <f t="shared" si="109"/>
        <v>0.379</v>
      </c>
      <c r="V837" s="113">
        <f t="shared" si="110"/>
        <v>4.0853000000000002</v>
      </c>
      <c r="W837" s="114">
        <f t="shared" si="111"/>
        <v>0.16083858267716536</v>
      </c>
      <c r="X837" s="115">
        <f t="shared" si="115"/>
        <v>4.0484590228916865E-2</v>
      </c>
      <c r="Y837" s="116">
        <f t="shared" si="116"/>
        <v>2112.7632736774885</v>
      </c>
      <c r="Z837" s="117">
        <f t="shared" si="112"/>
        <v>1.8291983054368151</v>
      </c>
      <c r="AA837" s="113">
        <f t="shared" si="113"/>
        <v>179.38592776667795</v>
      </c>
    </row>
    <row r="838" spans="2:27" s="2" customFormat="1" ht="12" x14ac:dyDescent="0.2">
      <c r="B838" s="75">
        <v>796</v>
      </c>
      <c r="C838" s="75">
        <v>144.80000000000001</v>
      </c>
      <c r="D838" s="75">
        <v>0.377</v>
      </c>
      <c r="E838" s="75">
        <v>0.02</v>
      </c>
      <c r="F838" s="75">
        <v>4.1022999999999996</v>
      </c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96">
        <f t="shared" si="108"/>
        <v>794</v>
      </c>
      <c r="T838" s="112">
        <f t="shared" si="114"/>
        <v>78.899999999999991</v>
      </c>
      <c r="U838" s="113">
        <f t="shared" si="109"/>
        <v>0.378</v>
      </c>
      <c r="V838" s="113">
        <f t="shared" si="110"/>
        <v>4.0914000000000001</v>
      </c>
      <c r="W838" s="114">
        <f t="shared" si="111"/>
        <v>0.16107874015748033</v>
      </c>
      <c r="X838" s="115">
        <f t="shared" si="115"/>
        <v>4.0545040134773572E-2</v>
      </c>
      <c r="Y838" s="116">
        <f t="shared" si="116"/>
        <v>2112.8963871078568</v>
      </c>
      <c r="Z838" s="117">
        <f t="shared" si="112"/>
        <v>1.8242569884252642</v>
      </c>
      <c r="AA838" s="113">
        <f t="shared" si="113"/>
        <v>178.90134239729963</v>
      </c>
    </row>
    <row r="839" spans="2:27" s="2" customFormat="1" ht="12" x14ac:dyDescent="0.2">
      <c r="B839" s="75">
        <v>797</v>
      </c>
      <c r="C839" s="75">
        <v>144.9</v>
      </c>
      <c r="D839" s="75">
        <v>0.376</v>
      </c>
      <c r="E839" s="75">
        <v>0.02</v>
      </c>
      <c r="F839" s="75">
        <v>4.1071</v>
      </c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96">
        <f t="shared" si="108"/>
        <v>795</v>
      </c>
      <c r="T839" s="112">
        <f t="shared" si="114"/>
        <v>78.999999999999986</v>
      </c>
      <c r="U839" s="113">
        <f t="shared" si="109"/>
        <v>0.377</v>
      </c>
      <c r="V839" s="113">
        <f t="shared" si="110"/>
        <v>4.0971000000000002</v>
      </c>
      <c r="W839" s="114">
        <f t="shared" si="111"/>
        <v>0.16130314960629921</v>
      </c>
      <c r="X839" s="115">
        <f t="shared" si="115"/>
        <v>4.0601526112377377E-2</v>
      </c>
      <c r="Y839" s="116">
        <f t="shared" si="116"/>
        <v>2113.0207869492674</v>
      </c>
      <c r="Z839" s="117">
        <f t="shared" si="112"/>
        <v>1.8193237964072611</v>
      </c>
      <c r="AA839" s="113">
        <f t="shared" si="113"/>
        <v>178.41755383026981</v>
      </c>
    </row>
    <row r="840" spans="2:27" s="2" customFormat="1" ht="12" x14ac:dyDescent="0.2">
      <c r="B840" s="75">
        <v>798</v>
      </c>
      <c r="C840" s="75">
        <v>145</v>
      </c>
      <c r="D840" s="75">
        <v>0.375</v>
      </c>
      <c r="E840" s="75">
        <v>0.02</v>
      </c>
      <c r="F840" s="75">
        <v>4.1113999999999997</v>
      </c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96">
        <f t="shared" si="108"/>
        <v>796</v>
      </c>
      <c r="T840" s="112">
        <f t="shared" si="114"/>
        <v>79.100000000000009</v>
      </c>
      <c r="U840" s="113">
        <f t="shared" si="109"/>
        <v>0.377</v>
      </c>
      <c r="V840" s="113">
        <f t="shared" si="110"/>
        <v>4.1022999999999996</v>
      </c>
      <c r="W840" s="114">
        <f t="shared" si="111"/>
        <v>0.16150787401574801</v>
      </c>
      <c r="X840" s="115">
        <f t="shared" si="115"/>
        <v>4.0653057179665053E-2</v>
      </c>
      <c r="Y840" s="116">
        <f t="shared" si="116"/>
        <v>2113.1342873019476</v>
      </c>
      <c r="Z840" s="117">
        <f t="shared" si="112"/>
        <v>1.8192260771597091</v>
      </c>
      <c r="AA840" s="113">
        <f t="shared" si="113"/>
        <v>178.40797069331265</v>
      </c>
    </row>
    <row r="841" spans="2:27" s="2" customFormat="1" ht="12" x14ac:dyDescent="0.2">
      <c r="B841" s="75">
        <v>799</v>
      </c>
      <c r="C841" s="75">
        <v>145.1</v>
      </c>
      <c r="D841" s="75">
        <v>0.374</v>
      </c>
      <c r="E841" s="75">
        <v>0.02</v>
      </c>
      <c r="F841" s="75">
        <v>4.1158999999999999</v>
      </c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96">
        <f t="shared" si="108"/>
        <v>797</v>
      </c>
      <c r="T841" s="112">
        <f t="shared" si="114"/>
        <v>79.2</v>
      </c>
      <c r="U841" s="113">
        <f t="shared" si="109"/>
        <v>0.376</v>
      </c>
      <c r="V841" s="113">
        <f t="shared" si="110"/>
        <v>4.1071</v>
      </c>
      <c r="W841" s="114">
        <f t="shared" si="111"/>
        <v>0.1616968503937008</v>
      </c>
      <c r="X841" s="115">
        <f t="shared" si="115"/>
        <v>4.0700624318699835E-2</v>
      </c>
      <c r="Y841" s="116">
        <f t="shared" si="116"/>
        <v>2113.2390676812447</v>
      </c>
      <c r="Z841" s="117">
        <f t="shared" si="112"/>
        <v>1.8143105806798006</v>
      </c>
      <c r="AA841" s="113">
        <f t="shared" si="113"/>
        <v>177.92591749336086</v>
      </c>
    </row>
    <row r="842" spans="2:27" s="2" customFormat="1" ht="12" x14ac:dyDescent="0.2">
      <c r="B842" s="75">
        <v>800</v>
      </c>
      <c r="C842" s="75">
        <v>145.19999999999999</v>
      </c>
      <c r="D842" s="75">
        <v>0.373</v>
      </c>
      <c r="E842" s="75">
        <v>0.02</v>
      </c>
      <c r="F842" s="75">
        <v>4.1207000000000003</v>
      </c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96">
        <f t="shared" si="108"/>
        <v>798</v>
      </c>
      <c r="T842" s="112">
        <f t="shared" si="114"/>
        <v>79.3</v>
      </c>
      <c r="U842" s="113">
        <f t="shared" si="109"/>
        <v>0.375</v>
      </c>
      <c r="V842" s="113">
        <f t="shared" si="110"/>
        <v>4.1113999999999997</v>
      </c>
      <c r="W842" s="114">
        <f t="shared" si="111"/>
        <v>0.16186614173228348</v>
      </c>
      <c r="X842" s="115">
        <f t="shared" si="115"/>
        <v>4.0743236547418495E-2</v>
      </c>
      <c r="Y842" s="116">
        <f t="shared" si="116"/>
        <v>2113.3329422619827</v>
      </c>
      <c r="Z842" s="117">
        <f t="shared" si="112"/>
        <v>1.809404908962029</v>
      </c>
      <c r="AA842" s="113">
        <f t="shared" si="113"/>
        <v>177.44482778876426</v>
      </c>
    </row>
    <row r="843" spans="2:27" s="2" customFormat="1" ht="12" x14ac:dyDescent="0.2">
      <c r="B843" s="75">
        <v>801</v>
      </c>
      <c r="C843" s="75">
        <v>145.30000000000001</v>
      </c>
      <c r="D843" s="75">
        <v>0.372</v>
      </c>
      <c r="E843" s="75">
        <v>0.02</v>
      </c>
      <c r="F843" s="75">
        <v>4.1257000000000001</v>
      </c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96">
        <f t="shared" si="108"/>
        <v>799</v>
      </c>
      <c r="T843" s="112">
        <f t="shared" si="114"/>
        <v>79.399999999999991</v>
      </c>
      <c r="U843" s="113">
        <f t="shared" si="109"/>
        <v>0.374</v>
      </c>
      <c r="V843" s="113">
        <f t="shared" si="110"/>
        <v>4.1158999999999999</v>
      </c>
      <c r="W843" s="114">
        <f t="shared" si="111"/>
        <v>0.16204330708661416</v>
      </c>
      <c r="X843" s="115">
        <f t="shared" si="115"/>
        <v>4.0787830740263605E-2</v>
      </c>
      <c r="Y843" s="116">
        <f t="shared" si="116"/>
        <v>2113.4311920338196</v>
      </c>
      <c r="Z843" s="117">
        <f t="shared" si="112"/>
        <v>1.8044959374002523</v>
      </c>
      <c r="AA843" s="113">
        <f t="shared" si="113"/>
        <v>176.96341447487029</v>
      </c>
    </row>
    <row r="844" spans="2:27" s="2" customFormat="1" ht="12" x14ac:dyDescent="0.2">
      <c r="B844" s="75">
        <v>802</v>
      </c>
      <c r="C844" s="75">
        <v>145.4</v>
      </c>
      <c r="D844" s="75">
        <v>0.371</v>
      </c>
      <c r="E844" s="75">
        <v>0.02</v>
      </c>
      <c r="F844" s="75">
        <v>4.1308999999999996</v>
      </c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96">
        <f t="shared" si="108"/>
        <v>800</v>
      </c>
      <c r="T844" s="112">
        <f t="shared" si="114"/>
        <v>79.499999999999986</v>
      </c>
      <c r="U844" s="113">
        <f t="shared" si="109"/>
        <v>0.373</v>
      </c>
      <c r="V844" s="113">
        <f t="shared" si="110"/>
        <v>4.1207000000000003</v>
      </c>
      <c r="W844" s="114">
        <f t="shared" si="111"/>
        <v>0.16223228346456695</v>
      </c>
      <c r="X844" s="115">
        <f t="shared" si="115"/>
        <v>4.0835397879298393E-2</v>
      </c>
      <c r="Y844" s="116">
        <f t="shared" si="116"/>
        <v>2113.5360018601305</v>
      </c>
      <c r="Z844" s="117">
        <f t="shared" si="112"/>
        <v>1.7995818366247571</v>
      </c>
      <c r="AA844" s="113">
        <f t="shared" si="113"/>
        <v>176.48149814894157</v>
      </c>
    </row>
    <row r="845" spans="2:27" s="2" customFormat="1" ht="12" x14ac:dyDescent="0.2">
      <c r="B845" s="75">
        <v>803</v>
      </c>
      <c r="C845" s="75">
        <v>145.5</v>
      </c>
      <c r="D845" s="75">
        <v>0.371</v>
      </c>
      <c r="E845" s="75">
        <v>0.02</v>
      </c>
      <c r="F845" s="75">
        <v>4.1360000000000001</v>
      </c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96">
        <f t="shared" si="108"/>
        <v>801</v>
      </c>
      <c r="T845" s="112">
        <f t="shared" si="114"/>
        <v>79.600000000000009</v>
      </c>
      <c r="U845" s="113">
        <f t="shared" si="109"/>
        <v>0.372</v>
      </c>
      <c r="V845" s="113">
        <f t="shared" si="110"/>
        <v>4.1257000000000001</v>
      </c>
      <c r="W845" s="114">
        <f t="shared" si="111"/>
        <v>0.16242913385826771</v>
      </c>
      <c r="X845" s="115">
        <f t="shared" si="115"/>
        <v>4.0884946982459626E-2</v>
      </c>
      <c r="Y845" s="116">
        <f t="shared" si="116"/>
        <v>2113.6451898173646</v>
      </c>
      <c r="Z845" s="117">
        <f t="shared" si="112"/>
        <v>1.7946645057904771</v>
      </c>
      <c r="AA845" s="113">
        <f t="shared" si="113"/>
        <v>175.99926505741661</v>
      </c>
    </row>
    <row r="846" spans="2:27" s="2" customFormat="1" ht="12" x14ac:dyDescent="0.2">
      <c r="B846" s="75">
        <v>804</v>
      </c>
      <c r="C846" s="75">
        <v>145.6</v>
      </c>
      <c r="D846" s="75">
        <v>0.37</v>
      </c>
      <c r="E846" s="75">
        <v>0.02</v>
      </c>
      <c r="F846" s="75">
        <v>4.1409000000000002</v>
      </c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96">
        <f t="shared" si="108"/>
        <v>802</v>
      </c>
      <c r="T846" s="112">
        <f t="shared" si="114"/>
        <v>79.7</v>
      </c>
      <c r="U846" s="113">
        <f t="shared" si="109"/>
        <v>0.371</v>
      </c>
      <c r="V846" s="113">
        <f t="shared" si="110"/>
        <v>4.1308999999999996</v>
      </c>
      <c r="W846" s="114">
        <f t="shared" si="111"/>
        <v>0.16263385826771651</v>
      </c>
      <c r="X846" s="115">
        <f t="shared" si="115"/>
        <v>4.0936478049747302E-2</v>
      </c>
      <c r="Y846" s="116">
        <f t="shared" si="116"/>
        <v>2113.7587572610282</v>
      </c>
      <c r="Z846" s="117">
        <f t="shared" si="112"/>
        <v>1.7897439748053641</v>
      </c>
      <c r="AA846" s="113">
        <f t="shared" si="113"/>
        <v>175.51671813331021</v>
      </c>
    </row>
    <row r="847" spans="2:27" s="2" customFormat="1" ht="12" x14ac:dyDescent="0.2">
      <c r="B847" s="75">
        <v>805</v>
      </c>
      <c r="C847" s="75">
        <v>145.69999999999999</v>
      </c>
      <c r="D847" s="75">
        <v>0.36899999999999999</v>
      </c>
      <c r="E847" s="75">
        <v>0.02</v>
      </c>
      <c r="F847" s="75">
        <v>4.1459000000000001</v>
      </c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96">
        <f t="shared" si="108"/>
        <v>803</v>
      </c>
      <c r="T847" s="112">
        <f t="shared" si="114"/>
        <v>79.8</v>
      </c>
      <c r="U847" s="113">
        <f t="shared" si="109"/>
        <v>0.371</v>
      </c>
      <c r="V847" s="113">
        <f t="shared" si="110"/>
        <v>4.1360000000000001</v>
      </c>
      <c r="W847" s="114">
        <f t="shared" si="111"/>
        <v>0.16283464566929134</v>
      </c>
      <c r="X847" s="115">
        <f t="shared" si="115"/>
        <v>4.0987018134971763E-2</v>
      </c>
      <c r="Y847" s="116">
        <f t="shared" si="116"/>
        <v>2113.8701525703264</v>
      </c>
      <c r="Z847" s="117">
        <f t="shared" si="112"/>
        <v>1.7896496600796488</v>
      </c>
      <c r="AA847" s="113">
        <f t="shared" si="113"/>
        <v>175.50746887120221</v>
      </c>
    </row>
    <row r="848" spans="2:27" s="2" customFormat="1" ht="12" x14ac:dyDescent="0.2">
      <c r="B848" s="75">
        <v>806</v>
      </c>
      <c r="C848" s="75">
        <v>145.80000000000001</v>
      </c>
      <c r="D848" s="75">
        <v>0.36799999999999999</v>
      </c>
      <c r="E848" s="75">
        <v>0.02</v>
      </c>
      <c r="F848" s="75">
        <v>4.1513</v>
      </c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96">
        <f t="shared" si="108"/>
        <v>804</v>
      </c>
      <c r="T848" s="112">
        <f t="shared" si="114"/>
        <v>79.899999999999991</v>
      </c>
      <c r="U848" s="113">
        <f t="shared" si="109"/>
        <v>0.37</v>
      </c>
      <c r="V848" s="113">
        <f t="shared" si="110"/>
        <v>4.1409000000000002</v>
      </c>
      <c r="W848" s="114">
        <f t="shared" si="111"/>
        <v>0.16302755905511812</v>
      </c>
      <c r="X848" s="115">
        <f t="shared" si="115"/>
        <v>4.1035576256069774E-2</v>
      </c>
      <c r="Y848" s="116">
        <f t="shared" si="116"/>
        <v>2113.9771904961476</v>
      </c>
      <c r="Z848" s="117">
        <f t="shared" si="112"/>
        <v>1.7847354346876882</v>
      </c>
      <c r="AA848" s="113">
        <f t="shared" si="113"/>
        <v>175.02554032437857</v>
      </c>
    </row>
    <row r="849" spans="2:27" s="2" customFormat="1" ht="12" x14ac:dyDescent="0.2">
      <c r="B849" s="75">
        <v>807</v>
      </c>
      <c r="C849" s="75">
        <v>145.9</v>
      </c>
      <c r="D849" s="75">
        <v>0.36699999999999999</v>
      </c>
      <c r="E849" s="75">
        <v>0.02</v>
      </c>
      <c r="F849" s="75">
        <v>4.1571999999999996</v>
      </c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96">
        <f t="shared" si="108"/>
        <v>805</v>
      </c>
      <c r="T849" s="112">
        <f t="shared" si="114"/>
        <v>79.999999999999986</v>
      </c>
      <c r="U849" s="113">
        <f t="shared" si="109"/>
        <v>0.36899999999999999</v>
      </c>
      <c r="V849" s="113">
        <f t="shared" si="110"/>
        <v>4.1459000000000001</v>
      </c>
      <c r="W849" s="114">
        <f t="shared" si="111"/>
        <v>0.16322440944881891</v>
      </c>
      <c r="X849" s="115">
        <f t="shared" si="115"/>
        <v>4.1085125359231006E-2</v>
      </c>
      <c r="Y849" s="116">
        <f t="shared" si="116"/>
        <v>2114.0864240440492</v>
      </c>
      <c r="Z849" s="117">
        <f t="shared" si="112"/>
        <v>1.7798198584532419</v>
      </c>
      <c r="AA849" s="113">
        <f t="shared" si="113"/>
        <v>174.54347930305403</v>
      </c>
    </row>
    <row r="850" spans="2:27" s="2" customFormat="1" ht="12" x14ac:dyDescent="0.2">
      <c r="B850" s="75">
        <v>808</v>
      </c>
      <c r="C850" s="75">
        <v>146</v>
      </c>
      <c r="D850" s="75">
        <v>0.36599999999999999</v>
      </c>
      <c r="E850" s="75">
        <v>0.02</v>
      </c>
      <c r="F850" s="75">
        <v>4.1631999999999998</v>
      </c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96">
        <f t="shared" si="108"/>
        <v>806</v>
      </c>
      <c r="T850" s="112">
        <f t="shared" si="114"/>
        <v>80.100000000000009</v>
      </c>
      <c r="U850" s="113">
        <f t="shared" si="109"/>
        <v>0.36799999999999999</v>
      </c>
      <c r="V850" s="113">
        <f t="shared" si="110"/>
        <v>4.1513</v>
      </c>
      <c r="W850" s="114">
        <f t="shared" si="111"/>
        <v>0.16343700787401574</v>
      </c>
      <c r="X850" s="115">
        <f t="shared" si="115"/>
        <v>4.1138638390645139E-2</v>
      </c>
      <c r="Y850" s="116">
        <f t="shared" si="116"/>
        <v>2114.2044089558949</v>
      </c>
      <c r="Z850" s="117">
        <f t="shared" si="112"/>
        <v>1.7748974432671716</v>
      </c>
      <c r="AA850" s="113">
        <f t="shared" si="113"/>
        <v>174.06074759901654</v>
      </c>
    </row>
    <row r="851" spans="2:27" s="2" customFormat="1" ht="12" x14ac:dyDescent="0.2">
      <c r="B851" s="75">
        <v>809</v>
      </c>
      <c r="C851" s="75">
        <v>146.1</v>
      </c>
      <c r="D851" s="75">
        <v>0.36599999999999999</v>
      </c>
      <c r="E851" s="75">
        <v>0.02</v>
      </c>
      <c r="F851" s="75">
        <v>4.1695000000000002</v>
      </c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96">
        <f t="shared" si="108"/>
        <v>807</v>
      </c>
      <c r="T851" s="112">
        <f t="shared" si="114"/>
        <v>80.2</v>
      </c>
      <c r="U851" s="113">
        <f t="shared" si="109"/>
        <v>0.36699999999999999</v>
      </c>
      <c r="V851" s="113">
        <f t="shared" si="110"/>
        <v>4.1571999999999996</v>
      </c>
      <c r="W851" s="114">
        <f t="shared" si="111"/>
        <v>0.16366929133858263</v>
      </c>
      <c r="X851" s="115">
        <f t="shared" si="115"/>
        <v>4.1197106332375388E-2</v>
      </c>
      <c r="Y851" s="116">
        <f t="shared" si="116"/>
        <v>2114.3333334522695</v>
      </c>
      <c r="Z851" s="117">
        <f t="shared" si="112"/>
        <v>1.7699664195756677</v>
      </c>
      <c r="AA851" s="113">
        <f t="shared" si="113"/>
        <v>173.57717167555828</v>
      </c>
    </row>
    <row r="852" spans="2:27" s="2" customFormat="1" ht="12" x14ac:dyDescent="0.2">
      <c r="B852" s="75">
        <v>810</v>
      </c>
      <c r="C852" s="75">
        <v>146.19999999999999</v>
      </c>
      <c r="D852" s="75">
        <v>0.36499999999999999</v>
      </c>
      <c r="E852" s="75">
        <v>0.02</v>
      </c>
      <c r="F852" s="75">
        <v>4.1753</v>
      </c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96">
        <f t="shared" si="108"/>
        <v>808</v>
      </c>
      <c r="T852" s="112">
        <f t="shared" si="114"/>
        <v>80.3</v>
      </c>
      <c r="U852" s="113">
        <f t="shared" si="109"/>
        <v>0.36599999999999999</v>
      </c>
      <c r="V852" s="113">
        <f t="shared" si="110"/>
        <v>4.1631999999999998</v>
      </c>
      <c r="W852" s="114">
        <f t="shared" si="111"/>
        <v>0.16390551181102361</v>
      </c>
      <c r="X852" s="115">
        <f t="shared" si="115"/>
        <v>4.1256565256168866E-2</v>
      </c>
      <c r="Y852" s="116">
        <f t="shared" si="116"/>
        <v>2114.464459236282</v>
      </c>
      <c r="Z852" s="117">
        <f t="shared" si="112"/>
        <v>1.7650341596888266</v>
      </c>
      <c r="AA852" s="113">
        <f t="shared" si="113"/>
        <v>173.09347452082247</v>
      </c>
    </row>
    <row r="853" spans="2:27" s="2" customFormat="1" ht="12" x14ac:dyDescent="0.2">
      <c r="B853" s="75">
        <v>811</v>
      </c>
      <c r="C853" s="75">
        <v>146.30000000000001</v>
      </c>
      <c r="D853" s="75">
        <v>0.36499999999999999</v>
      </c>
      <c r="E853" s="75">
        <v>0.02</v>
      </c>
      <c r="F853" s="75">
        <v>4.181</v>
      </c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96">
        <f t="shared" si="108"/>
        <v>809</v>
      </c>
      <c r="T853" s="112">
        <f t="shared" si="114"/>
        <v>80.399999999999991</v>
      </c>
      <c r="U853" s="113">
        <f t="shared" si="109"/>
        <v>0.36599999999999999</v>
      </c>
      <c r="V853" s="113">
        <f t="shared" si="110"/>
        <v>4.1695000000000002</v>
      </c>
      <c r="W853" s="114">
        <f t="shared" si="111"/>
        <v>0.16415354330708662</v>
      </c>
      <c r="X853" s="115">
        <f t="shared" si="115"/>
        <v>4.1318997126152023E-2</v>
      </c>
      <c r="Y853" s="116">
        <f t="shared" si="116"/>
        <v>2114.602158814982</v>
      </c>
      <c r="Z853" s="117">
        <f t="shared" si="112"/>
        <v>1.7649192234304067</v>
      </c>
      <c r="AA853" s="113">
        <f t="shared" si="113"/>
        <v>173.08220294502371</v>
      </c>
    </row>
    <row r="854" spans="2:27" s="2" customFormat="1" ht="12" x14ac:dyDescent="0.2">
      <c r="B854" s="75">
        <v>812</v>
      </c>
      <c r="C854" s="75">
        <v>146.4</v>
      </c>
      <c r="D854" s="75">
        <v>0.36299999999999999</v>
      </c>
      <c r="E854" s="75">
        <v>0.02</v>
      </c>
      <c r="F854" s="75">
        <v>4.1867000000000001</v>
      </c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96">
        <f t="shared" si="108"/>
        <v>810</v>
      </c>
      <c r="T854" s="112">
        <f t="shared" si="114"/>
        <v>80.499999999999986</v>
      </c>
      <c r="U854" s="113">
        <f t="shared" si="109"/>
        <v>0.36499999999999999</v>
      </c>
      <c r="V854" s="113">
        <f t="shared" si="110"/>
        <v>4.1753</v>
      </c>
      <c r="W854" s="114">
        <f t="shared" si="111"/>
        <v>0.16438188976377954</v>
      </c>
      <c r="X854" s="115">
        <f t="shared" si="115"/>
        <v>4.1376474085819057E-2</v>
      </c>
      <c r="Y854" s="116">
        <f t="shared" si="116"/>
        <v>2114.7289457127663</v>
      </c>
      <c r="Z854" s="117">
        <f t="shared" si="112"/>
        <v>1.7599915145368841</v>
      </c>
      <c r="AA854" s="113">
        <f t="shared" si="113"/>
        <v>172.59895209737022</v>
      </c>
    </row>
    <row r="855" spans="2:27" s="2" customFormat="1" ht="12" x14ac:dyDescent="0.2">
      <c r="B855" s="75">
        <v>813</v>
      </c>
      <c r="C855" s="75">
        <v>146.5</v>
      </c>
      <c r="D855" s="75">
        <v>0.36299999999999999</v>
      </c>
      <c r="E855" s="75">
        <v>0.02</v>
      </c>
      <c r="F855" s="75">
        <v>4.1921999999999997</v>
      </c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96">
        <f t="shared" si="108"/>
        <v>811</v>
      </c>
      <c r="T855" s="112">
        <f t="shared" si="114"/>
        <v>80.600000000000009</v>
      </c>
      <c r="U855" s="113">
        <f t="shared" si="109"/>
        <v>0.36499999999999999</v>
      </c>
      <c r="V855" s="113">
        <f t="shared" si="110"/>
        <v>4.181</v>
      </c>
      <c r="W855" s="114">
        <f t="shared" si="111"/>
        <v>0.16460629921259842</v>
      </c>
      <c r="X855" s="115">
        <f t="shared" si="115"/>
        <v>4.1432960063422862E-2</v>
      </c>
      <c r="Y855" s="116">
        <f t="shared" si="116"/>
        <v>2114.8535614432153</v>
      </c>
      <c r="Z855" s="117">
        <f t="shared" si="112"/>
        <v>1.7598878087143315</v>
      </c>
      <c r="AA855" s="113">
        <f t="shared" si="113"/>
        <v>172.58878186862131</v>
      </c>
    </row>
    <row r="856" spans="2:27" s="2" customFormat="1" ht="12" x14ac:dyDescent="0.2">
      <c r="B856" s="75">
        <v>814</v>
      </c>
      <c r="C856" s="75">
        <v>146.6</v>
      </c>
      <c r="D856" s="75">
        <v>0.36299999999999999</v>
      </c>
      <c r="E856" s="75">
        <v>0.02</v>
      </c>
      <c r="F856" s="75">
        <v>4.1974</v>
      </c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96">
        <f t="shared" si="108"/>
        <v>812</v>
      </c>
      <c r="T856" s="112">
        <f t="shared" si="114"/>
        <v>80.7</v>
      </c>
      <c r="U856" s="113">
        <f t="shared" si="109"/>
        <v>0.36299999999999999</v>
      </c>
      <c r="V856" s="113">
        <f t="shared" si="110"/>
        <v>4.1867000000000001</v>
      </c>
      <c r="W856" s="114">
        <f t="shared" si="111"/>
        <v>0.16483070866141733</v>
      </c>
      <c r="X856" s="115">
        <f t="shared" si="115"/>
        <v>4.1489446041026667E-2</v>
      </c>
      <c r="Y856" s="116">
        <f t="shared" si="116"/>
        <v>2114.9781918611211</v>
      </c>
      <c r="Z856" s="117">
        <f t="shared" si="112"/>
        <v>1.750141450273194</v>
      </c>
      <c r="AA856" s="113">
        <f t="shared" si="113"/>
        <v>171.63297541170874</v>
      </c>
    </row>
    <row r="857" spans="2:27" s="2" customFormat="1" ht="12" x14ac:dyDescent="0.2">
      <c r="B857" s="75">
        <v>815</v>
      </c>
      <c r="C857" s="75">
        <v>146.69999999999999</v>
      </c>
      <c r="D857" s="75">
        <v>0.36099999999999999</v>
      </c>
      <c r="E857" s="75">
        <v>0.02</v>
      </c>
      <c r="F857" s="75">
        <v>4.2024999999999997</v>
      </c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96">
        <f t="shared" si="108"/>
        <v>813</v>
      </c>
      <c r="T857" s="112">
        <f t="shared" si="114"/>
        <v>80.8</v>
      </c>
      <c r="U857" s="113">
        <f t="shared" si="109"/>
        <v>0.36299999999999999</v>
      </c>
      <c r="V857" s="113">
        <f t="shared" si="110"/>
        <v>4.1921999999999997</v>
      </c>
      <c r="W857" s="114">
        <f t="shared" si="111"/>
        <v>0.16504724409448818</v>
      </c>
      <c r="X857" s="115">
        <f t="shared" si="115"/>
        <v>4.1543950054504016E-2</v>
      </c>
      <c r="Y857" s="116">
        <f t="shared" si="116"/>
        <v>2115.0984632078143</v>
      </c>
      <c r="Z857" s="117">
        <f t="shared" si="112"/>
        <v>1.7500419315638811</v>
      </c>
      <c r="AA857" s="113">
        <f t="shared" si="113"/>
        <v>171.62321580502905</v>
      </c>
    </row>
    <row r="858" spans="2:27" s="2" customFormat="1" ht="12" x14ac:dyDescent="0.2">
      <c r="B858" s="75">
        <v>816</v>
      </c>
      <c r="C858" s="75">
        <v>146.80000000000001</v>
      </c>
      <c r="D858" s="75">
        <v>0.36099999999999999</v>
      </c>
      <c r="E858" s="75">
        <v>0.02</v>
      </c>
      <c r="F858" s="75">
        <v>4.2069000000000001</v>
      </c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96">
        <f t="shared" si="108"/>
        <v>814</v>
      </c>
      <c r="T858" s="112">
        <f t="shared" si="114"/>
        <v>80.899999999999991</v>
      </c>
      <c r="U858" s="113">
        <f t="shared" si="109"/>
        <v>0.36299999999999999</v>
      </c>
      <c r="V858" s="113">
        <f t="shared" si="110"/>
        <v>4.1974</v>
      </c>
      <c r="W858" s="114">
        <f t="shared" si="111"/>
        <v>0.165251968503937</v>
      </c>
      <c r="X858" s="115">
        <f t="shared" si="115"/>
        <v>4.1595481121791705E-2</v>
      </c>
      <c r="Y858" s="116">
        <f t="shared" si="116"/>
        <v>2115.2121868798972</v>
      </c>
      <c r="Z858" s="117">
        <f t="shared" si="112"/>
        <v>1.7499478411478033</v>
      </c>
      <c r="AA858" s="113">
        <f t="shared" si="113"/>
        <v>171.61398854053186</v>
      </c>
    </row>
    <row r="859" spans="2:27" s="2" customFormat="1" ht="12" x14ac:dyDescent="0.2">
      <c r="B859" s="75">
        <v>817</v>
      </c>
      <c r="C859" s="75">
        <v>146.9</v>
      </c>
      <c r="D859" s="75">
        <v>0.35899999999999999</v>
      </c>
      <c r="E859" s="75">
        <v>0.02</v>
      </c>
      <c r="F859" s="75">
        <v>4.2111999999999998</v>
      </c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96">
        <f t="shared" si="108"/>
        <v>815</v>
      </c>
      <c r="T859" s="112">
        <f t="shared" si="114"/>
        <v>80.999999999999986</v>
      </c>
      <c r="U859" s="113">
        <f t="shared" si="109"/>
        <v>0.36099999999999999</v>
      </c>
      <c r="V859" s="113">
        <f t="shared" si="110"/>
        <v>4.2024999999999997</v>
      </c>
      <c r="W859" s="114">
        <f t="shared" si="111"/>
        <v>0.16545275590551184</v>
      </c>
      <c r="X859" s="115">
        <f t="shared" si="115"/>
        <v>4.164602120701616E-2</v>
      </c>
      <c r="Y859" s="116">
        <f t="shared" si="116"/>
        <v>2115.3237354376938</v>
      </c>
      <c r="Z859" s="117">
        <f t="shared" si="112"/>
        <v>1.7402144826963417</v>
      </c>
      <c r="AA859" s="113">
        <f t="shared" si="113"/>
        <v>170.65945696737685</v>
      </c>
    </row>
    <row r="860" spans="2:27" s="2" customFormat="1" ht="12" x14ac:dyDescent="0.2">
      <c r="B860" s="75">
        <v>818</v>
      </c>
      <c r="C860" s="75">
        <v>147</v>
      </c>
      <c r="D860" s="75">
        <v>0.35899999999999999</v>
      </c>
      <c r="E860" s="75">
        <v>0.02</v>
      </c>
      <c r="F860" s="75">
        <v>4.2152000000000003</v>
      </c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96">
        <f t="shared" si="108"/>
        <v>816</v>
      </c>
      <c r="T860" s="112">
        <f t="shared" si="114"/>
        <v>81.100000000000009</v>
      </c>
      <c r="U860" s="113">
        <f t="shared" si="109"/>
        <v>0.36099999999999999</v>
      </c>
      <c r="V860" s="113">
        <f t="shared" si="110"/>
        <v>4.2069000000000001</v>
      </c>
      <c r="W860" s="114">
        <f t="shared" si="111"/>
        <v>0.16562598425196851</v>
      </c>
      <c r="X860" s="115">
        <f t="shared" si="115"/>
        <v>4.1689624417798048E-2</v>
      </c>
      <c r="Y860" s="116">
        <f t="shared" si="116"/>
        <v>2115.4199828634319</v>
      </c>
      <c r="Z860" s="117">
        <f t="shared" si="112"/>
        <v>1.7401353063788501</v>
      </c>
      <c r="AA860" s="113">
        <f t="shared" si="113"/>
        <v>170.65169229958323</v>
      </c>
    </row>
    <row r="861" spans="2:27" s="2" customFormat="1" ht="12" x14ac:dyDescent="0.2">
      <c r="B861" s="75">
        <v>819</v>
      </c>
      <c r="C861" s="75">
        <v>147.1</v>
      </c>
      <c r="D861" s="75">
        <v>0.35799999999999998</v>
      </c>
      <c r="E861" s="75">
        <v>0.02</v>
      </c>
      <c r="F861" s="75">
        <v>4.2195999999999998</v>
      </c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96">
        <f t="shared" si="108"/>
        <v>817</v>
      </c>
      <c r="T861" s="112">
        <f t="shared" si="114"/>
        <v>81.2</v>
      </c>
      <c r="U861" s="113">
        <f t="shared" si="109"/>
        <v>0.35899999999999999</v>
      </c>
      <c r="V861" s="113">
        <f t="shared" si="110"/>
        <v>4.2111999999999998</v>
      </c>
      <c r="W861" s="114">
        <f t="shared" si="111"/>
        <v>0.16579527559055118</v>
      </c>
      <c r="X861" s="115">
        <f t="shared" si="115"/>
        <v>4.17322366465167E-2</v>
      </c>
      <c r="Y861" s="116">
        <f t="shared" si="116"/>
        <v>2115.5140513102619</v>
      </c>
      <c r="Z861" s="117">
        <f t="shared" si="112"/>
        <v>1.7304177193872567</v>
      </c>
      <c r="AA861" s="113">
        <f t="shared" si="113"/>
        <v>169.69870740288877</v>
      </c>
    </row>
    <row r="862" spans="2:27" s="2" customFormat="1" ht="12" x14ac:dyDescent="0.2">
      <c r="B862" s="75">
        <v>820</v>
      </c>
      <c r="C862" s="75">
        <v>147.19999999999999</v>
      </c>
      <c r="D862" s="75">
        <v>0.35699999999999998</v>
      </c>
      <c r="E862" s="75">
        <v>0.02</v>
      </c>
      <c r="F862" s="75">
        <v>4.2243000000000004</v>
      </c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96">
        <f t="shared" si="108"/>
        <v>818</v>
      </c>
      <c r="T862" s="112">
        <f t="shared" si="114"/>
        <v>81.3</v>
      </c>
      <c r="U862" s="113">
        <f t="shared" si="109"/>
        <v>0.35899999999999999</v>
      </c>
      <c r="V862" s="113">
        <f t="shared" si="110"/>
        <v>4.2152000000000003</v>
      </c>
      <c r="W862" s="114">
        <f t="shared" si="111"/>
        <v>0.16595275590551181</v>
      </c>
      <c r="X862" s="115">
        <f t="shared" si="115"/>
        <v>4.1771875929045695E-2</v>
      </c>
      <c r="Y862" s="116">
        <f t="shared" si="116"/>
        <v>2115.601564353417</v>
      </c>
      <c r="Z862" s="117">
        <f t="shared" si="112"/>
        <v>1.7303461396894988</v>
      </c>
      <c r="AA862" s="113">
        <f t="shared" si="113"/>
        <v>169.69168772084916</v>
      </c>
    </row>
    <row r="863" spans="2:27" s="2" customFormat="1" ht="12" x14ac:dyDescent="0.2">
      <c r="B863" s="75">
        <v>821</v>
      </c>
      <c r="C863" s="75">
        <v>147.30000000000001</v>
      </c>
      <c r="D863" s="75">
        <v>0.35599999999999998</v>
      </c>
      <c r="E863" s="75">
        <v>0.02</v>
      </c>
      <c r="F863" s="75">
        <v>4.2298999999999998</v>
      </c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96">
        <f t="shared" si="108"/>
        <v>819</v>
      </c>
      <c r="T863" s="112">
        <f t="shared" si="114"/>
        <v>81.399999999999991</v>
      </c>
      <c r="U863" s="113">
        <f t="shared" si="109"/>
        <v>0.35799999999999998</v>
      </c>
      <c r="V863" s="113">
        <f t="shared" si="110"/>
        <v>4.2195999999999998</v>
      </c>
      <c r="W863" s="114">
        <f t="shared" si="111"/>
        <v>0.16612598425196851</v>
      </c>
      <c r="X863" s="115">
        <f t="shared" si="115"/>
        <v>4.1815479139827576E-2</v>
      </c>
      <c r="Y863" s="116">
        <f t="shared" si="116"/>
        <v>2115.6978370638735</v>
      </c>
      <c r="Z863" s="117">
        <f t="shared" si="112"/>
        <v>1.725447715665358</v>
      </c>
      <c r="AA863" s="113">
        <f t="shared" si="113"/>
        <v>169.21130878350084</v>
      </c>
    </row>
    <row r="864" spans="2:27" s="2" customFormat="1" ht="12" x14ac:dyDescent="0.2">
      <c r="B864" s="75">
        <v>822</v>
      </c>
      <c r="C864" s="75">
        <v>147.4</v>
      </c>
      <c r="D864" s="75">
        <v>0.35499999999999998</v>
      </c>
      <c r="E864" s="75">
        <v>0.02</v>
      </c>
      <c r="F864" s="75">
        <v>4.2365000000000004</v>
      </c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96">
        <f t="shared" si="108"/>
        <v>820</v>
      </c>
      <c r="T864" s="112">
        <f t="shared" si="114"/>
        <v>81.499999999999986</v>
      </c>
      <c r="U864" s="113">
        <f t="shared" si="109"/>
        <v>0.35699999999999998</v>
      </c>
      <c r="V864" s="113">
        <f t="shared" si="110"/>
        <v>4.2243000000000004</v>
      </c>
      <c r="W864" s="114">
        <f t="shared" si="111"/>
        <v>0.16631102362204728</v>
      </c>
      <c r="X864" s="115">
        <f t="shared" si="115"/>
        <v>4.1862055296799136E-2</v>
      </c>
      <c r="Y864" s="116">
        <f t="shared" si="116"/>
        <v>2115.8006835017045</v>
      </c>
      <c r="Z864" s="117">
        <f t="shared" si="112"/>
        <v>1.720544391721796</v>
      </c>
      <c r="AA864" s="113">
        <f t="shared" si="113"/>
        <v>168.73044932056447</v>
      </c>
    </row>
    <row r="865" spans="2:27" s="2" customFormat="1" ht="12" x14ac:dyDescent="0.2">
      <c r="B865" s="75">
        <v>823</v>
      </c>
      <c r="C865" s="75">
        <v>147.5</v>
      </c>
      <c r="D865" s="75">
        <v>0.35499999999999998</v>
      </c>
      <c r="E865" s="75">
        <v>0.02</v>
      </c>
      <c r="F865" s="75">
        <v>4.2430000000000003</v>
      </c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96">
        <f t="shared" si="108"/>
        <v>821</v>
      </c>
      <c r="T865" s="112">
        <f t="shared" si="114"/>
        <v>81.600000000000009</v>
      </c>
      <c r="U865" s="113">
        <f t="shared" si="109"/>
        <v>0.35599999999999998</v>
      </c>
      <c r="V865" s="113">
        <f t="shared" si="110"/>
        <v>4.2298999999999998</v>
      </c>
      <c r="W865" s="114">
        <f t="shared" si="111"/>
        <v>0.16653149606299211</v>
      </c>
      <c r="X865" s="115">
        <f t="shared" si="115"/>
        <v>4.1917550292339713E-2</v>
      </c>
      <c r="Y865" s="116">
        <f t="shared" si="116"/>
        <v>2115.9232369933497</v>
      </c>
      <c r="Z865" s="117">
        <f t="shared" si="112"/>
        <v>1.7156255654899306</v>
      </c>
      <c r="AA865" s="113">
        <f t="shared" si="113"/>
        <v>168.24806957830054</v>
      </c>
    </row>
    <row r="866" spans="2:27" s="2" customFormat="1" ht="12" x14ac:dyDescent="0.2">
      <c r="B866" s="75">
        <v>824</v>
      </c>
      <c r="C866" s="75">
        <v>147.6</v>
      </c>
      <c r="D866" s="75">
        <v>0.35399999999999998</v>
      </c>
      <c r="E866" s="75">
        <v>0.02</v>
      </c>
      <c r="F866" s="75">
        <v>4.2485999999999997</v>
      </c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96">
        <f t="shared" si="108"/>
        <v>822</v>
      </c>
      <c r="T866" s="112">
        <f t="shared" si="114"/>
        <v>81.7</v>
      </c>
      <c r="U866" s="113">
        <f t="shared" si="109"/>
        <v>0.35499999999999998</v>
      </c>
      <c r="V866" s="113">
        <f t="shared" si="110"/>
        <v>4.2365000000000004</v>
      </c>
      <c r="W866" s="114">
        <f t="shared" si="111"/>
        <v>0.16679133858267717</v>
      </c>
      <c r="X866" s="115">
        <f t="shared" si="115"/>
        <v>4.1982955108512549E-2</v>
      </c>
      <c r="Y866" s="116">
        <f t="shared" si="116"/>
        <v>2116.0676932648635</v>
      </c>
      <c r="Z866" s="117">
        <f t="shared" si="112"/>
        <v>1.7106896020017355</v>
      </c>
      <c r="AA866" s="113">
        <f t="shared" si="113"/>
        <v>167.76400921856776</v>
      </c>
    </row>
    <row r="867" spans="2:27" s="2" customFormat="1" ht="12" x14ac:dyDescent="0.2">
      <c r="B867" s="75">
        <v>825</v>
      </c>
      <c r="C867" s="75">
        <v>147.69999999999999</v>
      </c>
      <c r="D867" s="75">
        <v>0.35299999999999998</v>
      </c>
      <c r="E867" s="75">
        <v>0.02</v>
      </c>
      <c r="F867" s="75">
        <v>4.2534000000000001</v>
      </c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96">
        <f t="shared" si="108"/>
        <v>823</v>
      </c>
      <c r="T867" s="112">
        <f t="shared" si="114"/>
        <v>81.8</v>
      </c>
      <c r="U867" s="113">
        <f t="shared" si="109"/>
        <v>0.35499999999999998</v>
      </c>
      <c r="V867" s="113">
        <f t="shared" si="110"/>
        <v>4.2430000000000003</v>
      </c>
      <c r="W867" s="114">
        <f t="shared" si="111"/>
        <v>0.16704724409448818</v>
      </c>
      <c r="X867" s="115">
        <f t="shared" si="115"/>
        <v>4.2047368942622149E-2</v>
      </c>
      <c r="Y867" s="116">
        <f t="shared" si="116"/>
        <v>2116.2099800846281</v>
      </c>
      <c r="Z867" s="117">
        <f t="shared" si="112"/>
        <v>1.71057458100412</v>
      </c>
      <c r="AA867" s="113">
        <f t="shared" si="113"/>
        <v>167.75272933256056</v>
      </c>
    </row>
    <row r="868" spans="2:27" s="2" customFormat="1" ht="12" x14ac:dyDescent="0.2">
      <c r="B868" s="75">
        <v>826</v>
      </c>
      <c r="C868" s="75">
        <v>147.80000000000001</v>
      </c>
      <c r="D868" s="75">
        <v>0.35299999999999998</v>
      </c>
      <c r="E868" s="75">
        <v>0.02</v>
      </c>
      <c r="F868" s="75">
        <v>4.2579000000000002</v>
      </c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96">
        <f t="shared" si="108"/>
        <v>824</v>
      </c>
      <c r="T868" s="112">
        <f t="shared" si="114"/>
        <v>81.899999999999991</v>
      </c>
      <c r="U868" s="113">
        <f t="shared" si="109"/>
        <v>0.35399999999999998</v>
      </c>
      <c r="V868" s="113">
        <f t="shared" si="110"/>
        <v>4.2485999999999997</v>
      </c>
      <c r="W868" s="114">
        <f t="shared" si="111"/>
        <v>0.16726771653543307</v>
      </c>
      <c r="X868" s="115">
        <f t="shared" si="115"/>
        <v>4.2102863938162725E-2</v>
      </c>
      <c r="Y868" s="116">
        <f t="shared" si="116"/>
        <v>2116.3325809975931</v>
      </c>
      <c r="Z868" s="117">
        <f t="shared" si="112"/>
        <v>1.7056572451851815</v>
      </c>
      <c r="AA868" s="113">
        <f t="shared" si="113"/>
        <v>167.27049575219982</v>
      </c>
    </row>
    <row r="869" spans="2:27" s="2" customFormat="1" ht="12" x14ac:dyDescent="0.2">
      <c r="B869" s="75">
        <v>827</v>
      </c>
      <c r="C869" s="75">
        <v>147.9</v>
      </c>
      <c r="D869" s="75">
        <v>0.35199999999999998</v>
      </c>
      <c r="E869" s="75">
        <v>0.02</v>
      </c>
      <c r="F869" s="75">
        <v>4.2629000000000001</v>
      </c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96">
        <f t="shared" si="108"/>
        <v>825</v>
      </c>
      <c r="T869" s="112">
        <f t="shared" si="114"/>
        <v>81.999999999999986</v>
      </c>
      <c r="U869" s="113">
        <f t="shared" si="109"/>
        <v>0.35299999999999998</v>
      </c>
      <c r="V869" s="113">
        <f t="shared" si="110"/>
        <v>4.2534000000000001</v>
      </c>
      <c r="W869" s="114">
        <f t="shared" si="111"/>
        <v>0.16745669291338583</v>
      </c>
      <c r="X869" s="115">
        <f t="shared" si="115"/>
        <v>4.2150431077197507E-2</v>
      </c>
      <c r="Y869" s="116">
        <f t="shared" si="116"/>
        <v>2116.4376788014556</v>
      </c>
      <c r="Z869" s="117">
        <f t="shared" si="112"/>
        <v>1.700754544323946</v>
      </c>
      <c r="AA869" s="113">
        <f t="shared" si="113"/>
        <v>166.78969739373798</v>
      </c>
    </row>
    <row r="870" spans="2:27" s="2" customFormat="1" ht="12" x14ac:dyDescent="0.2">
      <c r="B870" s="75">
        <v>828</v>
      </c>
      <c r="C870" s="75">
        <v>148</v>
      </c>
      <c r="D870" s="75">
        <v>0.35099999999999998</v>
      </c>
      <c r="E870" s="75">
        <v>0.02</v>
      </c>
      <c r="F870" s="75">
        <v>4.2689000000000004</v>
      </c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96">
        <f t="shared" si="108"/>
        <v>826</v>
      </c>
      <c r="T870" s="112">
        <f t="shared" si="114"/>
        <v>82.100000000000009</v>
      </c>
      <c r="U870" s="113">
        <f t="shared" si="109"/>
        <v>0.35299999999999998</v>
      </c>
      <c r="V870" s="113">
        <f t="shared" si="110"/>
        <v>4.2579000000000002</v>
      </c>
      <c r="W870" s="114">
        <f t="shared" si="111"/>
        <v>0.16763385826771654</v>
      </c>
      <c r="X870" s="115">
        <f t="shared" si="115"/>
        <v>4.2195025270042624E-2</v>
      </c>
      <c r="Y870" s="116">
        <f t="shared" si="116"/>
        <v>2116.5362174731927</v>
      </c>
      <c r="Z870" s="117">
        <f t="shared" si="112"/>
        <v>1.7006753630217954</v>
      </c>
      <c r="AA870" s="113">
        <f t="shared" si="113"/>
        <v>166.78193223710852</v>
      </c>
    </row>
    <row r="871" spans="2:27" s="2" customFormat="1" ht="12" x14ac:dyDescent="0.2">
      <c r="B871" s="75">
        <v>829</v>
      </c>
      <c r="C871" s="75">
        <v>148.1</v>
      </c>
      <c r="D871" s="75">
        <v>0.35099999999999998</v>
      </c>
      <c r="E871" s="75">
        <v>0.02</v>
      </c>
      <c r="F871" s="75">
        <v>4.2750000000000004</v>
      </c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96">
        <f t="shared" si="108"/>
        <v>827</v>
      </c>
      <c r="T871" s="112">
        <f t="shared" si="114"/>
        <v>82.2</v>
      </c>
      <c r="U871" s="113">
        <f t="shared" si="109"/>
        <v>0.35199999999999998</v>
      </c>
      <c r="V871" s="113">
        <f t="shared" si="110"/>
        <v>4.2629000000000001</v>
      </c>
      <c r="W871" s="114">
        <f t="shared" si="111"/>
        <v>0.16783070866141733</v>
      </c>
      <c r="X871" s="115">
        <f t="shared" si="115"/>
        <v>4.2244574373203857E-2</v>
      </c>
      <c r="Y871" s="116">
        <f t="shared" si="116"/>
        <v>2116.6457156483821</v>
      </c>
      <c r="Z871" s="117">
        <f t="shared" si="112"/>
        <v>1.6957698557977583</v>
      </c>
      <c r="AA871" s="113">
        <f t="shared" si="113"/>
        <v>166.3008586640932</v>
      </c>
    </row>
    <row r="872" spans="2:27" s="2" customFormat="1" ht="12" x14ac:dyDescent="0.2">
      <c r="B872" s="75">
        <v>830</v>
      </c>
      <c r="C872" s="75">
        <v>148.1</v>
      </c>
      <c r="D872" s="75">
        <v>0.35099999999999998</v>
      </c>
      <c r="E872" s="75">
        <v>0.02</v>
      </c>
      <c r="F872" s="75">
        <v>4.2750000000000004</v>
      </c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96">
        <f t="shared" si="108"/>
        <v>828</v>
      </c>
      <c r="T872" s="112">
        <f t="shared" si="114"/>
        <v>82.3</v>
      </c>
      <c r="U872" s="113">
        <f t="shared" si="109"/>
        <v>0.35099999999999998</v>
      </c>
      <c r="V872" s="113">
        <f t="shared" si="110"/>
        <v>4.2689000000000004</v>
      </c>
      <c r="W872" s="114">
        <f t="shared" si="111"/>
        <v>0.16806692913385829</v>
      </c>
      <c r="X872" s="115">
        <f t="shared" si="115"/>
        <v>4.2304033296997334E-2</v>
      </c>
      <c r="Y872" s="116">
        <f t="shared" si="116"/>
        <v>2116.7771284147298</v>
      </c>
      <c r="Z872" s="117">
        <f t="shared" si="112"/>
        <v>1.6908473508878328</v>
      </c>
      <c r="AA872" s="113">
        <f t="shared" si="113"/>
        <v>165.81811816101137</v>
      </c>
    </row>
    <row r="873" spans="2:27" s="2" customFormat="1" ht="12" x14ac:dyDescent="0.2">
      <c r="B873" s="75">
        <v>831</v>
      </c>
      <c r="C873" s="75">
        <v>148.19999999999999</v>
      </c>
      <c r="D873" s="75">
        <v>0.35</v>
      </c>
      <c r="E873" s="75">
        <v>0.02</v>
      </c>
      <c r="F873" s="75">
        <v>4.2812000000000001</v>
      </c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96">
        <f t="shared" si="108"/>
        <v>829</v>
      </c>
      <c r="T873" s="112">
        <f t="shared" si="114"/>
        <v>82.399999999999991</v>
      </c>
      <c r="U873" s="113">
        <f t="shared" si="109"/>
        <v>0.35099999999999998</v>
      </c>
      <c r="V873" s="113">
        <f t="shared" si="110"/>
        <v>4.2750000000000004</v>
      </c>
      <c r="W873" s="114">
        <f t="shared" si="111"/>
        <v>0.16830708661417321</v>
      </c>
      <c r="X873" s="115">
        <f t="shared" si="115"/>
        <v>4.2364483202854041E-2</v>
      </c>
      <c r="Y873" s="116">
        <f t="shared" si="116"/>
        <v>2116.9107481227375</v>
      </c>
      <c r="Z873" s="117">
        <f t="shared" si="112"/>
        <v>1.6907406243621579</v>
      </c>
      <c r="AA873" s="113">
        <f t="shared" si="113"/>
        <v>165.80765169776973</v>
      </c>
    </row>
    <row r="874" spans="2:27" s="2" customFormat="1" ht="12" x14ac:dyDescent="0.2">
      <c r="B874" s="75">
        <v>832</v>
      </c>
      <c r="C874" s="75">
        <v>148.30000000000001</v>
      </c>
      <c r="D874" s="75">
        <v>0.35</v>
      </c>
      <c r="E874" s="75">
        <v>0.02</v>
      </c>
      <c r="F874" s="75">
        <v>4.2874999999999996</v>
      </c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96">
        <f t="shared" si="108"/>
        <v>830</v>
      </c>
      <c r="T874" s="112">
        <f t="shared" si="114"/>
        <v>82.399999999999991</v>
      </c>
      <c r="U874" s="113">
        <f t="shared" si="109"/>
        <v>0.35099999999999998</v>
      </c>
      <c r="V874" s="113">
        <f t="shared" si="110"/>
        <v>4.2750000000000004</v>
      </c>
      <c r="W874" s="114">
        <f t="shared" si="111"/>
        <v>0.16830708661417321</v>
      </c>
      <c r="X874" s="115">
        <f t="shared" si="115"/>
        <v>4.2364483202854041E-2</v>
      </c>
      <c r="Y874" s="116">
        <f t="shared" si="116"/>
        <v>2116.9107481227375</v>
      </c>
      <c r="Z874" s="117">
        <f t="shared" si="112"/>
        <v>1.6907406243621579</v>
      </c>
      <c r="AA874" s="113">
        <f t="shared" si="113"/>
        <v>165.80765169776973</v>
      </c>
    </row>
    <row r="875" spans="2:27" s="2" customFormat="1" ht="12" x14ac:dyDescent="0.2">
      <c r="B875" s="75">
        <v>833</v>
      </c>
      <c r="C875" s="75">
        <v>148.4</v>
      </c>
      <c r="D875" s="75">
        <v>0.34899999999999998</v>
      </c>
      <c r="E875" s="75">
        <v>0.02</v>
      </c>
      <c r="F875" s="75">
        <v>4.2930000000000001</v>
      </c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96">
        <f t="shared" si="108"/>
        <v>831</v>
      </c>
      <c r="T875" s="112">
        <f t="shared" si="114"/>
        <v>82.499999999999986</v>
      </c>
      <c r="U875" s="113">
        <f t="shared" si="109"/>
        <v>0.35</v>
      </c>
      <c r="V875" s="113">
        <f t="shared" si="110"/>
        <v>4.2812000000000001</v>
      </c>
      <c r="W875" s="114">
        <f t="shared" si="111"/>
        <v>0.1685511811023622</v>
      </c>
      <c r="X875" s="115">
        <f t="shared" si="115"/>
        <v>4.2425924090773968E-2</v>
      </c>
      <c r="Y875" s="116">
        <f t="shared" si="116"/>
        <v>2117.0465756052104</v>
      </c>
      <c r="Z875" s="117">
        <f t="shared" si="112"/>
        <v>1.6858155324144093</v>
      </c>
      <c r="AA875" s="113">
        <f t="shared" si="113"/>
        <v>165.32465748890942</v>
      </c>
    </row>
    <row r="876" spans="2:27" s="2" customFormat="1" ht="12" x14ac:dyDescent="0.2">
      <c r="B876" s="75">
        <v>834</v>
      </c>
      <c r="C876" s="75">
        <v>148.5</v>
      </c>
      <c r="D876" s="75">
        <v>0.34899999999999998</v>
      </c>
      <c r="E876" s="75">
        <v>0.02</v>
      </c>
      <c r="F876" s="75">
        <v>4.2981999999999996</v>
      </c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96">
        <f t="shared" si="108"/>
        <v>832</v>
      </c>
      <c r="T876" s="112">
        <f t="shared" si="114"/>
        <v>82.600000000000009</v>
      </c>
      <c r="U876" s="113">
        <f t="shared" si="109"/>
        <v>0.35</v>
      </c>
      <c r="V876" s="113">
        <f t="shared" si="110"/>
        <v>4.2874999999999996</v>
      </c>
      <c r="W876" s="114">
        <f t="shared" si="111"/>
        <v>0.1687992125984252</v>
      </c>
      <c r="X876" s="115">
        <f t="shared" si="115"/>
        <v>4.2488355960757111E-2</v>
      </c>
      <c r="Y876" s="116">
        <f t="shared" si="116"/>
        <v>2117.1846117088749</v>
      </c>
      <c r="Z876" s="117">
        <f t="shared" si="112"/>
        <v>1.6857056206918772</v>
      </c>
      <c r="AA876" s="113">
        <f t="shared" si="113"/>
        <v>165.31387865959374</v>
      </c>
    </row>
    <row r="877" spans="2:27" s="2" customFormat="1" ht="12" x14ac:dyDescent="0.2">
      <c r="B877" s="75">
        <v>835</v>
      </c>
      <c r="C877" s="75">
        <v>148.6</v>
      </c>
      <c r="D877" s="75">
        <v>0.34799999999999998</v>
      </c>
      <c r="E877" s="75">
        <v>0.02</v>
      </c>
      <c r="F877" s="75">
        <v>4.3026999999999997</v>
      </c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96">
        <f t="shared" ref="S877:S940" si="117">B875</f>
        <v>833</v>
      </c>
      <c r="T877" s="112">
        <f t="shared" si="114"/>
        <v>82.7</v>
      </c>
      <c r="U877" s="113">
        <f t="shared" ref="U877:U940" si="118">D875</f>
        <v>0.34899999999999998</v>
      </c>
      <c r="V877" s="113">
        <f t="shared" ref="V877:V940" si="119">F875</f>
        <v>4.2930000000000001</v>
      </c>
      <c r="W877" s="114">
        <f t="shared" ref="W877:W940" si="120">+CONVERT(V877,"mm","in")</f>
        <v>0.16901574803149605</v>
      </c>
      <c r="X877" s="115">
        <f t="shared" si="115"/>
        <v>4.2542859974234473E-2</v>
      </c>
      <c r="Y877" s="116">
        <f t="shared" si="116"/>
        <v>2117.3051341362366</v>
      </c>
      <c r="Z877" s="117">
        <f t="shared" ref="Z877:Z940" si="121">+AA877*0.010197</f>
        <v>1.6807936383962947</v>
      </c>
      <c r="AA877" s="113">
        <f t="shared" ref="AA877:AA940" si="122">+(U877*1000/Y877)*1000</f>
        <v>164.83217008887857</v>
      </c>
    </row>
    <row r="878" spans="2:27" s="2" customFormat="1" ht="12" x14ac:dyDescent="0.2">
      <c r="B878" s="75">
        <v>836</v>
      </c>
      <c r="C878" s="75">
        <v>148.69999999999999</v>
      </c>
      <c r="D878" s="75">
        <v>0.34699999999999998</v>
      </c>
      <c r="E878" s="75">
        <v>0.02</v>
      </c>
      <c r="F878" s="75">
        <v>4.3067000000000002</v>
      </c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96">
        <f t="shared" si="117"/>
        <v>834</v>
      </c>
      <c r="T878" s="112">
        <f t="shared" ref="T878:T941" si="123">T877+(C876-C875)</f>
        <v>82.8</v>
      </c>
      <c r="U878" s="113">
        <f t="shared" si="118"/>
        <v>0.34899999999999998</v>
      </c>
      <c r="V878" s="113">
        <f t="shared" si="119"/>
        <v>4.2981999999999996</v>
      </c>
      <c r="W878" s="114">
        <f t="shared" si="120"/>
        <v>0.16922047244094487</v>
      </c>
      <c r="X878" s="115">
        <f t="shared" ref="X878:X941" si="124">+V878/($Q$24)</f>
        <v>4.2594391041522149E-2</v>
      </c>
      <c r="Y878" s="116">
        <f t="shared" ref="Y878:Y941" si="125">$Q$26/((1-X878))</f>
        <v>2117.4190952330955</v>
      </c>
      <c r="Z878" s="117">
        <f t="shared" si="121"/>
        <v>1.6807031768116907</v>
      </c>
      <c r="AA878" s="113">
        <f t="shared" si="122"/>
        <v>164.82329869684131</v>
      </c>
    </row>
    <row r="879" spans="2:27" s="2" customFormat="1" ht="12" x14ac:dyDescent="0.2">
      <c r="B879" s="75">
        <v>837</v>
      </c>
      <c r="C879" s="75">
        <v>148.80000000000001</v>
      </c>
      <c r="D879" s="75">
        <v>0.34699999999999998</v>
      </c>
      <c r="E879" s="75">
        <v>0.02</v>
      </c>
      <c r="F879" s="75">
        <v>4.3106</v>
      </c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96">
        <f t="shared" si="117"/>
        <v>835</v>
      </c>
      <c r="T879" s="112">
        <f t="shared" si="123"/>
        <v>82.899999999999991</v>
      </c>
      <c r="U879" s="113">
        <f t="shared" si="118"/>
        <v>0.34799999999999998</v>
      </c>
      <c r="V879" s="113">
        <f t="shared" si="119"/>
        <v>4.3026999999999997</v>
      </c>
      <c r="W879" s="114">
        <f t="shared" si="120"/>
        <v>0.16939763779527559</v>
      </c>
      <c r="X879" s="115">
        <f t="shared" si="124"/>
        <v>4.2638985234367266E-2</v>
      </c>
      <c r="Y879" s="116">
        <f t="shared" si="125"/>
        <v>2117.5177253151755</v>
      </c>
      <c r="Z879" s="117">
        <f t="shared" si="121"/>
        <v>1.6758093486427961</v>
      </c>
      <c r="AA879" s="113">
        <f t="shared" si="122"/>
        <v>164.3433704660975</v>
      </c>
    </row>
    <row r="880" spans="2:27" s="2" customFormat="1" ht="12" x14ac:dyDescent="0.2">
      <c r="B880" s="75">
        <v>838</v>
      </c>
      <c r="C880" s="75">
        <v>148.9</v>
      </c>
      <c r="D880" s="75">
        <v>0.34599999999999997</v>
      </c>
      <c r="E880" s="75">
        <v>0.02</v>
      </c>
      <c r="F880" s="75">
        <v>4.3148</v>
      </c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96">
        <f t="shared" si="117"/>
        <v>836</v>
      </c>
      <c r="T880" s="112">
        <f t="shared" si="123"/>
        <v>82.999999999999986</v>
      </c>
      <c r="U880" s="113">
        <f t="shared" si="118"/>
        <v>0.34699999999999998</v>
      </c>
      <c r="V880" s="113">
        <f t="shared" si="119"/>
        <v>4.3067000000000002</v>
      </c>
      <c r="W880" s="114">
        <f t="shared" si="120"/>
        <v>0.16955511811023621</v>
      </c>
      <c r="X880" s="115">
        <f t="shared" si="124"/>
        <v>4.2678624516896253E-2</v>
      </c>
      <c r="Y880" s="116">
        <f t="shared" si="125"/>
        <v>2117.6054042133214</v>
      </c>
      <c r="Z880" s="117">
        <f t="shared" si="121"/>
        <v>1.6709246174758796</v>
      </c>
      <c r="AA880" s="113">
        <f t="shared" si="122"/>
        <v>163.86433436068253</v>
      </c>
    </row>
    <row r="881" spans="2:27" s="2" customFormat="1" ht="12" x14ac:dyDescent="0.2">
      <c r="B881" s="75">
        <v>839</v>
      </c>
      <c r="C881" s="75">
        <v>149</v>
      </c>
      <c r="D881" s="75">
        <v>0.34499999999999997</v>
      </c>
      <c r="E881" s="75">
        <v>0.02</v>
      </c>
      <c r="F881" s="75">
        <v>4.3196000000000003</v>
      </c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96">
        <f t="shared" si="117"/>
        <v>837</v>
      </c>
      <c r="T881" s="112">
        <f t="shared" si="123"/>
        <v>83.100000000000009</v>
      </c>
      <c r="U881" s="113">
        <f t="shared" si="118"/>
        <v>0.34699999999999998</v>
      </c>
      <c r="V881" s="113">
        <f t="shared" si="119"/>
        <v>4.3106</v>
      </c>
      <c r="W881" s="114">
        <f t="shared" si="120"/>
        <v>0.16970866141732285</v>
      </c>
      <c r="X881" s="115">
        <f t="shared" si="124"/>
        <v>4.2717272817362012E-2</v>
      </c>
      <c r="Y881" s="116">
        <f t="shared" si="125"/>
        <v>2117.690898130224</v>
      </c>
      <c r="Z881" s="117">
        <f t="shared" si="121"/>
        <v>1.6708571600907993</v>
      </c>
      <c r="AA881" s="113">
        <f t="shared" si="122"/>
        <v>163.85771894584676</v>
      </c>
    </row>
    <row r="882" spans="2:27" s="2" customFormat="1" ht="12" x14ac:dyDescent="0.2">
      <c r="B882" s="75">
        <v>840</v>
      </c>
      <c r="C882" s="75">
        <v>149.1</v>
      </c>
      <c r="D882" s="75">
        <v>0.34499999999999997</v>
      </c>
      <c r="E882" s="75">
        <v>0.02</v>
      </c>
      <c r="F882" s="75">
        <v>4.3247</v>
      </c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96">
        <f t="shared" si="117"/>
        <v>838</v>
      </c>
      <c r="T882" s="112">
        <f t="shared" si="123"/>
        <v>83.2</v>
      </c>
      <c r="U882" s="113">
        <f t="shared" si="118"/>
        <v>0.34599999999999997</v>
      </c>
      <c r="V882" s="113">
        <f t="shared" si="119"/>
        <v>4.3148</v>
      </c>
      <c r="W882" s="114">
        <f t="shared" si="120"/>
        <v>0.16987401574803149</v>
      </c>
      <c r="X882" s="115">
        <f t="shared" si="124"/>
        <v>4.275889406401745E-2</v>
      </c>
      <c r="Y882" s="116">
        <f t="shared" si="125"/>
        <v>2117.782976222843</v>
      </c>
      <c r="Z882" s="117">
        <f t="shared" si="121"/>
        <v>1.6659695727144945</v>
      </c>
      <c r="AA882" s="113">
        <f t="shared" si="122"/>
        <v>163.3784027375203</v>
      </c>
    </row>
    <row r="883" spans="2:27" s="2" customFormat="1" ht="12" x14ac:dyDescent="0.2">
      <c r="B883" s="75">
        <v>841</v>
      </c>
      <c r="C883" s="75">
        <v>149.19999999999999</v>
      </c>
      <c r="D883" s="75">
        <v>0.34399999999999997</v>
      </c>
      <c r="E883" s="75">
        <v>0.02</v>
      </c>
      <c r="F883" s="75">
        <v>4.3303000000000003</v>
      </c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96">
        <f t="shared" si="117"/>
        <v>839</v>
      </c>
      <c r="T883" s="112">
        <f t="shared" si="123"/>
        <v>83.3</v>
      </c>
      <c r="U883" s="113">
        <f t="shared" si="118"/>
        <v>0.34499999999999997</v>
      </c>
      <c r="V883" s="113">
        <f t="shared" si="119"/>
        <v>4.3196000000000003</v>
      </c>
      <c r="W883" s="114">
        <f t="shared" si="120"/>
        <v>0.17006299212598427</v>
      </c>
      <c r="X883" s="115">
        <f t="shared" si="124"/>
        <v>4.2806461203052239E-2</v>
      </c>
      <c r="Y883" s="116">
        <f t="shared" si="125"/>
        <v>2117.8882181339009</v>
      </c>
      <c r="Z883" s="117">
        <f t="shared" si="121"/>
        <v>1.6610720858061738</v>
      </c>
      <c r="AA883" s="113">
        <f t="shared" si="122"/>
        <v>162.89811570130175</v>
      </c>
    </row>
    <row r="884" spans="2:27" s="2" customFormat="1" ht="12" x14ac:dyDescent="0.2">
      <c r="B884" s="75">
        <v>842</v>
      </c>
      <c r="C884" s="75">
        <v>149.30000000000001</v>
      </c>
      <c r="D884" s="75">
        <v>0.34300000000000003</v>
      </c>
      <c r="E884" s="75">
        <v>0.02</v>
      </c>
      <c r="F884" s="75">
        <v>4.3357999999999999</v>
      </c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96">
        <f t="shared" si="117"/>
        <v>840</v>
      </c>
      <c r="T884" s="112">
        <f t="shared" si="123"/>
        <v>83.399999999999991</v>
      </c>
      <c r="U884" s="113">
        <f t="shared" si="118"/>
        <v>0.34499999999999997</v>
      </c>
      <c r="V884" s="113">
        <f t="shared" si="119"/>
        <v>4.3247</v>
      </c>
      <c r="W884" s="114">
        <f t="shared" si="120"/>
        <v>0.17026377952755906</v>
      </c>
      <c r="X884" s="115">
        <f t="shared" si="124"/>
        <v>4.2857001288276693E-2</v>
      </c>
      <c r="Y884" s="116">
        <f t="shared" si="125"/>
        <v>2118.0000491259102</v>
      </c>
      <c r="Z884" s="117">
        <f t="shared" si="121"/>
        <v>1.6609843807377858</v>
      </c>
      <c r="AA884" s="113">
        <f t="shared" si="122"/>
        <v>162.88951463546002</v>
      </c>
    </row>
    <row r="885" spans="2:27" s="2" customFormat="1" ht="12" x14ac:dyDescent="0.2">
      <c r="B885" s="75">
        <v>843</v>
      </c>
      <c r="C885" s="75">
        <v>149.4</v>
      </c>
      <c r="D885" s="75">
        <v>0.34200000000000003</v>
      </c>
      <c r="E885" s="75">
        <v>0.02</v>
      </c>
      <c r="F885" s="75">
        <v>4.3413000000000004</v>
      </c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96">
        <f t="shared" si="117"/>
        <v>841</v>
      </c>
      <c r="T885" s="112">
        <f t="shared" si="123"/>
        <v>83.499999999999986</v>
      </c>
      <c r="U885" s="113">
        <f t="shared" si="118"/>
        <v>0.34399999999999997</v>
      </c>
      <c r="V885" s="113">
        <f t="shared" si="119"/>
        <v>4.3303000000000003</v>
      </c>
      <c r="W885" s="114">
        <f t="shared" si="120"/>
        <v>0.17048425196850395</v>
      </c>
      <c r="X885" s="115">
        <f t="shared" si="124"/>
        <v>4.291249628381727E-2</v>
      </c>
      <c r="Y885" s="116">
        <f t="shared" si="125"/>
        <v>2118.1228575450195</v>
      </c>
      <c r="Z885" s="117">
        <f t="shared" si="121"/>
        <v>1.6560739087937653</v>
      </c>
      <c r="AA885" s="113">
        <f t="shared" si="122"/>
        <v>162.4079541819913</v>
      </c>
    </row>
    <row r="886" spans="2:27" s="2" customFormat="1" ht="12" x14ac:dyDescent="0.2">
      <c r="B886" s="75">
        <v>844</v>
      </c>
      <c r="C886" s="75">
        <v>149.5</v>
      </c>
      <c r="D886" s="75">
        <v>0.34200000000000003</v>
      </c>
      <c r="E886" s="75">
        <v>0.02</v>
      </c>
      <c r="F886" s="75">
        <v>4.3467000000000002</v>
      </c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96">
        <f t="shared" si="117"/>
        <v>842</v>
      </c>
      <c r="T886" s="112">
        <f t="shared" si="123"/>
        <v>83.600000000000009</v>
      </c>
      <c r="U886" s="113">
        <f t="shared" si="118"/>
        <v>0.34300000000000003</v>
      </c>
      <c r="V886" s="113">
        <f t="shared" si="119"/>
        <v>4.3357999999999999</v>
      </c>
      <c r="W886" s="114">
        <f t="shared" si="120"/>
        <v>0.17070078740157482</v>
      </c>
      <c r="X886" s="115">
        <f t="shared" si="124"/>
        <v>4.2967000297294625E-2</v>
      </c>
      <c r="Y886" s="116">
        <f t="shared" si="125"/>
        <v>2118.2434868198829</v>
      </c>
      <c r="Z886" s="117">
        <f t="shared" si="121"/>
        <v>1.6511657048694151</v>
      </c>
      <c r="AA886" s="113">
        <f t="shared" si="122"/>
        <v>161.92661614880996</v>
      </c>
    </row>
    <row r="887" spans="2:27" s="2" customFormat="1" ht="12" x14ac:dyDescent="0.2">
      <c r="B887" s="75">
        <v>845</v>
      </c>
      <c r="C887" s="75">
        <v>149.6</v>
      </c>
      <c r="D887" s="75">
        <v>0.34</v>
      </c>
      <c r="E887" s="75">
        <v>0.02</v>
      </c>
      <c r="F887" s="75">
        <v>4.3513999999999999</v>
      </c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96">
        <f t="shared" si="117"/>
        <v>843</v>
      </c>
      <c r="T887" s="112">
        <f t="shared" si="123"/>
        <v>83.7</v>
      </c>
      <c r="U887" s="113">
        <f t="shared" si="118"/>
        <v>0.34200000000000003</v>
      </c>
      <c r="V887" s="113">
        <f t="shared" si="119"/>
        <v>4.3413000000000004</v>
      </c>
      <c r="W887" s="114">
        <f t="shared" si="120"/>
        <v>0.17091732283464567</v>
      </c>
      <c r="X887" s="115">
        <f t="shared" si="124"/>
        <v>4.3021504310771987E-2</v>
      </c>
      <c r="Y887" s="116">
        <f t="shared" si="125"/>
        <v>2118.3641298354514</v>
      </c>
      <c r="Z887" s="117">
        <f t="shared" si="121"/>
        <v>1.646258049257513</v>
      </c>
      <c r="AA887" s="113">
        <f t="shared" si="122"/>
        <v>161.44533188756625</v>
      </c>
    </row>
    <row r="888" spans="2:27" s="2" customFormat="1" ht="12" x14ac:dyDescent="0.2">
      <c r="B888" s="75">
        <v>846</v>
      </c>
      <c r="C888" s="75">
        <v>149.69999999999999</v>
      </c>
      <c r="D888" s="75">
        <v>0.34</v>
      </c>
      <c r="E888" s="75">
        <v>0.02</v>
      </c>
      <c r="F888" s="75">
        <v>4.3559999999999999</v>
      </c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96">
        <f t="shared" si="117"/>
        <v>844</v>
      </c>
      <c r="T888" s="112">
        <f t="shared" si="123"/>
        <v>83.8</v>
      </c>
      <c r="U888" s="113">
        <f t="shared" si="118"/>
        <v>0.34200000000000003</v>
      </c>
      <c r="V888" s="113">
        <f t="shared" si="119"/>
        <v>4.3467000000000002</v>
      </c>
      <c r="W888" s="114">
        <f t="shared" si="120"/>
        <v>0.17112992125984253</v>
      </c>
      <c r="X888" s="115">
        <f t="shared" si="124"/>
        <v>4.3075017342186113E-2</v>
      </c>
      <c r="Y888" s="116">
        <f t="shared" si="125"/>
        <v>2118.482592712146</v>
      </c>
      <c r="Z888" s="117">
        <f t="shared" si="121"/>
        <v>1.6461659925821515</v>
      </c>
      <c r="AA888" s="113">
        <f t="shared" si="122"/>
        <v>161.43630406807409</v>
      </c>
    </row>
    <row r="889" spans="2:27" s="2" customFormat="1" ht="12" x14ac:dyDescent="0.2">
      <c r="B889" s="75">
        <v>847</v>
      </c>
      <c r="C889" s="75">
        <v>149.80000000000001</v>
      </c>
      <c r="D889" s="75">
        <v>0.33900000000000002</v>
      </c>
      <c r="E889" s="75">
        <v>0.02</v>
      </c>
      <c r="F889" s="75">
        <v>4.3609</v>
      </c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96">
        <f t="shared" si="117"/>
        <v>845</v>
      </c>
      <c r="T889" s="112">
        <f t="shared" si="123"/>
        <v>83.899999999999991</v>
      </c>
      <c r="U889" s="113">
        <f t="shared" si="118"/>
        <v>0.34</v>
      </c>
      <c r="V889" s="113">
        <f t="shared" si="119"/>
        <v>4.3513999999999999</v>
      </c>
      <c r="W889" s="114">
        <f t="shared" si="120"/>
        <v>0.17131496062992127</v>
      </c>
      <c r="X889" s="115">
        <f t="shared" si="124"/>
        <v>4.3121593499157673E-2</v>
      </c>
      <c r="Y889" s="116">
        <f t="shared" si="125"/>
        <v>2118.5857100749258</v>
      </c>
      <c r="Z889" s="117">
        <f t="shared" si="121"/>
        <v>1.6364596360264256</v>
      </c>
      <c r="AA889" s="113">
        <f t="shared" si="122"/>
        <v>160.48442051842952</v>
      </c>
    </row>
    <row r="890" spans="2:27" s="2" customFormat="1" ht="12" x14ac:dyDescent="0.2">
      <c r="B890" s="75">
        <v>848</v>
      </c>
      <c r="C890" s="75">
        <v>149.9</v>
      </c>
      <c r="D890" s="75">
        <v>0.33800000000000002</v>
      </c>
      <c r="E890" s="75">
        <v>0.02</v>
      </c>
      <c r="F890" s="75">
        <v>4.3659999999999997</v>
      </c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96">
        <f t="shared" si="117"/>
        <v>846</v>
      </c>
      <c r="T890" s="112">
        <f t="shared" si="123"/>
        <v>83.999999999999986</v>
      </c>
      <c r="U890" s="113">
        <f t="shared" si="118"/>
        <v>0.34</v>
      </c>
      <c r="V890" s="113">
        <f t="shared" si="119"/>
        <v>4.3559999999999999</v>
      </c>
      <c r="W890" s="114">
        <f t="shared" si="120"/>
        <v>0.171496062992126</v>
      </c>
      <c r="X890" s="115">
        <f t="shared" si="124"/>
        <v>4.3167178674066005E-2</v>
      </c>
      <c r="Y890" s="116">
        <f t="shared" si="125"/>
        <v>2118.6866431721187</v>
      </c>
      <c r="Z890" s="117">
        <f t="shared" si="121"/>
        <v>1.6363816759656362</v>
      </c>
      <c r="AA890" s="113">
        <f t="shared" si="122"/>
        <v>160.4767751265702</v>
      </c>
    </row>
    <row r="891" spans="2:27" s="2" customFormat="1" ht="12" x14ac:dyDescent="0.2">
      <c r="B891" s="75">
        <v>849</v>
      </c>
      <c r="C891" s="75">
        <v>150</v>
      </c>
      <c r="D891" s="75">
        <v>0.33800000000000002</v>
      </c>
      <c r="E891" s="75">
        <v>0.02</v>
      </c>
      <c r="F891" s="75">
        <v>4.3711000000000002</v>
      </c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96">
        <f t="shared" si="117"/>
        <v>847</v>
      </c>
      <c r="T891" s="112">
        <f t="shared" si="123"/>
        <v>84.100000000000009</v>
      </c>
      <c r="U891" s="113">
        <f t="shared" si="118"/>
        <v>0.33900000000000002</v>
      </c>
      <c r="V891" s="113">
        <f t="shared" si="119"/>
        <v>4.3609</v>
      </c>
      <c r="W891" s="114">
        <f t="shared" si="120"/>
        <v>0.17168897637795277</v>
      </c>
      <c r="X891" s="115">
        <f t="shared" si="124"/>
        <v>4.3215736795164016E-2</v>
      </c>
      <c r="Y891" s="116">
        <f t="shared" si="125"/>
        <v>2118.79416944167</v>
      </c>
      <c r="Z891" s="117">
        <f t="shared" si="121"/>
        <v>1.6314859885190769</v>
      </c>
      <c r="AA891" s="113">
        <f t="shared" si="122"/>
        <v>159.99666456007424</v>
      </c>
    </row>
    <row r="892" spans="2:27" s="2" customFormat="1" ht="12" x14ac:dyDescent="0.2">
      <c r="B892" s="75">
        <v>850</v>
      </c>
      <c r="C892" s="75">
        <v>150.1</v>
      </c>
      <c r="D892" s="75">
        <v>0.33700000000000002</v>
      </c>
      <c r="E892" s="75">
        <v>0.02</v>
      </c>
      <c r="F892" s="75">
        <v>4.3764000000000003</v>
      </c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96">
        <f t="shared" si="117"/>
        <v>848</v>
      </c>
      <c r="T892" s="112">
        <f t="shared" si="123"/>
        <v>84.2</v>
      </c>
      <c r="U892" s="113">
        <f t="shared" si="118"/>
        <v>0.33800000000000002</v>
      </c>
      <c r="V892" s="113">
        <f t="shared" si="119"/>
        <v>4.3659999999999997</v>
      </c>
      <c r="W892" s="114">
        <f t="shared" si="120"/>
        <v>0.17188976377952755</v>
      </c>
      <c r="X892" s="115">
        <f t="shared" si="124"/>
        <v>4.326627688038847E-2</v>
      </c>
      <c r="Y892" s="116">
        <f t="shared" si="125"/>
        <v>2118.9060961306841</v>
      </c>
      <c r="Z892" s="117">
        <f t="shared" si="121"/>
        <v>1.626587419939836</v>
      </c>
      <c r="AA892" s="113">
        <f t="shared" si="122"/>
        <v>159.51627144648779</v>
      </c>
    </row>
    <row r="893" spans="2:27" s="2" customFormat="1" ht="12" x14ac:dyDescent="0.2">
      <c r="B893" s="75">
        <v>851</v>
      </c>
      <c r="C893" s="75">
        <v>150.19999999999999</v>
      </c>
      <c r="D893" s="75">
        <v>0.33600000000000002</v>
      </c>
      <c r="E893" s="75">
        <v>0.02</v>
      </c>
      <c r="F893" s="75">
        <v>4.3815999999999997</v>
      </c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96">
        <f t="shared" si="117"/>
        <v>849</v>
      </c>
      <c r="T893" s="112">
        <f t="shared" si="123"/>
        <v>84.3</v>
      </c>
      <c r="U893" s="113">
        <f t="shared" si="118"/>
        <v>0.33800000000000002</v>
      </c>
      <c r="V893" s="113">
        <f t="shared" si="119"/>
        <v>4.3711000000000002</v>
      </c>
      <c r="W893" s="114">
        <f t="shared" si="120"/>
        <v>0.17209055118110236</v>
      </c>
      <c r="X893" s="115">
        <f t="shared" si="124"/>
        <v>4.3316816965612931E-2</v>
      </c>
      <c r="Y893" s="116">
        <f t="shared" si="125"/>
        <v>2119.018034645524</v>
      </c>
      <c r="Z893" s="117">
        <f t="shared" si="121"/>
        <v>1.6265014943945746</v>
      </c>
      <c r="AA893" s="113">
        <f t="shared" si="122"/>
        <v>159.50784489502547</v>
      </c>
    </row>
    <row r="894" spans="2:27" s="2" customFormat="1" ht="12" x14ac:dyDescent="0.2">
      <c r="B894" s="75">
        <v>852</v>
      </c>
      <c r="C894" s="75">
        <v>150.30000000000001</v>
      </c>
      <c r="D894" s="75">
        <v>0.33500000000000002</v>
      </c>
      <c r="E894" s="75">
        <v>0.02</v>
      </c>
      <c r="F894" s="75">
        <v>4.3872</v>
      </c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96">
        <f t="shared" si="117"/>
        <v>850</v>
      </c>
      <c r="T894" s="112">
        <f t="shared" si="123"/>
        <v>84.399999999999991</v>
      </c>
      <c r="U894" s="113">
        <f t="shared" si="118"/>
        <v>0.33700000000000002</v>
      </c>
      <c r="V894" s="113">
        <f t="shared" si="119"/>
        <v>4.3764000000000003</v>
      </c>
      <c r="W894" s="114">
        <f t="shared" si="120"/>
        <v>0.17229921259842518</v>
      </c>
      <c r="X894" s="115">
        <f t="shared" si="124"/>
        <v>4.3369339014963842E-2</v>
      </c>
      <c r="Y894" s="116">
        <f t="shared" si="125"/>
        <v>2119.1343754386116</v>
      </c>
      <c r="Z894" s="117">
        <f t="shared" si="121"/>
        <v>1.6216003288081942</v>
      </c>
      <c r="AA894" s="113">
        <f t="shared" si="122"/>
        <v>159.02719709798905</v>
      </c>
    </row>
    <row r="895" spans="2:27" s="2" customFormat="1" ht="12" x14ac:dyDescent="0.2">
      <c r="B895" s="75">
        <v>853</v>
      </c>
      <c r="C895" s="75">
        <v>150.4</v>
      </c>
      <c r="D895" s="75">
        <v>0.33400000000000002</v>
      </c>
      <c r="E895" s="75">
        <v>0.02</v>
      </c>
      <c r="F895" s="75">
        <v>4.3929</v>
      </c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96">
        <f t="shared" si="117"/>
        <v>851</v>
      </c>
      <c r="T895" s="112">
        <f t="shared" si="123"/>
        <v>84.499999999999986</v>
      </c>
      <c r="U895" s="113">
        <f t="shared" si="118"/>
        <v>0.33600000000000002</v>
      </c>
      <c r="V895" s="113">
        <f t="shared" si="119"/>
        <v>4.3815999999999997</v>
      </c>
      <c r="W895" s="114">
        <f t="shared" si="120"/>
        <v>0.17250393700787403</v>
      </c>
      <c r="X895" s="115">
        <f t="shared" si="124"/>
        <v>4.3420870082251518E-2</v>
      </c>
      <c r="Y895" s="116">
        <f t="shared" si="125"/>
        <v>2119.2485335387382</v>
      </c>
      <c r="Z895" s="117">
        <f t="shared" si="121"/>
        <v>1.6167013664409231</v>
      </c>
      <c r="AA895" s="113">
        <f t="shared" si="122"/>
        <v>158.54676536637473</v>
      </c>
    </row>
    <row r="896" spans="2:27" s="2" customFormat="1" ht="12" x14ac:dyDescent="0.2">
      <c r="B896" s="75">
        <v>854</v>
      </c>
      <c r="C896" s="75">
        <v>150.5</v>
      </c>
      <c r="D896" s="75">
        <v>0.33300000000000002</v>
      </c>
      <c r="E896" s="75">
        <v>0.02</v>
      </c>
      <c r="F896" s="75">
        <v>4.3986000000000001</v>
      </c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96">
        <f t="shared" si="117"/>
        <v>852</v>
      </c>
      <c r="T896" s="112">
        <f t="shared" si="123"/>
        <v>84.600000000000009</v>
      </c>
      <c r="U896" s="113">
        <f t="shared" si="118"/>
        <v>0.33500000000000002</v>
      </c>
      <c r="V896" s="113">
        <f t="shared" si="119"/>
        <v>4.3872</v>
      </c>
      <c r="W896" s="114">
        <f t="shared" si="120"/>
        <v>0.17272440944881889</v>
      </c>
      <c r="X896" s="115">
        <f t="shared" si="124"/>
        <v>4.3476365077792102E-2</v>
      </c>
      <c r="Y896" s="116">
        <f t="shared" si="125"/>
        <v>2119.3714867869639</v>
      </c>
      <c r="Z896" s="117">
        <f t="shared" si="121"/>
        <v>1.6117962430355988</v>
      </c>
      <c r="AA896" s="113">
        <f t="shared" si="122"/>
        <v>158.06572943371569</v>
      </c>
    </row>
    <row r="897" spans="2:27" s="2" customFormat="1" ht="12" x14ac:dyDescent="0.2">
      <c r="B897" s="75">
        <v>855</v>
      </c>
      <c r="C897" s="75">
        <v>150.6</v>
      </c>
      <c r="D897" s="75">
        <v>0.33300000000000002</v>
      </c>
      <c r="E897" s="75">
        <v>0.02</v>
      </c>
      <c r="F897" s="75">
        <v>4.4040999999999997</v>
      </c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96">
        <f t="shared" si="117"/>
        <v>853</v>
      </c>
      <c r="T897" s="112">
        <f t="shared" si="123"/>
        <v>84.7</v>
      </c>
      <c r="U897" s="113">
        <f t="shared" si="118"/>
        <v>0.33400000000000002</v>
      </c>
      <c r="V897" s="113">
        <f t="shared" si="119"/>
        <v>4.3929</v>
      </c>
      <c r="W897" s="114">
        <f t="shared" si="120"/>
        <v>0.1729488188976378</v>
      </c>
      <c r="X897" s="115">
        <f t="shared" si="124"/>
        <v>4.3532851055395907E-2</v>
      </c>
      <c r="Y897" s="116">
        <f t="shared" si="125"/>
        <v>2119.4966502810462</v>
      </c>
      <c r="Z897" s="117">
        <f t="shared" si="121"/>
        <v>1.6068900130360619</v>
      </c>
      <c r="AA897" s="113">
        <f t="shared" si="122"/>
        <v>157.58458497950986</v>
      </c>
    </row>
    <row r="898" spans="2:27" s="2" customFormat="1" ht="12" x14ac:dyDescent="0.2">
      <c r="B898" s="75">
        <v>856</v>
      </c>
      <c r="C898" s="75">
        <v>150.69999999999999</v>
      </c>
      <c r="D898" s="75">
        <v>0.33200000000000002</v>
      </c>
      <c r="E898" s="75">
        <v>0.02</v>
      </c>
      <c r="F898" s="75">
        <v>4.4092000000000002</v>
      </c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96">
        <f t="shared" si="117"/>
        <v>854</v>
      </c>
      <c r="T898" s="112">
        <f t="shared" si="123"/>
        <v>84.8</v>
      </c>
      <c r="U898" s="113">
        <f t="shared" si="118"/>
        <v>0.33300000000000002</v>
      </c>
      <c r="V898" s="113">
        <f t="shared" si="119"/>
        <v>4.3986000000000001</v>
      </c>
      <c r="W898" s="114">
        <f t="shared" si="120"/>
        <v>0.17317322834645668</v>
      </c>
      <c r="X898" s="115">
        <f t="shared" si="124"/>
        <v>4.3589337032999713E-2</v>
      </c>
      <c r="Y898" s="116">
        <f t="shared" si="125"/>
        <v>2119.6218285595355</v>
      </c>
      <c r="Z898" s="117">
        <f t="shared" si="121"/>
        <v>1.6019843512876073</v>
      </c>
      <c r="AA898" s="113">
        <f t="shared" si="122"/>
        <v>157.10349625258482</v>
      </c>
    </row>
    <row r="899" spans="2:27" s="2" customFormat="1" ht="12" x14ac:dyDescent="0.2">
      <c r="B899" s="75">
        <v>857</v>
      </c>
      <c r="C899" s="75">
        <v>150.80000000000001</v>
      </c>
      <c r="D899" s="75">
        <v>0.33100000000000002</v>
      </c>
      <c r="E899" s="75">
        <v>0.02</v>
      </c>
      <c r="F899" s="75">
        <v>4.4141000000000004</v>
      </c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96">
        <f t="shared" si="117"/>
        <v>855</v>
      </c>
      <c r="T899" s="112">
        <f t="shared" si="123"/>
        <v>84.899999999999991</v>
      </c>
      <c r="U899" s="113">
        <f t="shared" si="118"/>
        <v>0.33300000000000002</v>
      </c>
      <c r="V899" s="113">
        <f t="shared" si="119"/>
        <v>4.4040999999999997</v>
      </c>
      <c r="W899" s="114">
        <f t="shared" si="120"/>
        <v>0.17338976377952756</v>
      </c>
      <c r="X899" s="115">
        <f t="shared" si="124"/>
        <v>4.3643841046477061E-2</v>
      </c>
      <c r="Y899" s="116">
        <f t="shared" si="125"/>
        <v>2119.7426286355626</v>
      </c>
      <c r="Z899" s="117">
        <f t="shared" si="121"/>
        <v>1.6018930572650147</v>
      </c>
      <c r="AA899" s="113">
        <f t="shared" si="122"/>
        <v>157.09454322496958</v>
      </c>
    </row>
    <row r="900" spans="2:27" s="2" customFormat="1" ht="12" x14ac:dyDescent="0.2">
      <c r="B900" s="75">
        <v>858</v>
      </c>
      <c r="C900" s="75">
        <v>150.9</v>
      </c>
      <c r="D900" s="75">
        <v>0.33100000000000002</v>
      </c>
      <c r="E900" s="75">
        <v>0.02</v>
      </c>
      <c r="F900" s="75">
        <v>4.4187000000000003</v>
      </c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96">
        <f t="shared" si="117"/>
        <v>856</v>
      </c>
      <c r="T900" s="112">
        <f t="shared" si="123"/>
        <v>84.999999999999986</v>
      </c>
      <c r="U900" s="113">
        <f t="shared" si="118"/>
        <v>0.33200000000000002</v>
      </c>
      <c r="V900" s="113">
        <f t="shared" si="119"/>
        <v>4.4092000000000002</v>
      </c>
      <c r="W900" s="114">
        <f t="shared" si="120"/>
        <v>0.17359055118110236</v>
      </c>
      <c r="X900" s="115">
        <f t="shared" si="124"/>
        <v>4.3694381131701529E-2</v>
      </c>
      <c r="Y900" s="116">
        <f t="shared" si="125"/>
        <v>2119.8546555556095</v>
      </c>
      <c r="Z900" s="117">
        <f t="shared" si="121"/>
        <v>1.5969981673638338</v>
      </c>
      <c r="AA900" s="113">
        <f t="shared" si="122"/>
        <v>156.61451087220104</v>
      </c>
    </row>
    <row r="901" spans="2:27" s="2" customFormat="1" ht="12" x14ac:dyDescent="0.2">
      <c r="B901" s="75">
        <v>859</v>
      </c>
      <c r="C901" s="75">
        <v>151</v>
      </c>
      <c r="D901" s="75">
        <v>0.33</v>
      </c>
      <c r="E901" s="75">
        <v>0.02</v>
      </c>
      <c r="F901" s="75">
        <v>4.4234</v>
      </c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96">
        <f t="shared" si="117"/>
        <v>857</v>
      </c>
      <c r="T901" s="112">
        <f t="shared" si="123"/>
        <v>85.100000000000009</v>
      </c>
      <c r="U901" s="113">
        <f t="shared" si="118"/>
        <v>0.33100000000000002</v>
      </c>
      <c r="V901" s="113">
        <f t="shared" si="119"/>
        <v>4.4141000000000004</v>
      </c>
      <c r="W901" s="114">
        <f t="shared" si="120"/>
        <v>0.17378346456692914</v>
      </c>
      <c r="X901" s="115">
        <f t="shared" si="124"/>
        <v>4.3742939252799533E-2</v>
      </c>
      <c r="Y901" s="116">
        <f t="shared" si="125"/>
        <v>2119.9623004173313</v>
      </c>
      <c r="Z901" s="117">
        <f t="shared" si="121"/>
        <v>1.592107085741838</v>
      </c>
      <c r="AA901" s="113">
        <f t="shared" si="122"/>
        <v>156.13485198998117</v>
      </c>
    </row>
    <row r="902" spans="2:27" s="2" customFormat="1" ht="12" x14ac:dyDescent="0.2">
      <c r="B902" s="75">
        <v>860</v>
      </c>
      <c r="C902" s="75">
        <v>151.1</v>
      </c>
      <c r="D902" s="75">
        <v>0.32900000000000001</v>
      </c>
      <c r="E902" s="75">
        <v>0.02</v>
      </c>
      <c r="F902" s="75">
        <v>4.4283999999999999</v>
      </c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96">
        <f t="shared" si="117"/>
        <v>858</v>
      </c>
      <c r="T902" s="112">
        <f t="shared" si="123"/>
        <v>85.2</v>
      </c>
      <c r="U902" s="113">
        <f t="shared" si="118"/>
        <v>0.33100000000000002</v>
      </c>
      <c r="V902" s="113">
        <f t="shared" si="119"/>
        <v>4.4187000000000003</v>
      </c>
      <c r="W902" s="114">
        <f t="shared" si="120"/>
        <v>0.17396456692913387</v>
      </c>
      <c r="X902" s="115">
        <f t="shared" si="124"/>
        <v>4.3788524427707871E-2</v>
      </c>
      <c r="Y902" s="116">
        <f t="shared" si="125"/>
        <v>2120.0633647265686</v>
      </c>
      <c r="Z902" s="117">
        <f t="shared" si="121"/>
        <v>1.5920311893297165</v>
      </c>
      <c r="AA902" s="113">
        <f t="shared" si="122"/>
        <v>156.12740897614168</v>
      </c>
    </row>
    <row r="903" spans="2:27" s="2" customFormat="1" ht="12" x14ac:dyDescent="0.2">
      <c r="B903" s="75">
        <v>861</v>
      </c>
      <c r="C903" s="75">
        <v>151.19999999999999</v>
      </c>
      <c r="D903" s="75">
        <v>0.32800000000000001</v>
      </c>
      <c r="E903" s="75">
        <v>0.02</v>
      </c>
      <c r="F903" s="75">
        <v>4.4335000000000004</v>
      </c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96">
        <f t="shared" si="117"/>
        <v>859</v>
      </c>
      <c r="T903" s="112">
        <f t="shared" si="123"/>
        <v>85.3</v>
      </c>
      <c r="U903" s="113">
        <f t="shared" si="118"/>
        <v>0.33</v>
      </c>
      <c r="V903" s="113">
        <f t="shared" si="119"/>
        <v>4.4234</v>
      </c>
      <c r="W903" s="114">
        <f t="shared" si="120"/>
        <v>0.17414960629921258</v>
      </c>
      <c r="X903" s="115">
        <f t="shared" si="124"/>
        <v>4.3835100584679425E-2</v>
      </c>
      <c r="Y903" s="116">
        <f t="shared" si="125"/>
        <v>2120.1666360390018</v>
      </c>
      <c r="Z903" s="117">
        <f t="shared" si="121"/>
        <v>1.5871441153732495</v>
      </c>
      <c r="AA903" s="113">
        <f t="shared" si="122"/>
        <v>155.64814311790229</v>
      </c>
    </row>
    <row r="904" spans="2:27" s="2" customFormat="1" ht="12" x14ac:dyDescent="0.2">
      <c r="B904" s="75">
        <v>862</v>
      </c>
      <c r="C904" s="75">
        <v>151.30000000000001</v>
      </c>
      <c r="D904" s="75">
        <v>0.32700000000000001</v>
      </c>
      <c r="E904" s="75">
        <v>0.02</v>
      </c>
      <c r="F904" s="75">
        <v>4.4386999999999999</v>
      </c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96">
        <f t="shared" si="117"/>
        <v>860</v>
      </c>
      <c r="T904" s="112">
        <f t="shared" si="123"/>
        <v>85.399999999999991</v>
      </c>
      <c r="U904" s="113">
        <f t="shared" si="118"/>
        <v>0.32900000000000001</v>
      </c>
      <c r="V904" s="113">
        <f t="shared" si="119"/>
        <v>4.4283999999999999</v>
      </c>
      <c r="W904" s="114">
        <f t="shared" si="120"/>
        <v>0.1743464566929134</v>
      </c>
      <c r="X904" s="115">
        <f t="shared" si="124"/>
        <v>4.3884649687840657E-2</v>
      </c>
      <c r="Y904" s="116">
        <f t="shared" si="125"/>
        <v>2120.2765101826749</v>
      </c>
      <c r="Z904" s="117">
        <f t="shared" si="121"/>
        <v>1.5822525901166362</v>
      </c>
      <c r="AA904" s="113">
        <f t="shared" si="122"/>
        <v>155.16844072929649</v>
      </c>
    </row>
    <row r="905" spans="2:27" s="2" customFormat="1" ht="12" x14ac:dyDescent="0.2">
      <c r="B905" s="75">
        <v>863</v>
      </c>
      <c r="C905" s="75">
        <v>151.4</v>
      </c>
      <c r="D905" s="75">
        <v>0.32700000000000001</v>
      </c>
      <c r="E905" s="75">
        <v>0.02</v>
      </c>
      <c r="F905" s="75">
        <v>4.4442000000000004</v>
      </c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96">
        <f t="shared" si="117"/>
        <v>861</v>
      </c>
      <c r="T905" s="112">
        <f t="shared" si="123"/>
        <v>85.499999999999986</v>
      </c>
      <c r="U905" s="113">
        <f t="shared" si="118"/>
        <v>0.32800000000000001</v>
      </c>
      <c r="V905" s="113">
        <f t="shared" si="119"/>
        <v>4.4335000000000004</v>
      </c>
      <c r="W905" s="114">
        <f t="shared" si="120"/>
        <v>0.17454724409448821</v>
      </c>
      <c r="X905" s="115">
        <f t="shared" si="124"/>
        <v>4.3935189773065118E-2</v>
      </c>
      <c r="Y905" s="116">
        <f t="shared" si="125"/>
        <v>2120.3885935418548</v>
      </c>
      <c r="Z905" s="117">
        <f t="shared" si="121"/>
        <v>1.5773599283578581</v>
      </c>
      <c r="AA905" s="113">
        <f t="shared" si="122"/>
        <v>154.68862688612907</v>
      </c>
    </row>
    <row r="906" spans="2:27" s="2" customFormat="1" ht="12" x14ac:dyDescent="0.2">
      <c r="B906" s="75">
        <v>864</v>
      </c>
      <c r="C906" s="75">
        <v>151.5</v>
      </c>
      <c r="D906" s="75">
        <v>0.32600000000000001</v>
      </c>
      <c r="E906" s="75">
        <v>0.02</v>
      </c>
      <c r="F906" s="75">
        <v>4.4492000000000003</v>
      </c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96">
        <f t="shared" si="117"/>
        <v>862</v>
      </c>
      <c r="T906" s="112">
        <f t="shared" si="123"/>
        <v>85.600000000000009</v>
      </c>
      <c r="U906" s="113">
        <f t="shared" si="118"/>
        <v>0.32700000000000001</v>
      </c>
      <c r="V906" s="113">
        <f t="shared" si="119"/>
        <v>4.4386999999999999</v>
      </c>
      <c r="W906" s="114">
        <f t="shared" si="120"/>
        <v>0.17475196850393701</v>
      </c>
      <c r="X906" s="115">
        <f t="shared" si="124"/>
        <v>4.3986720840352794E-2</v>
      </c>
      <c r="Y906" s="116">
        <f t="shared" si="125"/>
        <v>2120.502886815465</v>
      </c>
      <c r="Z906" s="117">
        <f t="shared" si="121"/>
        <v>1.5724661450508908</v>
      </c>
      <c r="AA906" s="113">
        <f t="shared" si="122"/>
        <v>154.2087030549074</v>
      </c>
    </row>
    <row r="907" spans="2:27" s="2" customFormat="1" ht="12" x14ac:dyDescent="0.2">
      <c r="B907" s="75">
        <v>865</v>
      </c>
      <c r="C907" s="75">
        <v>151.6</v>
      </c>
      <c r="D907" s="75">
        <v>0.32500000000000001</v>
      </c>
      <c r="E907" s="75">
        <v>0.02</v>
      </c>
      <c r="F907" s="75">
        <v>4.4543999999999997</v>
      </c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96">
        <f t="shared" si="117"/>
        <v>863</v>
      </c>
      <c r="T907" s="112">
        <f t="shared" si="123"/>
        <v>85.7</v>
      </c>
      <c r="U907" s="113">
        <f t="shared" si="118"/>
        <v>0.32700000000000001</v>
      </c>
      <c r="V907" s="113">
        <f t="shared" si="119"/>
        <v>4.4442000000000004</v>
      </c>
      <c r="W907" s="114">
        <f t="shared" si="120"/>
        <v>0.17496850393700789</v>
      </c>
      <c r="X907" s="115">
        <f t="shared" si="124"/>
        <v>4.4041224853830156E-2</v>
      </c>
      <c r="Y907" s="116">
        <f t="shared" si="125"/>
        <v>2120.6237873405989</v>
      </c>
      <c r="Z907" s="117">
        <f t="shared" si="121"/>
        <v>1.5723764959656421</v>
      </c>
      <c r="AA907" s="113">
        <f t="shared" si="122"/>
        <v>154.19991134310504</v>
      </c>
    </row>
    <row r="908" spans="2:27" s="2" customFormat="1" ht="12" x14ac:dyDescent="0.2">
      <c r="B908" s="75">
        <v>866</v>
      </c>
      <c r="C908" s="75">
        <v>151.69999999999999</v>
      </c>
      <c r="D908" s="75">
        <v>0.32500000000000001</v>
      </c>
      <c r="E908" s="75">
        <v>0.02</v>
      </c>
      <c r="F908" s="75">
        <v>4.4596999999999998</v>
      </c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96">
        <f t="shared" si="117"/>
        <v>864</v>
      </c>
      <c r="T908" s="112">
        <f t="shared" si="123"/>
        <v>85.8</v>
      </c>
      <c r="U908" s="113">
        <f t="shared" si="118"/>
        <v>0.32600000000000001</v>
      </c>
      <c r="V908" s="113">
        <f t="shared" si="119"/>
        <v>4.4492000000000003</v>
      </c>
      <c r="W908" s="114">
        <f t="shared" si="120"/>
        <v>0.17516535433070865</v>
      </c>
      <c r="X908" s="115">
        <f t="shared" si="124"/>
        <v>4.4090773956991389E-2</v>
      </c>
      <c r="Y908" s="116">
        <f t="shared" si="125"/>
        <v>2120.733708872835</v>
      </c>
      <c r="Z908" s="117">
        <f t="shared" si="121"/>
        <v>1.5674867552168144</v>
      </c>
      <c r="AA908" s="113">
        <f t="shared" si="122"/>
        <v>153.72038395771446</v>
      </c>
    </row>
    <row r="909" spans="2:27" s="2" customFormat="1" ht="12" x14ac:dyDescent="0.2">
      <c r="B909" s="75">
        <v>867</v>
      </c>
      <c r="C909" s="75">
        <v>151.80000000000001</v>
      </c>
      <c r="D909" s="75">
        <v>0.32400000000000001</v>
      </c>
      <c r="E909" s="75">
        <v>0.02</v>
      </c>
      <c r="F909" s="75">
        <v>4.4653999999999998</v>
      </c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96">
        <f t="shared" si="117"/>
        <v>865</v>
      </c>
      <c r="T909" s="112">
        <f t="shared" si="123"/>
        <v>85.899999999999991</v>
      </c>
      <c r="U909" s="113">
        <f t="shared" si="118"/>
        <v>0.32500000000000001</v>
      </c>
      <c r="V909" s="113">
        <f t="shared" si="119"/>
        <v>4.4543999999999997</v>
      </c>
      <c r="W909" s="114">
        <f t="shared" si="120"/>
        <v>0.17537007874015748</v>
      </c>
      <c r="X909" s="115">
        <f t="shared" si="124"/>
        <v>4.4142305024279065E-2</v>
      </c>
      <c r="Y909" s="116">
        <f t="shared" si="125"/>
        <v>2120.8480393553173</v>
      </c>
      <c r="Z909" s="117">
        <f t="shared" si="121"/>
        <v>1.5625942729057463</v>
      </c>
      <c r="AA909" s="113">
        <f t="shared" si="122"/>
        <v>153.24058771263572</v>
      </c>
    </row>
    <row r="910" spans="2:27" s="2" customFormat="1" ht="12" x14ac:dyDescent="0.2">
      <c r="B910" s="75">
        <v>868</v>
      </c>
      <c r="C910" s="75">
        <v>151.9</v>
      </c>
      <c r="D910" s="75">
        <v>0.32300000000000001</v>
      </c>
      <c r="E910" s="75">
        <v>0.02</v>
      </c>
      <c r="F910" s="75">
        <v>4.4714999999999998</v>
      </c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96">
        <f t="shared" si="117"/>
        <v>866</v>
      </c>
      <c r="T910" s="112">
        <f t="shared" si="123"/>
        <v>85.999999999999986</v>
      </c>
      <c r="U910" s="113">
        <f t="shared" si="118"/>
        <v>0.32500000000000001</v>
      </c>
      <c r="V910" s="113">
        <f t="shared" si="119"/>
        <v>4.4596999999999998</v>
      </c>
      <c r="W910" s="114">
        <f t="shared" si="120"/>
        <v>0.17557874015748032</v>
      </c>
      <c r="X910" s="115">
        <f t="shared" si="124"/>
        <v>4.4194827073629976E-2</v>
      </c>
      <c r="Y910" s="116">
        <f t="shared" si="125"/>
        <v>2120.9645811867954</v>
      </c>
      <c r="Z910" s="117">
        <f t="shared" si="121"/>
        <v>1.5625084121610471</v>
      </c>
      <c r="AA910" s="113">
        <f t="shared" si="122"/>
        <v>153.23216751603874</v>
      </c>
    </row>
    <row r="911" spans="2:27" s="2" customFormat="1" ht="12" x14ac:dyDescent="0.2">
      <c r="B911" s="75">
        <v>869</v>
      </c>
      <c r="C911" s="75">
        <v>152</v>
      </c>
      <c r="D911" s="75">
        <v>0.32200000000000001</v>
      </c>
      <c r="E911" s="75">
        <v>0.02</v>
      </c>
      <c r="F911" s="75">
        <v>4.4775</v>
      </c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96">
        <f t="shared" si="117"/>
        <v>867</v>
      </c>
      <c r="T911" s="112">
        <f t="shared" si="123"/>
        <v>86.100000000000009</v>
      </c>
      <c r="U911" s="113">
        <f t="shared" si="118"/>
        <v>0.32400000000000001</v>
      </c>
      <c r="V911" s="113">
        <f t="shared" si="119"/>
        <v>4.4653999999999998</v>
      </c>
      <c r="W911" s="114">
        <f t="shared" si="120"/>
        <v>0.1758031496062992</v>
      </c>
      <c r="X911" s="115">
        <f t="shared" si="124"/>
        <v>4.4251313051233782E-2</v>
      </c>
      <c r="Y911" s="116">
        <f t="shared" si="125"/>
        <v>2121.0899329235722</v>
      </c>
      <c r="Z911" s="117">
        <f t="shared" si="121"/>
        <v>1.5576086372944207</v>
      </c>
      <c r="AA911" s="113">
        <f t="shared" si="122"/>
        <v>152.75165610418955</v>
      </c>
    </row>
    <row r="912" spans="2:27" s="2" customFormat="1" ht="12" x14ac:dyDescent="0.2">
      <c r="B912" s="75">
        <v>870</v>
      </c>
      <c r="C912" s="75">
        <v>152.1</v>
      </c>
      <c r="D912" s="75">
        <v>0.32100000000000001</v>
      </c>
      <c r="E912" s="75">
        <v>0.02</v>
      </c>
      <c r="F912" s="75">
        <v>4.4828000000000001</v>
      </c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96">
        <f t="shared" si="117"/>
        <v>868</v>
      </c>
      <c r="T912" s="112">
        <f t="shared" si="123"/>
        <v>86.2</v>
      </c>
      <c r="U912" s="113">
        <f t="shared" si="118"/>
        <v>0.32300000000000001</v>
      </c>
      <c r="V912" s="113">
        <f t="shared" si="119"/>
        <v>4.4714999999999998</v>
      </c>
      <c r="W912" s="114">
        <f t="shared" si="120"/>
        <v>0.17604330708661417</v>
      </c>
      <c r="X912" s="115">
        <f t="shared" si="124"/>
        <v>4.4311762957090481E-2</v>
      </c>
      <c r="Y912" s="116">
        <f t="shared" si="125"/>
        <v>2121.2240976875496</v>
      </c>
      <c r="Z912" s="117">
        <f t="shared" si="121"/>
        <v>1.5527029904999423</v>
      </c>
      <c r="AA912" s="113">
        <f t="shared" si="122"/>
        <v>152.27056884377194</v>
      </c>
    </row>
    <row r="913" spans="2:27" s="2" customFormat="1" ht="12" x14ac:dyDescent="0.2">
      <c r="B913" s="75">
        <v>871</v>
      </c>
      <c r="C913" s="75">
        <v>152.19999999999999</v>
      </c>
      <c r="D913" s="75">
        <v>0.32100000000000001</v>
      </c>
      <c r="E913" s="75">
        <v>0.02</v>
      </c>
      <c r="F913" s="75">
        <v>4.4874999999999998</v>
      </c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96">
        <f t="shared" si="117"/>
        <v>869</v>
      </c>
      <c r="T913" s="112">
        <f t="shared" si="123"/>
        <v>86.3</v>
      </c>
      <c r="U913" s="113">
        <f t="shared" si="118"/>
        <v>0.32200000000000001</v>
      </c>
      <c r="V913" s="113">
        <f t="shared" si="119"/>
        <v>4.4775</v>
      </c>
      <c r="W913" s="114">
        <f t="shared" si="120"/>
        <v>0.17627952755905513</v>
      </c>
      <c r="X913" s="115">
        <f t="shared" si="124"/>
        <v>4.4371221880883965E-2</v>
      </c>
      <c r="Y913" s="116">
        <f t="shared" si="125"/>
        <v>2121.3560795876988</v>
      </c>
      <c r="Z913" s="117">
        <f t="shared" si="121"/>
        <v>1.5477995568938898</v>
      </c>
      <c r="AA913" s="113">
        <f t="shared" si="122"/>
        <v>151.78969862644797</v>
      </c>
    </row>
    <row r="914" spans="2:27" s="2" customFormat="1" ht="12" x14ac:dyDescent="0.2">
      <c r="B914" s="75">
        <v>872</v>
      </c>
      <c r="C914" s="75">
        <v>152.30000000000001</v>
      </c>
      <c r="D914" s="75">
        <v>0.32</v>
      </c>
      <c r="E914" s="75">
        <v>0.02</v>
      </c>
      <c r="F914" s="75">
        <v>4.492</v>
      </c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96">
        <f t="shared" si="117"/>
        <v>870</v>
      </c>
      <c r="T914" s="112">
        <f t="shared" si="123"/>
        <v>86.399999999999991</v>
      </c>
      <c r="U914" s="113">
        <f t="shared" si="118"/>
        <v>0.32100000000000001</v>
      </c>
      <c r="V914" s="113">
        <f t="shared" si="119"/>
        <v>4.4828000000000001</v>
      </c>
      <c r="W914" s="114">
        <f t="shared" si="120"/>
        <v>0.17648818897637797</v>
      </c>
      <c r="X914" s="115">
        <f t="shared" si="124"/>
        <v>4.442374393023487E-2</v>
      </c>
      <c r="Y914" s="116">
        <f t="shared" si="125"/>
        <v>2121.4726772616104</v>
      </c>
      <c r="Z914" s="117">
        <f t="shared" si="121"/>
        <v>1.5429079219747872</v>
      </c>
      <c r="AA914" s="113">
        <f t="shared" si="122"/>
        <v>151.30998548345468</v>
      </c>
    </row>
    <row r="915" spans="2:27" s="2" customFormat="1" ht="12" x14ac:dyDescent="0.2">
      <c r="B915" s="75">
        <v>873</v>
      </c>
      <c r="C915" s="75">
        <v>152.4</v>
      </c>
      <c r="D915" s="75">
        <v>0.31900000000000001</v>
      </c>
      <c r="E915" s="75">
        <v>0.02</v>
      </c>
      <c r="F915" s="75">
        <v>4.4965000000000002</v>
      </c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96">
        <f t="shared" si="117"/>
        <v>871</v>
      </c>
      <c r="T915" s="112">
        <f t="shared" si="123"/>
        <v>86.499999999999986</v>
      </c>
      <c r="U915" s="113">
        <f t="shared" si="118"/>
        <v>0.32100000000000001</v>
      </c>
      <c r="V915" s="113">
        <f t="shared" si="119"/>
        <v>4.4874999999999998</v>
      </c>
      <c r="W915" s="114">
        <f t="shared" si="120"/>
        <v>0.17667322834645668</v>
      </c>
      <c r="X915" s="115">
        <f t="shared" si="124"/>
        <v>4.447032008720643E-2</v>
      </c>
      <c r="Y915" s="116">
        <f t="shared" si="125"/>
        <v>2121.5760859222769</v>
      </c>
      <c r="Z915" s="117">
        <f t="shared" si="121"/>
        <v>1.5428327184302144</v>
      </c>
      <c r="AA915" s="113">
        <f t="shared" si="122"/>
        <v>151.30261041779096</v>
      </c>
    </row>
    <row r="916" spans="2:27" s="2" customFormat="1" ht="12" x14ac:dyDescent="0.2">
      <c r="B916" s="75">
        <v>874</v>
      </c>
      <c r="C916" s="75">
        <v>152.5</v>
      </c>
      <c r="D916" s="75">
        <v>0.318</v>
      </c>
      <c r="E916" s="75">
        <v>0.02</v>
      </c>
      <c r="F916" s="75">
        <v>4.5015000000000001</v>
      </c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96">
        <f t="shared" si="117"/>
        <v>872</v>
      </c>
      <c r="T916" s="112">
        <f t="shared" si="123"/>
        <v>86.600000000000009</v>
      </c>
      <c r="U916" s="113">
        <f t="shared" si="118"/>
        <v>0.32</v>
      </c>
      <c r="V916" s="113">
        <f t="shared" si="119"/>
        <v>4.492</v>
      </c>
      <c r="W916" s="114">
        <f t="shared" si="120"/>
        <v>0.17685039370078742</v>
      </c>
      <c r="X916" s="115">
        <f t="shared" si="124"/>
        <v>4.451491428005154E-2</v>
      </c>
      <c r="Y916" s="116">
        <f t="shared" si="125"/>
        <v>2121.6751036615647</v>
      </c>
      <c r="Z916" s="117">
        <f t="shared" si="121"/>
        <v>1.5379546068899426</v>
      </c>
      <c r="AA916" s="113">
        <f t="shared" si="122"/>
        <v>150.82422348631388</v>
      </c>
    </row>
    <row r="917" spans="2:27" s="2" customFormat="1" ht="12" x14ac:dyDescent="0.2">
      <c r="B917" s="75">
        <v>875</v>
      </c>
      <c r="C917" s="75">
        <v>152.6</v>
      </c>
      <c r="D917" s="75">
        <v>0.318</v>
      </c>
      <c r="E917" s="75">
        <v>0.02</v>
      </c>
      <c r="F917" s="75">
        <v>4.5068999999999999</v>
      </c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96">
        <f t="shared" si="117"/>
        <v>873</v>
      </c>
      <c r="T917" s="112">
        <f t="shared" si="123"/>
        <v>86.7</v>
      </c>
      <c r="U917" s="113">
        <f t="shared" si="118"/>
        <v>0.31900000000000001</v>
      </c>
      <c r="V917" s="113">
        <f t="shared" si="119"/>
        <v>4.4965000000000002</v>
      </c>
      <c r="W917" s="114">
        <f t="shared" si="120"/>
        <v>0.17702755905511811</v>
      </c>
      <c r="X917" s="115">
        <f t="shared" si="124"/>
        <v>4.455950847289665E-2</v>
      </c>
      <c r="Y917" s="116">
        <f t="shared" si="125"/>
        <v>2121.774130643953</v>
      </c>
      <c r="Z917" s="117">
        <f t="shared" si="121"/>
        <v>1.5330769439689467</v>
      </c>
      <c r="AA917" s="113">
        <f t="shared" si="122"/>
        <v>150.34588055005852</v>
      </c>
    </row>
    <row r="918" spans="2:27" s="2" customFormat="1" ht="12" x14ac:dyDescent="0.2">
      <c r="B918" s="75">
        <v>876</v>
      </c>
      <c r="C918" s="75">
        <v>152.69999999999999</v>
      </c>
      <c r="D918" s="75">
        <v>0.317</v>
      </c>
      <c r="E918" s="75">
        <v>0.02</v>
      </c>
      <c r="F918" s="75">
        <v>4.5132000000000003</v>
      </c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96">
        <f t="shared" si="117"/>
        <v>874</v>
      </c>
      <c r="T918" s="112">
        <f t="shared" si="123"/>
        <v>86.8</v>
      </c>
      <c r="U918" s="113">
        <f t="shared" si="118"/>
        <v>0.318</v>
      </c>
      <c r="V918" s="113">
        <f t="shared" si="119"/>
        <v>4.5015000000000001</v>
      </c>
      <c r="W918" s="114">
        <f t="shared" si="120"/>
        <v>0.1772244094488189</v>
      </c>
      <c r="X918" s="115">
        <f t="shared" si="124"/>
        <v>4.4609057576057883E-2</v>
      </c>
      <c r="Y918" s="116">
        <f t="shared" si="125"/>
        <v>2121.8841714666319</v>
      </c>
      <c r="Z918" s="117">
        <f t="shared" si="121"/>
        <v>1.5281918040600233</v>
      </c>
      <c r="AA918" s="113">
        <f t="shared" si="122"/>
        <v>149.8668043601082</v>
      </c>
    </row>
    <row r="919" spans="2:27" s="2" customFormat="1" ht="12" x14ac:dyDescent="0.2">
      <c r="B919" s="75">
        <v>877</v>
      </c>
      <c r="C919" s="75">
        <v>152.80000000000001</v>
      </c>
      <c r="D919" s="75">
        <v>0.317</v>
      </c>
      <c r="E919" s="75">
        <v>0.02</v>
      </c>
      <c r="F919" s="75">
        <v>4.5186999999999999</v>
      </c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96">
        <f t="shared" si="117"/>
        <v>875</v>
      </c>
      <c r="T919" s="112">
        <f t="shared" si="123"/>
        <v>86.899999999999991</v>
      </c>
      <c r="U919" s="113">
        <f t="shared" si="118"/>
        <v>0.318</v>
      </c>
      <c r="V919" s="113">
        <f t="shared" si="119"/>
        <v>4.5068999999999999</v>
      </c>
      <c r="W919" s="114">
        <f t="shared" si="120"/>
        <v>0.17743700787401573</v>
      </c>
      <c r="X919" s="115">
        <f t="shared" si="124"/>
        <v>4.4662570607472009E-2</v>
      </c>
      <c r="Y919" s="116">
        <f t="shared" si="125"/>
        <v>2122.0030283760661</v>
      </c>
      <c r="Z919" s="117">
        <f t="shared" si="121"/>
        <v>1.5281062075022311</v>
      </c>
      <c r="AA919" s="113">
        <f t="shared" si="122"/>
        <v>149.85841007180849</v>
      </c>
    </row>
    <row r="920" spans="2:27" s="2" customFormat="1" ht="12" x14ac:dyDescent="0.2">
      <c r="B920" s="75">
        <v>878</v>
      </c>
      <c r="C920" s="75">
        <v>152.9</v>
      </c>
      <c r="D920" s="75">
        <v>0.316</v>
      </c>
      <c r="E920" s="75">
        <v>0.02</v>
      </c>
      <c r="F920" s="75">
        <v>4.5239000000000003</v>
      </c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96">
        <f t="shared" si="117"/>
        <v>876</v>
      </c>
      <c r="T920" s="112">
        <f t="shared" si="123"/>
        <v>86.999999999999986</v>
      </c>
      <c r="U920" s="113">
        <f t="shared" si="118"/>
        <v>0.317</v>
      </c>
      <c r="V920" s="113">
        <f t="shared" si="119"/>
        <v>4.5132000000000003</v>
      </c>
      <c r="W920" s="114">
        <f t="shared" si="120"/>
        <v>0.17768503937007873</v>
      </c>
      <c r="X920" s="115">
        <f t="shared" si="124"/>
        <v>4.4725002477455172E-2</v>
      </c>
      <c r="Y920" s="116">
        <f t="shared" si="125"/>
        <v>2122.1417116008079</v>
      </c>
      <c r="Z920" s="117">
        <f t="shared" si="121"/>
        <v>1.5232012934525694</v>
      </c>
      <c r="AA920" s="113">
        <f t="shared" si="122"/>
        <v>149.37739467025295</v>
      </c>
    </row>
    <row r="921" spans="2:27" s="2" customFormat="1" ht="12" x14ac:dyDescent="0.2">
      <c r="B921" s="75">
        <v>879</v>
      </c>
      <c r="C921" s="75">
        <v>153</v>
      </c>
      <c r="D921" s="75">
        <v>0.315</v>
      </c>
      <c r="E921" s="75">
        <v>0.02</v>
      </c>
      <c r="F921" s="75">
        <v>4.5286999999999997</v>
      </c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96">
        <f t="shared" si="117"/>
        <v>877</v>
      </c>
      <c r="T921" s="112">
        <f t="shared" si="123"/>
        <v>87.100000000000009</v>
      </c>
      <c r="U921" s="113">
        <f t="shared" si="118"/>
        <v>0.317</v>
      </c>
      <c r="V921" s="113">
        <f t="shared" si="119"/>
        <v>4.5186999999999999</v>
      </c>
      <c r="W921" s="114">
        <f t="shared" si="120"/>
        <v>0.17790157480314961</v>
      </c>
      <c r="X921" s="115">
        <f t="shared" si="124"/>
        <v>4.4779506490932521E-2</v>
      </c>
      <c r="Y921" s="116">
        <f t="shared" si="125"/>
        <v>2122.2627990787628</v>
      </c>
      <c r="Z921" s="117">
        <f t="shared" si="121"/>
        <v>1.5231143859295602</v>
      </c>
      <c r="AA921" s="113">
        <f t="shared" si="122"/>
        <v>149.3688718181387</v>
      </c>
    </row>
    <row r="922" spans="2:27" s="2" customFormat="1" ht="12" x14ac:dyDescent="0.2">
      <c r="B922" s="75">
        <v>880</v>
      </c>
      <c r="C922" s="75">
        <v>153.1</v>
      </c>
      <c r="D922" s="75">
        <v>0.315</v>
      </c>
      <c r="E922" s="75">
        <v>0.02</v>
      </c>
      <c r="F922" s="75">
        <v>4.5334000000000003</v>
      </c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96">
        <f t="shared" si="117"/>
        <v>878</v>
      </c>
      <c r="T922" s="112">
        <f t="shared" si="123"/>
        <v>87.2</v>
      </c>
      <c r="U922" s="113">
        <f t="shared" si="118"/>
        <v>0.316</v>
      </c>
      <c r="V922" s="113">
        <f t="shared" si="119"/>
        <v>4.5239000000000003</v>
      </c>
      <c r="W922" s="114">
        <f t="shared" si="120"/>
        <v>0.17810629921259843</v>
      </c>
      <c r="X922" s="115">
        <f t="shared" si="124"/>
        <v>4.4831037558220203E-2</v>
      </c>
      <c r="Y922" s="116">
        <f t="shared" si="125"/>
        <v>2122.3772944941306</v>
      </c>
      <c r="Z922" s="117">
        <f t="shared" si="121"/>
        <v>1.5182277007764655</v>
      </c>
      <c r="AA922" s="113">
        <f t="shared" si="122"/>
        <v>148.88964408909146</v>
      </c>
    </row>
    <row r="923" spans="2:27" s="2" customFormat="1" ht="12" x14ac:dyDescent="0.2">
      <c r="B923" s="75">
        <v>881</v>
      </c>
      <c r="C923" s="75">
        <v>153.19999999999999</v>
      </c>
      <c r="D923" s="75">
        <v>0.314</v>
      </c>
      <c r="E923" s="75">
        <v>0.02</v>
      </c>
      <c r="F923" s="75">
        <v>4.5382999999999996</v>
      </c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96">
        <f t="shared" si="117"/>
        <v>879</v>
      </c>
      <c r="T923" s="112">
        <f t="shared" si="123"/>
        <v>87.3</v>
      </c>
      <c r="U923" s="113">
        <f t="shared" si="118"/>
        <v>0.315</v>
      </c>
      <c r="V923" s="113">
        <f t="shared" si="119"/>
        <v>4.5286999999999997</v>
      </c>
      <c r="W923" s="114">
        <f t="shared" si="120"/>
        <v>0.17829527559055117</v>
      </c>
      <c r="X923" s="115">
        <f t="shared" si="124"/>
        <v>4.4878604697254985E-2</v>
      </c>
      <c r="Y923" s="116">
        <f t="shared" si="125"/>
        <v>2122.482993535476</v>
      </c>
      <c r="Z923" s="117">
        <f t="shared" si="121"/>
        <v>1.5133478146977257</v>
      </c>
      <c r="AA923" s="113">
        <f t="shared" si="122"/>
        <v>148.41108313207079</v>
      </c>
    </row>
    <row r="924" spans="2:27" s="2" customFormat="1" ht="12" x14ac:dyDescent="0.2">
      <c r="B924" s="75">
        <v>882</v>
      </c>
      <c r="C924" s="75">
        <v>153.30000000000001</v>
      </c>
      <c r="D924" s="75">
        <v>0.314</v>
      </c>
      <c r="E924" s="75">
        <v>0.02</v>
      </c>
      <c r="F924" s="75">
        <v>4.5434999999999999</v>
      </c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96">
        <f t="shared" si="117"/>
        <v>880</v>
      </c>
      <c r="T924" s="112">
        <f t="shared" si="123"/>
        <v>87.399999999999991</v>
      </c>
      <c r="U924" s="113">
        <f t="shared" si="118"/>
        <v>0.315</v>
      </c>
      <c r="V924" s="113">
        <f t="shared" si="119"/>
        <v>4.5334000000000003</v>
      </c>
      <c r="W924" s="114">
        <f t="shared" si="120"/>
        <v>0.17848031496062994</v>
      </c>
      <c r="X924" s="115">
        <f t="shared" si="124"/>
        <v>4.4925180854226553E-2</v>
      </c>
      <c r="Y924" s="116">
        <f t="shared" si="125"/>
        <v>2122.5865007153266</v>
      </c>
      <c r="Z924" s="117">
        <f t="shared" si="121"/>
        <v>1.5132740168268832</v>
      </c>
      <c r="AA924" s="113">
        <f t="shared" si="122"/>
        <v>148.40384591810172</v>
      </c>
    </row>
    <row r="925" spans="2:27" s="2" customFormat="1" ht="12" x14ac:dyDescent="0.2">
      <c r="B925" s="75">
        <v>883</v>
      </c>
      <c r="C925" s="75">
        <v>153.4</v>
      </c>
      <c r="D925" s="75">
        <v>0.313</v>
      </c>
      <c r="E925" s="75">
        <v>0.02</v>
      </c>
      <c r="F925" s="75">
        <v>4.5488999999999997</v>
      </c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96">
        <f t="shared" si="117"/>
        <v>881</v>
      </c>
      <c r="T925" s="112">
        <f t="shared" si="123"/>
        <v>87.499999999999986</v>
      </c>
      <c r="U925" s="113">
        <f t="shared" si="118"/>
        <v>0.314</v>
      </c>
      <c r="V925" s="113">
        <f t="shared" si="119"/>
        <v>4.5382999999999996</v>
      </c>
      <c r="W925" s="114">
        <f t="shared" si="120"/>
        <v>0.17867322834645666</v>
      </c>
      <c r="X925" s="115">
        <f t="shared" si="124"/>
        <v>4.497373897532455E-2</v>
      </c>
      <c r="Y925" s="116">
        <f t="shared" si="125"/>
        <v>2122.6944232055753</v>
      </c>
      <c r="Z925" s="117">
        <f t="shared" si="121"/>
        <v>1.5083932783715195</v>
      </c>
      <c r="AA925" s="113">
        <f t="shared" si="122"/>
        <v>147.92520137015981</v>
      </c>
    </row>
    <row r="926" spans="2:27" s="2" customFormat="1" ht="12" x14ac:dyDescent="0.2">
      <c r="B926" s="75">
        <v>884</v>
      </c>
      <c r="C926" s="75">
        <v>153.5</v>
      </c>
      <c r="D926" s="75">
        <v>0.313</v>
      </c>
      <c r="E926" s="75">
        <v>0.02</v>
      </c>
      <c r="F926" s="75">
        <v>4.5541</v>
      </c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96">
        <f t="shared" si="117"/>
        <v>882</v>
      </c>
      <c r="T926" s="112">
        <f t="shared" si="123"/>
        <v>87.600000000000009</v>
      </c>
      <c r="U926" s="113">
        <f t="shared" si="118"/>
        <v>0.314</v>
      </c>
      <c r="V926" s="113">
        <f t="shared" si="119"/>
        <v>4.5434999999999999</v>
      </c>
      <c r="W926" s="114">
        <f t="shared" si="120"/>
        <v>0.17887795275590551</v>
      </c>
      <c r="X926" s="115">
        <f t="shared" si="124"/>
        <v>4.5025270042612232E-2</v>
      </c>
      <c r="Y926" s="116">
        <f t="shared" si="125"/>
        <v>2122.8089651989098</v>
      </c>
      <c r="Z926" s="117">
        <f t="shared" si="121"/>
        <v>1.5083118888656013</v>
      </c>
      <c r="AA926" s="113">
        <f t="shared" si="122"/>
        <v>147.91721965927246</v>
      </c>
    </row>
    <row r="927" spans="2:27" s="2" customFormat="1" ht="12" x14ac:dyDescent="0.2">
      <c r="B927" s="75">
        <v>885</v>
      </c>
      <c r="C927" s="75">
        <v>153.6</v>
      </c>
      <c r="D927" s="75">
        <v>0.312</v>
      </c>
      <c r="E927" s="75">
        <v>0.02</v>
      </c>
      <c r="F927" s="75">
        <v>4.5590000000000002</v>
      </c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96">
        <f t="shared" si="117"/>
        <v>883</v>
      </c>
      <c r="T927" s="112">
        <f t="shared" si="123"/>
        <v>87.7</v>
      </c>
      <c r="U927" s="113">
        <f t="shared" si="118"/>
        <v>0.313</v>
      </c>
      <c r="V927" s="113">
        <f t="shared" si="119"/>
        <v>4.5488999999999997</v>
      </c>
      <c r="W927" s="114">
        <f t="shared" si="120"/>
        <v>0.17909055118110237</v>
      </c>
      <c r="X927" s="115">
        <f t="shared" si="124"/>
        <v>4.5078783074026366E-2</v>
      </c>
      <c r="Y927" s="116">
        <f t="shared" si="125"/>
        <v>2122.9279257380908</v>
      </c>
      <c r="Z927" s="117">
        <f t="shared" si="121"/>
        <v>1.5034240971182931</v>
      </c>
      <c r="AA927" s="113">
        <f t="shared" si="122"/>
        <v>147.43788340867835</v>
      </c>
    </row>
    <row r="928" spans="2:27" s="2" customFormat="1" ht="12" x14ac:dyDescent="0.2">
      <c r="B928" s="75">
        <v>886</v>
      </c>
      <c r="C928" s="75">
        <v>153.69999999999999</v>
      </c>
      <c r="D928" s="75">
        <v>0.311</v>
      </c>
      <c r="E928" s="75">
        <v>0.02</v>
      </c>
      <c r="F928" s="75">
        <v>4.5637999999999996</v>
      </c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96">
        <f t="shared" si="117"/>
        <v>884</v>
      </c>
      <c r="T928" s="112">
        <f t="shared" si="123"/>
        <v>87.8</v>
      </c>
      <c r="U928" s="113">
        <f t="shared" si="118"/>
        <v>0.313</v>
      </c>
      <c r="V928" s="113">
        <f t="shared" si="119"/>
        <v>4.5541</v>
      </c>
      <c r="W928" s="114">
        <f t="shared" si="120"/>
        <v>0.17929527559055117</v>
      </c>
      <c r="X928" s="115">
        <f t="shared" si="124"/>
        <v>4.5130314141314049E-2</v>
      </c>
      <c r="Y928" s="116">
        <f t="shared" si="125"/>
        <v>2123.0424929333935</v>
      </c>
      <c r="Z928" s="117">
        <f t="shared" si="121"/>
        <v>1.5033429668146223</v>
      </c>
      <c r="AA928" s="113">
        <f t="shared" si="122"/>
        <v>147.42992711725236</v>
      </c>
    </row>
    <row r="929" spans="2:27" s="2" customFormat="1" ht="12" x14ac:dyDescent="0.2">
      <c r="B929" s="75">
        <v>887</v>
      </c>
      <c r="C929" s="75">
        <v>153.80000000000001</v>
      </c>
      <c r="D929" s="75">
        <v>0.31</v>
      </c>
      <c r="E929" s="75">
        <v>0.02</v>
      </c>
      <c r="F929" s="75">
        <v>4.5686</v>
      </c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96">
        <f t="shared" si="117"/>
        <v>885</v>
      </c>
      <c r="T929" s="112">
        <f t="shared" si="123"/>
        <v>87.899999999999991</v>
      </c>
      <c r="U929" s="113">
        <f t="shared" si="118"/>
        <v>0.312</v>
      </c>
      <c r="V929" s="113">
        <f t="shared" si="119"/>
        <v>4.5590000000000002</v>
      </c>
      <c r="W929" s="114">
        <f t="shared" si="120"/>
        <v>0.17948818897637797</v>
      </c>
      <c r="X929" s="115">
        <f t="shared" si="124"/>
        <v>4.5178872262412059E-2</v>
      </c>
      <c r="Y929" s="116">
        <f t="shared" si="125"/>
        <v>2123.1504617994701</v>
      </c>
      <c r="Z929" s="117">
        <f t="shared" si="121"/>
        <v>1.4984637486801378</v>
      </c>
      <c r="AA929" s="113">
        <f t="shared" si="122"/>
        <v>146.95143166422849</v>
      </c>
    </row>
    <row r="930" spans="2:27" s="2" customFormat="1" ht="12" x14ac:dyDescent="0.2">
      <c r="B930" s="75">
        <v>888</v>
      </c>
      <c r="C930" s="75">
        <v>153.9</v>
      </c>
      <c r="D930" s="75">
        <v>0.311</v>
      </c>
      <c r="E930" s="75">
        <v>0.02</v>
      </c>
      <c r="F930" s="75">
        <v>4.5738000000000003</v>
      </c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96">
        <f t="shared" si="117"/>
        <v>886</v>
      </c>
      <c r="T930" s="112">
        <f t="shared" si="123"/>
        <v>87.999999999999986</v>
      </c>
      <c r="U930" s="113">
        <f t="shared" si="118"/>
        <v>0.311</v>
      </c>
      <c r="V930" s="113">
        <f t="shared" si="119"/>
        <v>4.5637999999999996</v>
      </c>
      <c r="W930" s="114">
        <f t="shared" si="120"/>
        <v>0.1796771653543307</v>
      </c>
      <c r="X930" s="115">
        <f t="shared" si="124"/>
        <v>4.5226439401446841E-2</v>
      </c>
      <c r="Y930" s="116">
        <f t="shared" si="125"/>
        <v>2123.2562378676143</v>
      </c>
      <c r="Z930" s="117">
        <f t="shared" si="121"/>
        <v>1.4935865692710282</v>
      </c>
      <c r="AA930" s="113">
        <f t="shared" si="122"/>
        <v>146.47313614504543</v>
      </c>
    </row>
    <row r="931" spans="2:27" s="2" customFormat="1" ht="12" x14ac:dyDescent="0.2">
      <c r="B931" s="75">
        <v>889</v>
      </c>
      <c r="C931" s="75">
        <v>154</v>
      </c>
      <c r="D931" s="75">
        <v>0.31</v>
      </c>
      <c r="E931" s="75">
        <v>0.02</v>
      </c>
      <c r="F931" s="75">
        <v>4.5792999999999999</v>
      </c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96">
        <f t="shared" si="117"/>
        <v>887</v>
      </c>
      <c r="T931" s="112">
        <f t="shared" si="123"/>
        <v>88.100000000000009</v>
      </c>
      <c r="U931" s="113">
        <f t="shared" si="118"/>
        <v>0.31</v>
      </c>
      <c r="V931" s="113">
        <f t="shared" si="119"/>
        <v>4.5686</v>
      </c>
      <c r="W931" s="114">
        <f t="shared" si="120"/>
        <v>0.17986614173228346</v>
      </c>
      <c r="X931" s="115">
        <f t="shared" si="124"/>
        <v>4.5274006540481623E-2</v>
      </c>
      <c r="Y931" s="116">
        <f t="shared" si="125"/>
        <v>2123.3620244758822</v>
      </c>
      <c r="Z931" s="117">
        <f t="shared" si="121"/>
        <v>1.4887098683891453</v>
      </c>
      <c r="AA931" s="113">
        <f t="shared" si="122"/>
        <v>145.9948875540988</v>
      </c>
    </row>
    <row r="932" spans="2:27" s="2" customFormat="1" ht="12" x14ac:dyDescent="0.2">
      <c r="B932" s="75">
        <v>890</v>
      </c>
      <c r="C932" s="75">
        <v>154.1</v>
      </c>
      <c r="D932" s="75">
        <v>0.309</v>
      </c>
      <c r="E932" s="75">
        <v>0.02</v>
      </c>
      <c r="F932" s="75">
        <v>4.5853000000000002</v>
      </c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96">
        <f t="shared" si="117"/>
        <v>888</v>
      </c>
      <c r="T932" s="112">
        <f t="shared" si="123"/>
        <v>88.2</v>
      </c>
      <c r="U932" s="113">
        <f t="shared" si="118"/>
        <v>0.311</v>
      </c>
      <c r="V932" s="113">
        <f t="shared" si="119"/>
        <v>4.5738000000000003</v>
      </c>
      <c r="W932" s="114">
        <f t="shared" si="120"/>
        <v>0.18007086614173229</v>
      </c>
      <c r="X932" s="115">
        <f t="shared" si="124"/>
        <v>4.5325537607769313E-2</v>
      </c>
      <c r="Y932" s="116">
        <f t="shared" si="125"/>
        <v>2123.4766385309031</v>
      </c>
      <c r="Z932" s="117">
        <f t="shared" si="121"/>
        <v>1.4934315463880004</v>
      </c>
      <c r="AA932" s="113">
        <f t="shared" si="122"/>
        <v>146.45793335177018</v>
      </c>
    </row>
    <row r="933" spans="2:27" s="2" customFormat="1" ht="12" x14ac:dyDescent="0.2">
      <c r="B933" s="75">
        <v>891</v>
      </c>
      <c r="C933" s="75">
        <v>154.19999999999999</v>
      </c>
      <c r="D933" s="75">
        <v>0.309</v>
      </c>
      <c r="E933" s="75">
        <v>0.02</v>
      </c>
      <c r="F933" s="75">
        <v>4.5914999999999999</v>
      </c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96">
        <f t="shared" si="117"/>
        <v>889</v>
      </c>
      <c r="T933" s="112">
        <f t="shared" si="123"/>
        <v>88.3</v>
      </c>
      <c r="U933" s="113">
        <f t="shared" si="118"/>
        <v>0.31</v>
      </c>
      <c r="V933" s="113">
        <f t="shared" si="119"/>
        <v>4.5792999999999999</v>
      </c>
      <c r="W933" s="114">
        <f t="shared" si="120"/>
        <v>0.18028740157480314</v>
      </c>
      <c r="X933" s="115">
        <f t="shared" si="124"/>
        <v>4.5380041621246661E-2</v>
      </c>
      <c r="Y933" s="116">
        <f t="shared" si="125"/>
        <v>2123.5978784005592</v>
      </c>
      <c r="Z933" s="117">
        <f t="shared" si="121"/>
        <v>1.4885445272627784</v>
      </c>
      <c r="AA933" s="113">
        <f t="shared" si="122"/>
        <v>145.97867287072458</v>
      </c>
    </row>
    <row r="934" spans="2:27" s="2" customFormat="1" ht="12" x14ac:dyDescent="0.2">
      <c r="B934" s="75">
        <v>892</v>
      </c>
      <c r="C934" s="75">
        <v>154.30000000000001</v>
      </c>
      <c r="D934" s="75">
        <v>0.309</v>
      </c>
      <c r="E934" s="75">
        <v>0.02</v>
      </c>
      <c r="F934" s="75">
        <v>4.5975999999999999</v>
      </c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96">
        <f t="shared" si="117"/>
        <v>890</v>
      </c>
      <c r="T934" s="112">
        <f t="shared" si="123"/>
        <v>88.399999999999991</v>
      </c>
      <c r="U934" s="113">
        <f t="shared" si="118"/>
        <v>0.309</v>
      </c>
      <c r="V934" s="113">
        <f t="shared" si="119"/>
        <v>4.5853000000000002</v>
      </c>
      <c r="W934" s="114">
        <f t="shared" si="120"/>
        <v>0.18052362204724409</v>
      </c>
      <c r="X934" s="115">
        <f t="shared" si="124"/>
        <v>4.5439500545040146E-2</v>
      </c>
      <c r="Y934" s="116">
        <f t="shared" si="125"/>
        <v>2123.7301558669869</v>
      </c>
      <c r="Z934" s="117">
        <f t="shared" si="121"/>
        <v>1.4836503551524387</v>
      </c>
      <c r="AA934" s="113">
        <f t="shared" si="122"/>
        <v>145.49871091031076</v>
      </c>
    </row>
    <row r="935" spans="2:27" s="2" customFormat="1" ht="12" x14ac:dyDescent="0.2">
      <c r="B935" s="75">
        <v>893</v>
      </c>
      <c r="C935" s="75">
        <v>154.4</v>
      </c>
      <c r="D935" s="75">
        <v>0.308</v>
      </c>
      <c r="E935" s="75">
        <v>0.02</v>
      </c>
      <c r="F935" s="75">
        <v>4.6036000000000001</v>
      </c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96">
        <f t="shared" si="117"/>
        <v>891</v>
      </c>
      <c r="T935" s="112">
        <f t="shared" si="123"/>
        <v>88.499999999999986</v>
      </c>
      <c r="U935" s="113">
        <f t="shared" si="118"/>
        <v>0.309</v>
      </c>
      <c r="V935" s="113">
        <f t="shared" si="119"/>
        <v>4.5914999999999999</v>
      </c>
      <c r="W935" s="114">
        <f t="shared" si="120"/>
        <v>0.18076771653543308</v>
      </c>
      <c r="X935" s="115">
        <f t="shared" si="124"/>
        <v>4.5500941432960074E-2</v>
      </c>
      <c r="Y935" s="116">
        <f t="shared" si="125"/>
        <v>2123.8668598954591</v>
      </c>
      <c r="Z935" s="117">
        <f t="shared" si="121"/>
        <v>1.4835548590626306</v>
      </c>
      <c r="AA935" s="113">
        <f t="shared" si="122"/>
        <v>145.48934579411892</v>
      </c>
    </row>
    <row r="936" spans="2:27" s="2" customFormat="1" ht="12" x14ac:dyDescent="0.2">
      <c r="B936" s="75">
        <v>894</v>
      </c>
      <c r="C936" s="75">
        <v>154.5</v>
      </c>
      <c r="D936" s="75">
        <v>0.309</v>
      </c>
      <c r="E936" s="75">
        <v>0.02</v>
      </c>
      <c r="F936" s="75">
        <v>4.6093000000000002</v>
      </c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96">
        <f t="shared" si="117"/>
        <v>892</v>
      </c>
      <c r="T936" s="112">
        <f t="shared" si="123"/>
        <v>88.600000000000009</v>
      </c>
      <c r="U936" s="113">
        <f t="shared" si="118"/>
        <v>0.309</v>
      </c>
      <c r="V936" s="113">
        <f t="shared" si="119"/>
        <v>4.5975999999999999</v>
      </c>
      <c r="W936" s="114">
        <f t="shared" si="120"/>
        <v>0.18100787401574803</v>
      </c>
      <c r="X936" s="115">
        <f t="shared" si="124"/>
        <v>4.5561391338816773E-2</v>
      </c>
      <c r="Y936" s="116">
        <f t="shared" si="125"/>
        <v>2124.0013761970499</v>
      </c>
      <c r="Z936" s="117">
        <f t="shared" si="121"/>
        <v>1.4834609032323356</v>
      </c>
      <c r="AA936" s="113">
        <f t="shared" si="122"/>
        <v>145.48013172818827</v>
      </c>
    </row>
    <row r="937" spans="2:27" s="2" customFormat="1" ht="12" x14ac:dyDescent="0.2">
      <c r="B937" s="75">
        <v>895</v>
      </c>
      <c r="C937" s="75">
        <v>154.6</v>
      </c>
      <c r="D937" s="75">
        <v>0.308</v>
      </c>
      <c r="E937" s="75">
        <v>0.02</v>
      </c>
      <c r="F937" s="75">
        <v>4.6143999999999998</v>
      </c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96">
        <f t="shared" si="117"/>
        <v>893</v>
      </c>
      <c r="T937" s="112">
        <f t="shared" si="123"/>
        <v>88.7</v>
      </c>
      <c r="U937" s="113">
        <f t="shared" si="118"/>
        <v>0.308</v>
      </c>
      <c r="V937" s="113">
        <f t="shared" si="119"/>
        <v>4.6036000000000001</v>
      </c>
      <c r="W937" s="114">
        <f t="shared" si="120"/>
        <v>0.18124409448818898</v>
      </c>
      <c r="X937" s="115">
        <f t="shared" si="124"/>
        <v>4.5620850262610257E-2</v>
      </c>
      <c r="Y937" s="116">
        <f t="shared" si="125"/>
        <v>2124.1337039370255</v>
      </c>
      <c r="Z937" s="117">
        <f t="shared" si="121"/>
        <v>1.4785679423940405</v>
      </c>
      <c r="AA937" s="113">
        <f t="shared" si="122"/>
        <v>145.00028855487307</v>
      </c>
    </row>
    <row r="938" spans="2:27" s="2" customFormat="1" ht="12" x14ac:dyDescent="0.2">
      <c r="B938" s="75">
        <v>896</v>
      </c>
      <c r="C938" s="75">
        <v>154.69999999999999</v>
      </c>
      <c r="D938" s="75">
        <v>0.308</v>
      </c>
      <c r="E938" s="75">
        <v>0.02</v>
      </c>
      <c r="F938" s="75">
        <v>4.6199000000000003</v>
      </c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96">
        <f t="shared" si="117"/>
        <v>894</v>
      </c>
      <c r="T938" s="112">
        <f t="shared" si="123"/>
        <v>88.8</v>
      </c>
      <c r="U938" s="113">
        <f t="shared" si="118"/>
        <v>0.309</v>
      </c>
      <c r="V938" s="113">
        <f t="shared" si="119"/>
        <v>4.6093000000000002</v>
      </c>
      <c r="W938" s="114">
        <f t="shared" si="120"/>
        <v>0.18146850393700789</v>
      </c>
      <c r="X938" s="115">
        <f t="shared" si="124"/>
        <v>4.5677336240214063E-2</v>
      </c>
      <c r="Y938" s="116">
        <f t="shared" si="125"/>
        <v>2124.2594305632333</v>
      </c>
      <c r="Z938" s="117">
        <f t="shared" si="121"/>
        <v>1.4832806928693105</v>
      </c>
      <c r="AA938" s="113">
        <f t="shared" si="122"/>
        <v>145.46245884763269</v>
      </c>
    </row>
    <row r="939" spans="2:27" s="2" customFormat="1" ht="12" x14ac:dyDescent="0.2">
      <c r="B939" s="75">
        <v>897</v>
      </c>
      <c r="C939" s="75">
        <v>154.80000000000001</v>
      </c>
      <c r="D939" s="75">
        <v>0.308</v>
      </c>
      <c r="E939" s="75">
        <v>0.02</v>
      </c>
      <c r="F939" s="75">
        <v>4.6246999999999998</v>
      </c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96">
        <f t="shared" si="117"/>
        <v>895</v>
      </c>
      <c r="T939" s="112">
        <f t="shared" si="123"/>
        <v>88.899999999999991</v>
      </c>
      <c r="U939" s="113">
        <f t="shared" si="118"/>
        <v>0.308</v>
      </c>
      <c r="V939" s="113">
        <f t="shared" si="119"/>
        <v>4.6143999999999998</v>
      </c>
      <c r="W939" s="114">
        <f t="shared" si="120"/>
        <v>0.18166929133858267</v>
      </c>
      <c r="X939" s="115">
        <f t="shared" si="124"/>
        <v>4.5727876325438517E-2</v>
      </c>
      <c r="Y939" s="116">
        <f t="shared" si="125"/>
        <v>2124.3719354242639</v>
      </c>
      <c r="Z939" s="117">
        <f t="shared" si="121"/>
        <v>1.4784021327097634</v>
      </c>
      <c r="AA939" s="113">
        <f t="shared" si="122"/>
        <v>144.98402792093395</v>
      </c>
    </row>
    <row r="940" spans="2:27" s="2" customFormat="1" ht="12" x14ac:dyDescent="0.2">
      <c r="B940" s="75">
        <v>898</v>
      </c>
      <c r="C940" s="75">
        <v>154.9</v>
      </c>
      <c r="D940" s="75">
        <v>0.308</v>
      </c>
      <c r="E940" s="75">
        <v>0.02</v>
      </c>
      <c r="F940" s="75">
        <v>4.6295000000000002</v>
      </c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96">
        <f t="shared" si="117"/>
        <v>896</v>
      </c>
      <c r="T940" s="112">
        <f t="shared" si="123"/>
        <v>88.999999999999986</v>
      </c>
      <c r="U940" s="113">
        <f t="shared" si="118"/>
        <v>0.308</v>
      </c>
      <c r="V940" s="113">
        <f t="shared" si="119"/>
        <v>4.6199000000000003</v>
      </c>
      <c r="W940" s="114">
        <f t="shared" si="120"/>
        <v>0.18188582677165355</v>
      </c>
      <c r="X940" s="115">
        <f t="shared" si="124"/>
        <v>4.5782380338915879E-2</v>
      </c>
      <c r="Y940" s="116">
        <f t="shared" si="125"/>
        <v>2124.4932775523212</v>
      </c>
      <c r="Z940" s="117">
        <f t="shared" si="121"/>
        <v>1.4783176925927706</v>
      </c>
      <c r="AA940" s="113">
        <f t="shared" si="122"/>
        <v>144.97574704253904</v>
      </c>
    </row>
    <row r="941" spans="2:27" s="2" customFormat="1" ht="12" x14ac:dyDescent="0.2">
      <c r="B941" s="75">
        <v>899</v>
      </c>
      <c r="C941" s="75">
        <v>155</v>
      </c>
      <c r="D941" s="75">
        <v>0.307</v>
      </c>
      <c r="E941" s="75">
        <v>0.02</v>
      </c>
      <c r="F941" s="75">
        <v>4.6345000000000001</v>
      </c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96">
        <f t="shared" ref="S941:S1004" si="126">B939</f>
        <v>897</v>
      </c>
      <c r="T941" s="112">
        <f t="shared" si="123"/>
        <v>89.100000000000009</v>
      </c>
      <c r="U941" s="113">
        <f t="shared" ref="U941:U1004" si="127">D939</f>
        <v>0.308</v>
      </c>
      <c r="V941" s="113">
        <f t="shared" ref="V941:V1004" si="128">F939</f>
        <v>4.6246999999999998</v>
      </c>
      <c r="W941" s="114">
        <f t="shared" ref="W941:W1004" si="129">+CONVERT(V941,"mm","in")</f>
        <v>0.18207480314960631</v>
      </c>
      <c r="X941" s="115">
        <f t="shared" si="124"/>
        <v>4.5829947477950654E-2</v>
      </c>
      <c r="Y941" s="116">
        <f t="shared" si="125"/>
        <v>2124.5991874651763</v>
      </c>
      <c r="Z941" s="117">
        <f t="shared" ref="Z941:Z1004" si="130">+AA941*0.010197</f>
        <v>1.4782439993997587</v>
      </c>
      <c r="AA941" s="113">
        <f t="shared" ref="AA941:AA1004" si="131">+(U941*1000/Y941)*1000</f>
        <v>144.96852009412169</v>
      </c>
    </row>
    <row r="942" spans="2:27" s="2" customFormat="1" ht="12" x14ac:dyDescent="0.2">
      <c r="B942" s="75">
        <v>900</v>
      </c>
      <c r="C942" s="75">
        <v>155.1</v>
      </c>
      <c r="D942" s="75">
        <v>0.308</v>
      </c>
      <c r="E942" s="75">
        <v>0.02</v>
      </c>
      <c r="F942" s="75">
        <v>4.6397000000000004</v>
      </c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96">
        <f t="shared" si="126"/>
        <v>898</v>
      </c>
      <c r="T942" s="112">
        <f t="shared" ref="T942:T1005" si="132">T941+(C940-C939)</f>
        <v>89.2</v>
      </c>
      <c r="U942" s="113">
        <f t="shared" si="127"/>
        <v>0.308</v>
      </c>
      <c r="V942" s="113">
        <f t="shared" si="128"/>
        <v>4.6295000000000002</v>
      </c>
      <c r="W942" s="114">
        <f t="shared" si="129"/>
        <v>0.18226377952755907</v>
      </c>
      <c r="X942" s="115">
        <f t="shared" ref="X942:X1005" si="133">+V942/($Q$24)</f>
        <v>4.5877514616985443E-2</v>
      </c>
      <c r="Y942" s="116">
        <f t="shared" ref="Y942:Y1005" si="134">$Q$26/((1-X942))</f>
        <v>2124.7051079381677</v>
      </c>
      <c r="Z942" s="117">
        <f t="shared" si="130"/>
        <v>1.4781703062067466</v>
      </c>
      <c r="AA942" s="113">
        <f t="shared" si="131"/>
        <v>144.9612931457043</v>
      </c>
    </row>
    <row r="943" spans="2:27" s="2" customFormat="1" ht="12" x14ac:dyDescent="0.2">
      <c r="B943" s="75">
        <v>901</v>
      </c>
      <c r="C943" s="75">
        <v>155.19999999999999</v>
      </c>
      <c r="D943" s="75">
        <v>0.307</v>
      </c>
      <c r="E943" s="75">
        <v>0.02</v>
      </c>
      <c r="F943" s="75">
        <v>4.6456</v>
      </c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96">
        <f t="shared" si="126"/>
        <v>899</v>
      </c>
      <c r="T943" s="112">
        <f t="shared" si="132"/>
        <v>89.3</v>
      </c>
      <c r="U943" s="113">
        <f t="shared" si="127"/>
        <v>0.307</v>
      </c>
      <c r="V943" s="113">
        <f t="shared" si="128"/>
        <v>4.6345000000000001</v>
      </c>
      <c r="W943" s="114">
        <f t="shared" si="129"/>
        <v>0.18246062992125986</v>
      </c>
      <c r="X943" s="115">
        <f t="shared" si="133"/>
        <v>4.5927063720146676E-2</v>
      </c>
      <c r="Y943" s="116">
        <f t="shared" si="134"/>
        <v>2124.8154529952144</v>
      </c>
      <c r="Z943" s="117">
        <f t="shared" si="130"/>
        <v>1.4732945374560256</v>
      </c>
      <c r="AA943" s="113">
        <f t="shared" si="131"/>
        <v>144.48313596705165</v>
      </c>
    </row>
    <row r="944" spans="2:27" s="2" customFormat="1" ht="12" x14ac:dyDescent="0.2">
      <c r="B944" s="75">
        <v>902</v>
      </c>
      <c r="C944" s="75">
        <v>155.30000000000001</v>
      </c>
      <c r="D944" s="75">
        <v>0.307</v>
      </c>
      <c r="E944" s="75">
        <v>0.02</v>
      </c>
      <c r="F944" s="75">
        <v>4.6516000000000002</v>
      </c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96">
        <f t="shared" si="126"/>
        <v>900</v>
      </c>
      <c r="T944" s="112">
        <f t="shared" si="132"/>
        <v>89.399999999999991</v>
      </c>
      <c r="U944" s="113">
        <f t="shared" si="127"/>
        <v>0.308</v>
      </c>
      <c r="V944" s="113">
        <f t="shared" si="128"/>
        <v>4.6397000000000004</v>
      </c>
      <c r="W944" s="114">
        <f t="shared" si="129"/>
        <v>0.18266535433070866</v>
      </c>
      <c r="X944" s="115">
        <f t="shared" si="133"/>
        <v>4.5978594787434358E-2</v>
      </c>
      <c r="Y944" s="116">
        <f t="shared" si="134"/>
        <v>2124.9302240134366</v>
      </c>
      <c r="Z944" s="117">
        <f t="shared" si="130"/>
        <v>1.4780137081715961</v>
      </c>
      <c r="AA944" s="113">
        <f t="shared" si="131"/>
        <v>144.94593588031736</v>
      </c>
    </row>
    <row r="945" spans="2:27" s="2" customFormat="1" ht="12" x14ac:dyDescent="0.2">
      <c r="B945" s="75">
        <v>903</v>
      </c>
      <c r="C945" s="75">
        <v>155.4</v>
      </c>
      <c r="D945" s="75">
        <v>0.307</v>
      </c>
      <c r="E945" s="75">
        <v>0.02</v>
      </c>
      <c r="F945" s="75">
        <v>4.6570999999999998</v>
      </c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96">
        <f t="shared" si="126"/>
        <v>901</v>
      </c>
      <c r="T945" s="112">
        <f t="shared" si="132"/>
        <v>89.499999999999986</v>
      </c>
      <c r="U945" s="113">
        <f t="shared" si="127"/>
        <v>0.307</v>
      </c>
      <c r="V945" s="113">
        <f t="shared" si="128"/>
        <v>4.6456</v>
      </c>
      <c r="W945" s="114">
        <f t="shared" si="129"/>
        <v>0.1828976377952756</v>
      </c>
      <c r="X945" s="115">
        <f t="shared" si="133"/>
        <v>4.6037062729164607E-2</v>
      </c>
      <c r="Y945" s="116">
        <f t="shared" si="134"/>
        <v>2125.0604599918638</v>
      </c>
      <c r="Z945" s="117">
        <f t="shared" si="130"/>
        <v>1.4731246752442917</v>
      </c>
      <c r="AA945" s="113">
        <f t="shared" si="131"/>
        <v>144.46647790960986</v>
      </c>
    </row>
    <row r="946" spans="2:27" s="2" customFormat="1" ht="12" x14ac:dyDescent="0.2">
      <c r="B946" s="75">
        <v>904</v>
      </c>
      <c r="C946" s="75">
        <v>155.5</v>
      </c>
      <c r="D946" s="75">
        <v>0.307</v>
      </c>
      <c r="E946" s="75">
        <v>0.02</v>
      </c>
      <c r="F946" s="75">
        <v>4.6624999999999996</v>
      </c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96">
        <f t="shared" si="126"/>
        <v>902</v>
      </c>
      <c r="T946" s="112">
        <f t="shared" si="132"/>
        <v>89.600000000000009</v>
      </c>
      <c r="U946" s="113">
        <f t="shared" si="127"/>
        <v>0.307</v>
      </c>
      <c r="V946" s="113">
        <f t="shared" si="128"/>
        <v>4.6516000000000002</v>
      </c>
      <c r="W946" s="114">
        <f t="shared" si="129"/>
        <v>0.18313385826771653</v>
      </c>
      <c r="X946" s="115">
        <f t="shared" si="133"/>
        <v>4.6096521652958092E-2</v>
      </c>
      <c r="Y946" s="116">
        <f t="shared" si="134"/>
        <v>2125.1929197331428</v>
      </c>
      <c r="Z946" s="117">
        <f t="shared" si="130"/>
        <v>1.4730328578325442</v>
      </c>
      <c r="AA946" s="113">
        <f t="shared" si="131"/>
        <v>144.45747355423597</v>
      </c>
    </row>
    <row r="947" spans="2:27" s="2" customFormat="1" ht="12" x14ac:dyDescent="0.2">
      <c r="B947" s="75">
        <v>905</v>
      </c>
      <c r="C947" s="75">
        <v>155.6</v>
      </c>
      <c r="D947" s="75">
        <v>0.307</v>
      </c>
      <c r="E947" s="75">
        <v>0.02</v>
      </c>
      <c r="F947" s="75">
        <v>4.6673999999999998</v>
      </c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96">
        <f t="shared" si="126"/>
        <v>903</v>
      </c>
      <c r="T947" s="112">
        <f t="shared" si="132"/>
        <v>89.7</v>
      </c>
      <c r="U947" s="113">
        <f t="shared" si="127"/>
        <v>0.307</v>
      </c>
      <c r="V947" s="113">
        <f t="shared" si="128"/>
        <v>4.6570999999999998</v>
      </c>
      <c r="W947" s="114">
        <f t="shared" si="129"/>
        <v>0.1833503937007874</v>
      </c>
      <c r="X947" s="115">
        <f t="shared" si="133"/>
        <v>4.6151025666435447E-2</v>
      </c>
      <c r="Y947" s="116">
        <f t="shared" si="134"/>
        <v>2125.3143556697073</v>
      </c>
      <c r="Z947" s="117">
        <f t="shared" si="130"/>
        <v>1.4729486918717749</v>
      </c>
      <c r="AA947" s="113">
        <f t="shared" si="131"/>
        <v>144.44921956180985</v>
      </c>
    </row>
    <row r="948" spans="2:27" s="2" customFormat="1" ht="12" x14ac:dyDescent="0.2">
      <c r="B948" s="75">
        <v>906</v>
      </c>
      <c r="C948" s="75">
        <v>155.69999999999999</v>
      </c>
      <c r="D948" s="75">
        <v>0.30599999999999999</v>
      </c>
      <c r="E948" s="75">
        <v>0.02</v>
      </c>
      <c r="F948" s="75">
        <v>4.6723999999999997</v>
      </c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96">
        <f t="shared" si="126"/>
        <v>904</v>
      </c>
      <c r="T948" s="112">
        <f t="shared" si="132"/>
        <v>89.8</v>
      </c>
      <c r="U948" s="113">
        <f t="shared" si="127"/>
        <v>0.307</v>
      </c>
      <c r="V948" s="113">
        <f t="shared" si="128"/>
        <v>4.6624999999999996</v>
      </c>
      <c r="W948" s="114">
        <f t="shared" si="129"/>
        <v>0.18356299212598426</v>
      </c>
      <c r="X948" s="115">
        <f t="shared" si="133"/>
        <v>4.6204538697849573E-2</v>
      </c>
      <c r="Y948" s="116">
        <f t="shared" si="134"/>
        <v>2125.4335971826881</v>
      </c>
      <c r="Z948" s="117">
        <f t="shared" si="130"/>
        <v>1.4728660562012017</v>
      </c>
      <c r="AA948" s="113">
        <f t="shared" si="131"/>
        <v>144.44111564197331</v>
      </c>
    </row>
    <row r="949" spans="2:27" s="2" customFormat="1" ht="12" x14ac:dyDescent="0.2">
      <c r="B949" s="75">
        <v>907</v>
      </c>
      <c r="C949" s="75">
        <v>155.80000000000001</v>
      </c>
      <c r="D949" s="75">
        <v>0.30599999999999999</v>
      </c>
      <c r="E949" s="75">
        <v>0.02</v>
      </c>
      <c r="F949" s="75">
        <v>4.6776999999999997</v>
      </c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96">
        <f t="shared" si="126"/>
        <v>905</v>
      </c>
      <c r="T949" s="112">
        <f t="shared" si="132"/>
        <v>89.899999999999991</v>
      </c>
      <c r="U949" s="113">
        <f t="shared" si="127"/>
        <v>0.307</v>
      </c>
      <c r="V949" s="113">
        <f t="shared" si="128"/>
        <v>4.6673999999999998</v>
      </c>
      <c r="W949" s="114">
        <f t="shared" si="129"/>
        <v>0.18375590551181104</v>
      </c>
      <c r="X949" s="115">
        <f t="shared" si="133"/>
        <v>4.6253096818947584E-2</v>
      </c>
      <c r="Y949" s="116">
        <f t="shared" si="134"/>
        <v>2125.5418093946005</v>
      </c>
      <c r="Z949" s="117">
        <f t="shared" si="130"/>
        <v>1.4727910719816077</v>
      </c>
      <c r="AA949" s="113">
        <f t="shared" si="131"/>
        <v>144.43376208508462</v>
      </c>
    </row>
    <row r="950" spans="2:27" s="2" customFormat="1" ht="12" x14ac:dyDescent="0.2">
      <c r="B950" s="75">
        <v>908</v>
      </c>
      <c r="C950" s="75">
        <v>155.9</v>
      </c>
      <c r="D950" s="75">
        <v>0.30599999999999999</v>
      </c>
      <c r="E950" s="75">
        <v>0.02</v>
      </c>
      <c r="F950" s="75">
        <v>4.6829000000000001</v>
      </c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96">
        <f t="shared" si="126"/>
        <v>906</v>
      </c>
      <c r="T950" s="112">
        <f t="shared" si="132"/>
        <v>89.999999999999986</v>
      </c>
      <c r="U950" s="113">
        <f t="shared" si="127"/>
        <v>0.30599999999999999</v>
      </c>
      <c r="V950" s="113">
        <f t="shared" si="128"/>
        <v>4.6723999999999997</v>
      </c>
      <c r="W950" s="114">
        <f t="shared" si="129"/>
        <v>0.18395275590551183</v>
      </c>
      <c r="X950" s="115">
        <f t="shared" si="133"/>
        <v>4.6302645922108816E-2</v>
      </c>
      <c r="Y950" s="116">
        <f t="shared" si="134"/>
        <v>2125.652241378014</v>
      </c>
      <c r="Z950" s="117">
        <f t="shared" si="130"/>
        <v>1.4679174416494343</v>
      </c>
      <c r="AA950" s="113">
        <f t="shared" si="131"/>
        <v>143.95581461698876</v>
      </c>
    </row>
    <row r="951" spans="2:27" s="2" customFormat="1" ht="12" x14ac:dyDescent="0.2">
      <c r="B951" s="75">
        <v>909</v>
      </c>
      <c r="C951" s="75">
        <v>156</v>
      </c>
      <c r="D951" s="75">
        <v>0.30499999999999999</v>
      </c>
      <c r="E951" s="75">
        <v>0.02</v>
      </c>
      <c r="F951" s="75">
        <v>4.6878000000000002</v>
      </c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96">
        <f t="shared" si="126"/>
        <v>907</v>
      </c>
      <c r="T951" s="112">
        <f t="shared" si="132"/>
        <v>90.100000000000009</v>
      </c>
      <c r="U951" s="113">
        <f t="shared" si="127"/>
        <v>0.30599999999999999</v>
      </c>
      <c r="V951" s="113">
        <f t="shared" si="128"/>
        <v>4.6776999999999997</v>
      </c>
      <c r="W951" s="114">
        <f t="shared" si="129"/>
        <v>0.18416141732283464</v>
      </c>
      <c r="X951" s="115">
        <f t="shared" si="133"/>
        <v>4.6355167971459721E-2</v>
      </c>
      <c r="Y951" s="116">
        <f t="shared" si="134"/>
        <v>2125.7693118094526</v>
      </c>
      <c r="Z951" s="117">
        <f t="shared" si="130"/>
        <v>1.4678366004559633</v>
      </c>
      <c r="AA951" s="113">
        <f t="shared" si="131"/>
        <v>143.94788667803897</v>
      </c>
    </row>
    <row r="952" spans="2:27" s="2" customFormat="1" ht="12" x14ac:dyDescent="0.2">
      <c r="B952" s="75">
        <v>910</v>
      </c>
      <c r="C952" s="75">
        <v>156.1</v>
      </c>
      <c r="D952" s="75">
        <v>0.30499999999999999</v>
      </c>
      <c r="E952" s="75">
        <v>0.02</v>
      </c>
      <c r="F952" s="75">
        <v>4.6921999999999997</v>
      </c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96">
        <f t="shared" si="126"/>
        <v>908</v>
      </c>
      <c r="T952" s="112">
        <f t="shared" si="132"/>
        <v>90.2</v>
      </c>
      <c r="U952" s="113">
        <f t="shared" si="127"/>
        <v>0.30599999999999999</v>
      </c>
      <c r="V952" s="113">
        <f t="shared" si="128"/>
        <v>4.6829000000000001</v>
      </c>
      <c r="W952" s="114">
        <f t="shared" si="129"/>
        <v>0.18436614173228347</v>
      </c>
      <c r="X952" s="115">
        <f t="shared" si="133"/>
        <v>4.6406699038747411E-2</v>
      </c>
      <c r="Y952" s="116">
        <f t="shared" si="134"/>
        <v>2125.8841858981591</v>
      </c>
      <c r="Z952" s="117">
        <f t="shared" si="130"/>
        <v>1.4677572845680302</v>
      </c>
      <c r="AA952" s="113">
        <f t="shared" si="131"/>
        <v>143.94010832284303</v>
      </c>
    </row>
    <row r="953" spans="2:27" s="2" customFormat="1" ht="12" x14ac:dyDescent="0.2">
      <c r="B953" s="75">
        <v>911</v>
      </c>
      <c r="C953" s="75">
        <v>156.19999999999999</v>
      </c>
      <c r="D953" s="75">
        <v>0.30499999999999999</v>
      </c>
      <c r="E953" s="75">
        <v>0.02</v>
      </c>
      <c r="F953" s="75">
        <v>4.6966000000000001</v>
      </c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96">
        <f t="shared" si="126"/>
        <v>909</v>
      </c>
      <c r="T953" s="112">
        <f t="shared" si="132"/>
        <v>90.3</v>
      </c>
      <c r="U953" s="113">
        <f t="shared" si="127"/>
        <v>0.30499999999999999</v>
      </c>
      <c r="V953" s="113">
        <f t="shared" si="128"/>
        <v>4.6878000000000002</v>
      </c>
      <c r="W953" s="114">
        <f t="shared" si="129"/>
        <v>0.18455905511811022</v>
      </c>
      <c r="X953" s="115">
        <f t="shared" si="133"/>
        <v>4.6455257159845414E-2</v>
      </c>
      <c r="Y953" s="116">
        <f t="shared" si="134"/>
        <v>2125.9924439977549</v>
      </c>
      <c r="Z953" s="117">
        <f t="shared" si="130"/>
        <v>1.4628861964117519</v>
      </c>
      <c r="AA953" s="113">
        <f t="shared" si="131"/>
        <v>143.46241016100342</v>
      </c>
    </row>
    <row r="954" spans="2:27" s="2" customFormat="1" ht="12" x14ac:dyDescent="0.2">
      <c r="B954" s="75">
        <v>912</v>
      </c>
      <c r="C954" s="75">
        <v>156.30000000000001</v>
      </c>
      <c r="D954" s="75">
        <v>0.30399999999999999</v>
      </c>
      <c r="E954" s="75">
        <v>0.02</v>
      </c>
      <c r="F954" s="75">
        <v>4.7009999999999996</v>
      </c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96">
        <f t="shared" si="126"/>
        <v>910</v>
      </c>
      <c r="T954" s="112">
        <f t="shared" si="132"/>
        <v>90.399999999999991</v>
      </c>
      <c r="U954" s="113">
        <f t="shared" si="127"/>
        <v>0.30499999999999999</v>
      </c>
      <c r="V954" s="113">
        <f t="shared" si="128"/>
        <v>4.6921999999999997</v>
      </c>
      <c r="W954" s="114">
        <f t="shared" si="129"/>
        <v>0.18473228346456694</v>
      </c>
      <c r="X954" s="115">
        <f t="shared" si="133"/>
        <v>4.6498860370627296E-2</v>
      </c>
      <c r="Y954" s="116">
        <f t="shared" si="134"/>
        <v>2126.0896647485265</v>
      </c>
      <c r="Z954" s="117">
        <f t="shared" si="130"/>
        <v>1.4628193022930949</v>
      </c>
      <c r="AA954" s="113">
        <f t="shared" si="131"/>
        <v>143.45584998461263</v>
      </c>
    </row>
    <row r="955" spans="2:27" s="2" customFormat="1" ht="12" x14ac:dyDescent="0.2">
      <c r="B955" s="75">
        <v>913</v>
      </c>
      <c r="C955" s="75">
        <v>156.4</v>
      </c>
      <c r="D955" s="75">
        <v>0.30499999999999999</v>
      </c>
      <c r="E955" s="75">
        <v>0.02</v>
      </c>
      <c r="F955" s="75">
        <v>4.7055999999999996</v>
      </c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96">
        <f t="shared" si="126"/>
        <v>911</v>
      </c>
      <c r="T955" s="112">
        <f t="shared" si="132"/>
        <v>90.499999999999986</v>
      </c>
      <c r="U955" s="113">
        <f t="shared" si="127"/>
        <v>0.30499999999999999</v>
      </c>
      <c r="V955" s="113">
        <f t="shared" si="128"/>
        <v>4.6966000000000001</v>
      </c>
      <c r="W955" s="114">
        <f t="shared" si="129"/>
        <v>0.18490551181102363</v>
      </c>
      <c r="X955" s="115">
        <f t="shared" si="133"/>
        <v>4.6542463581409184E-2</v>
      </c>
      <c r="Y955" s="116">
        <f t="shared" si="134"/>
        <v>2126.1868943914337</v>
      </c>
      <c r="Z955" s="117">
        <f t="shared" si="130"/>
        <v>1.4627524081744383</v>
      </c>
      <c r="AA955" s="113">
        <f t="shared" si="131"/>
        <v>143.44928980822186</v>
      </c>
    </row>
    <row r="956" spans="2:27" s="2" customFormat="1" ht="12" x14ac:dyDescent="0.2">
      <c r="B956" s="75">
        <v>914</v>
      </c>
      <c r="C956" s="75">
        <v>156.5</v>
      </c>
      <c r="D956" s="75">
        <v>0.30399999999999999</v>
      </c>
      <c r="E956" s="75">
        <v>0.02</v>
      </c>
      <c r="F956" s="75">
        <v>4.7107000000000001</v>
      </c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96">
        <f t="shared" si="126"/>
        <v>912</v>
      </c>
      <c r="T956" s="112">
        <f t="shared" si="132"/>
        <v>90.600000000000009</v>
      </c>
      <c r="U956" s="113">
        <f t="shared" si="127"/>
        <v>0.30399999999999999</v>
      </c>
      <c r="V956" s="113">
        <f t="shared" si="128"/>
        <v>4.7009999999999996</v>
      </c>
      <c r="W956" s="114">
        <f t="shared" si="129"/>
        <v>0.18507874015748033</v>
      </c>
      <c r="X956" s="115">
        <f t="shared" si="133"/>
        <v>4.6586066792191065E-2</v>
      </c>
      <c r="Y956" s="116">
        <f t="shared" si="134"/>
        <v>2126.2841329276962</v>
      </c>
      <c r="Z956" s="117">
        <f t="shared" si="130"/>
        <v>1.4578898238457632</v>
      </c>
      <c r="AA956" s="113">
        <f t="shared" si="131"/>
        <v>142.97242560025137</v>
      </c>
    </row>
    <row r="957" spans="2:27" s="2" customFormat="1" ht="12" x14ac:dyDescent="0.2">
      <c r="B957" s="75">
        <v>915</v>
      </c>
      <c r="C957" s="75">
        <v>156.6</v>
      </c>
      <c r="D957" s="75">
        <v>0.30399999999999999</v>
      </c>
      <c r="E957" s="75">
        <v>0.02</v>
      </c>
      <c r="F957" s="75">
        <v>4.7161999999999997</v>
      </c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96">
        <f t="shared" si="126"/>
        <v>913</v>
      </c>
      <c r="T957" s="112">
        <f t="shared" si="132"/>
        <v>90.7</v>
      </c>
      <c r="U957" s="113">
        <f t="shared" si="127"/>
        <v>0.30499999999999999</v>
      </c>
      <c r="V957" s="113">
        <f t="shared" si="128"/>
        <v>4.7055999999999996</v>
      </c>
      <c r="W957" s="114">
        <f t="shared" si="129"/>
        <v>0.18525984251968503</v>
      </c>
      <c r="X957" s="115">
        <f t="shared" si="133"/>
        <v>4.6631651967099397E-2</v>
      </c>
      <c r="Y957" s="116">
        <f t="shared" si="134"/>
        <v>2126.3858009076584</v>
      </c>
      <c r="Z957" s="117">
        <f t="shared" si="130"/>
        <v>1.4626155792953679</v>
      </c>
      <c r="AA957" s="113">
        <f t="shared" si="131"/>
        <v>143.43587126560439</v>
      </c>
    </row>
    <row r="958" spans="2:27" s="2" customFormat="1" ht="12" x14ac:dyDescent="0.2">
      <c r="B958" s="75">
        <v>916</v>
      </c>
      <c r="C958" s="75">
        <v>156.69999999999999</v>
      </c>
      <c r="D958" s="75">
        <v>0.30299999999999999</v>
      </c>
      <c r="E958" s="75">
        <v>0.02</v>
      </c>
      <c r="F958" s="75">
        <v>4.7220000000000004</v>
      </c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96">
        <f t="shared" si="126"/>
        <v>914</v>
      </c>
      <c r="T958" s="112">
        <f t="shared" si="132"/>
        <v>90.8</v>
      </c>
      <c r="U958" s="113">
        <f t="shared" si="127"/>
        <v>0.30399999999999999</v>
      </c>
      <c r="V958" s="113">
        <f t="shared" si="128"/>
        <v>4.7107000000000001</v>
      </c>
      <c r="W958" s="114">
        <f t="shared" si="129"/>
        <v>0.18546062992125986</v>
      </c>
      <c r="X958" s="115">
        <f t="shared" si="133"/>
        <v>4.6682192052323865E-2</v>
      </c>
      <c r="Y958" s="116">
        <f t="shared" si="134"/>
        <v>2126.4985311207124</v>
      </c>
      <c r="Z958" s="117">
        <f t="shared" si="130"/>
        <v>1.4577428362324283</v>
      </c>
      <c r="AA958" s="113">
        <f t="shared" si="131"/>
        <v>142.95801081028031</v>
      </c>
    </row>
    <row r="959" spans="2:27" s="2" customFormat="1" ht="12" x14ac:dyDescent="0.2">
      <c r="B959" s="75">
        <v>917</v>
      </c>
      <c r="C959" s="75">
        <v>156.80000000000001</v>
      </c>
      <c r="D959" s="75">
        <v>0.30399999999999999</v>
      </c>
      <c r="E959" s="75">
        <v>0.02</v>
      </c>
      <c r="F959" s="75">
        <v>4.7278000000000002</v>
      </c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96">
        <f t="shared" si="126"/>
        <v>915</v>
      </c>
      <c r="T959" s="112">
        <f t="shared" si="132"/>
        <v>90.899999999999991</v>
      </c>
      <c r="U959" s="113">
        <f t="shared" si="127"/>
        <v>0.30399999999999999</v>
      </c>
      <c r="V959" s="113">
        <f t="shared" si="128"/>
        <v>4.7161999999999997</v>
      </c>
      <c r="W959" s="114">
        <f t="shared" si="129"/>
        <v>0.18567716535433071</v>
      </c>
      <c r="X959" s="115">
        <f t="shared" si="133"/>
        <v>4.6736696065801213E-2</v>
      </c>
      <c r="Y959" s="116">
        <f t="shared" si="134"/>
        <v>2126.6201163156124</v>
      </c>
      <c r="Z959" s="117">
        <f t="shared" si="130"/>
        <v>1.4576594927403315</v>
      </c>
      <c r="AA959" s="113">
        <f t="shared" si="131"/>
        <v>142.94983747576066</v>
      </c>
    </row>
    <row r="960" spans="2:27" s="2" customFormat="1" ht="12" x14ac:dyDescent="0.2">
      <c r="B960" s="75">
        <v>918</v>
      </c>
      <c r="C960" s="75">
        <v>156.9</v>
      </c>
      <c r="D960" s="75">
        <v>0.30299999999999999</v>
      </c>
      <c r="E960" s="75">
        <v>0.02</v>
      </c>
      <c r="F960" s="75">
        <v>4.7335000000000003</v>
      </c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96">
        <f t="shared" si="126"/>
        <v>916</v>
      </c>
      <c r="T960" s="112">
        <f t="shared" si="132"/>
        <v>90.999999999999986</v>
      </c>
      <c r="U960" s="113">
        <f t="shared" si="127"/>
        <v>0.30299999999999999</v>
      </c>
      <c r="V960" s="113">
        <f t="shared" si="128"/>
        <v>4.7220000000000004</v>
      </c>
      <c r="W960" s="114">
        <f t="shared" si="129"/>
        <v>0.18590551181102366</v>
      </c>
      <c r="X960" s="115">
        <f t="shared" si="133"/>
        <v>4.6794173025468254E-2</v>
      </c>
      <c r="Y960" s="116">
        <f t="shared" si="134"/>
        <v>2126.7483484929594</v>
      </c>
      <c r="Z960" s="117">
        <f t="shared" si="130"/>
        <v>1.4527769598078655</v>
      </c>
      <c r="AA960" s="113">
        <f t="shared" si="131"/>
        <v>142.471016946932</v>
      </c>
    </row>
    <row r="961" spans="2:27" s="2" customFormat="1" ht="12" x14ac:dyDescent="0.2">
      <c r="B961" s="75">
        <v>919</v>
      </c>
      <c r="C961" s="75">
        <v>157</v>
      </c>
      <c r="D961" s="75">
        <v>0.30299999999999999</v>
      </c>
      <c r="E961" s="75">
        <v>0.02</v>
      </c>
      <c r="F961" s="75">
        <v>4.7389999999999999</v>
      </c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96">
        <f t="shared" si="126"/>
        <v>917</v>
      </c>
      <c r="T961" s="112">
        <f t="shared" si="132"/>
        <v>91.100000000000009</v>
      </c>
      <c r="U961" s="113">
        <f t="shared" si="127"/>
        <v>0.30399999999999999</v>
      </c>
      <c r="V961" s="113">
        <f t="shared" si="128"/>
        <v>4.7278000000000002</v>
      </c>
      <c r="W961" s="114">
        <f t="shared" si="129"/>
        <v>0.18613385826771653</v>
      </c>
      <c r="X961" s="115">
        <f t="shared" si="133"/>
        <v>4.6851649985135281E-2</v>
      </c>
      <c r="Y961" s="116">
        <f t="shared" si="134"/>
        <v>2126.8765961356753</v>
      </c>
      <c r="Z961" s="117">
        <f t="shared" si="130"/>
        <v>1.4574837137388177</v>
      </c>
      <c r="AA961" s="113">
        <f t="shared" si="131"/>
        <v>142.93259917022829</v>
      </c>
    </row>
    <row r="962" spans="2:27" s="2" customFormat="1" ht="12" x14ac:dyDescent="0.2">
      <c r="B962" s="75">
        <v>920</v>
      </c>
      <c r="C962" s="75">
        <v>157.1</v>
      </c>
      <c r="D962" s="75">
        <v>0.30299999999999999</v>
      </c>
      <c r="E962" s="75">
        <v>0.02</v>
      </c>
      <c r="F962" s="75">
        <v>4.7443</v>
      </c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96">
        <f t="shared" si="126"/>
        <v>918</v>
      </c>
      <c r="T962" s="112">
        <f t="shared" si="132"/>
        <v>91.2</v>
      </c>
      <c r="U962" s="113">
        <f t="shared" si="127"/>
        <v>0.30299999999999999</v>
      </c>
      <c r="V962" s="113">
        <f t="shared" si="128"/>
        <v>4.7335000000000003</v>
      </c>
      <c r="W962" s="114">
        <f t="shared" si="129"/>
        <v>0.18635826771653544</v>
      </c>
      <c r="X962" s="115">
        <f t="shared" si="133"/>
        <v>4.6908135962739086E-2</v>
      </c>
      <c r="Y962" s="116">
        <f t="shared" si="134"/>
        <v>2127.0026476825501</v>
      </c>
      <c r="Z962" s="117">
        <f t="shared" si="130"/>
        <v>1.4526032693783126</v>
      </c>
      <c r="AA962" s="113">
        <f t="shared" si="131"/>
        <v>142.45398346359838</v>
      </c>
    </row>
    <row r="963" spans="2:27" s="2" customFormat="1" ht="12" x14ac:dyDescent="0.2">
      <c r="B963" s="75">
        <v>921</v>
      </c>
      <c r="C963" s="75">
        <v>157.19999999999999</v>
      </c>
      <c r="D963" s="75">
        <v>0.30299999999999999</v>
      </c>
      <c r="E963" s="75">
        <v>0.02</v>
      </c>
      <c r="F963" s="75">
        <v>4.7496999999999998</v>
      </c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96">
        <f t="shared" si="126"/>
        <v>919</v>
      </c>
      <c r="T963" s="112">
        <f t="shared" si="132"/>
        <v>91.3</v>
      </c>
      <c r="U963" s="113">
        <f t="shared" si="127"/>
        <v>0.30299999999999999</v>
      </c>
      <c r="V963" s="113">
        <f t="shared" si="128"/>
        <v>4.7389999999999999</v>
      </c>
      <c r="W963" s="114">
        <f t="shared" si="129"/>
        <v>0.18657480314960631</v>
      </c>
      <c r="X963" s="115">
        <f t="shared" si="133"/>
        <v>4.6962639976216435E-2</v>
      </c>
      <c r="Y963" s="116">
        <f t="shared" si="134"/>
        <v>2127.1242905329127</v>
      </c>
      <c r="Z963" s="117">
        <f t="shared" si="130"/>
        <v>1.4525202000424404</v>
      </c>
      <c r="AA963" s="113">
        <f t="shared" si="131"/>
        <v>142.4458370150476</v>
      </c>
    </row>
    <row r="964" spans="2:27" s="2" customFormat="1" ht="12" x14ac:dyDescent="0.2">
      <c r="B964" s="75">
        <v>922</v>
      </c>
      <c r="C964" s="75">
        <v>157.30000000000001</v>
      </c>
      <c r="D964" s="75">
        <v>0.30299999999999999</v>
      </c>
      <c r="E964" s="75">
        <v>0.02</v>
      </c>
      <c r="F964" s="75">
        <v>4.7548000000000004</v>
      </c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96">
        <f t="shared" si="126"/>
        <v>920</v>
      </c>
      <c r="T964" s="112">
        <f t="shared" si="132"/>
        <v>91.399999999999991</v>
      </c>
      <c r="U964" s="113">
        <f t="shared" si="127"/>
        <v>0.30299999999999999</v>
      </c>
      <c r="V964" s="113">
        <f t="shared" si="128"/>
        <v>4.7443</v>
      </c>
      <c r="W964" s="114">
        <f t="shared" si="129"/>
        <v>0.18678346456692912</v>
      </c>
      <c r="X964" s="115">
        <f t="shared" si="133"/>
        <v>4.7015162025567346E-2</v>
      </c>
      <c r="Y964" s="116">
        <f t="shared" si="134"/>
        <v>2127.2415231713671</v>
      </c>
      <c r="Z964" s="117">
        <f t="shared" si="130"/>
        <v>1.4524401514096899</v>
      </c>
      <c r="AA964" s="113">
        <f t="shared" si="131"/>
        <v>142.43798680098951</v>
      </c>
    </row>
    <row r="965" spans="2:27" s="2" customFormat="1" ht="12" x14ac:dyDescent="0.2">
      <c r="B965" s="75">
        <v>923</v>
      </c>
      <c r="C965" s="75">
        <v>157.4</v>
      </c>
      <c r="D965" s="75">
        <v>0.30199999999999999</v>
      </c>
      <c r="E965" s="75">
        <v>0.02</v>
      </c>
      <c r="F965" s="75">
        <v>4.7595999999999998</v>
      </c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96">
        <f t="shared" si="126"/>
        <v>921</v>
      </c>
      <c r="T965" s="112">
        <f t="shared" si="132"/>
        <v>91.499999999999986</v>
      </c>
      <c r="U965" s="113">
        <f t="shared" si="127"/>
        <v>0.30299999999999999</v>
      </c>
      <c r="V965" s="113">
        <f t="shared" si="128"/>
        <v>4.7496999999999998</v>
      </c>
      <c r="W965" s="114">
        <f t="shared" si="129"/>
        <v>0.18699606299212598</v>
      </c>
      <c r="X965" s="115">
        <f t="shared" si="133"/>
        <v>4.7068675056981472E-2</v>
      </c>
      <c r="Y965" s="116">
        <f t="shared" si="134"/>
        <v>2127.3609810372964</v>
      </c>
      <c r="Z965" s="117">
        <f t="shared" si="130"/>
        <v>1.4523585924253783</v>
      </c>
      <c r="AA965" s="113">
        <f t="shared" si="131"/>
        <v>142.42998846968504</v>
      </c>
    </row>
    <row r="966" spans="2:27" s="2" customFormat="1" ht="12" x14ac:dyDescent="0.2">
      <c r="B966" s="75">
        <v>924</v>
      </c>
      <c r="C966" s="75">
        <v>157.5</v>
      </c>
      <c r="D966" s="75">
        <v>0.30199999999999999</v>
      </c>
      <c r="E966" s="75">
        <v>0.02</v>
      </c>
      <c r="F966" s="75">
        <v>4.7637999999999998</v>
      </c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96">
        <f t="shared" si="126"/>
        <v>922</v>
      </c>
      <c r="T966" s="112">
        <f t="shared" si="132"/>
        <v>91.600000000000009</v>
      </c>
      <c r="U966" s="113">
        <f t="shared" si="127"/>
        <v>0.30299999999999999</v>
      </c>
      <c r="V966" s="113">
        <f t="shared" si="128"/>
        <v>4.7548000000000004</v>
      </c>
      <c r="W966" s="114">
        <f t="shared" si="129"/>
        <v>0.18719685039370079</v>
      </c>
      <c r="X966" s="115">
        <f t="shared" si="133"/>
        <v>4.711921514220594E-2</v>
      </c>
      <c r="Y966" s="116">
        <f t="shared" si="134"/>
        <v>2127.4738146750333</v>
      </c>
      <c r="Z966" s="117">
        <f t="shared" si="130"/>
        <v>1.4522815644957507</v>
      </c>
      <c r="AA966" s="113">
        <f t="shared" si="131"/>
        <v>142.42243449011971</v>
      </c>
    </row>
    <row r="967" spans="2:27" s="2" customFormat="1" ht="12" x14ac:dyDescent="0.2">
      <c r="B967" s="75">
        <v>925</v>
      </c>
      <c r="C967" s="75">
        <v>157.6</v>
      </c>
      <c r="D967" s="75">
        <v>0.30199999999999999</v>
      </c>
      <c r="E967" s="75">
        <v>0.02</v>
      </c>
      <c r="F967" s="75">
        <v>4.7679</v>
      </c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96">
        <f t="shared" si="126"/>
        <v>923</v>
      </c>
      <c r="T967" s="112">
        <f t="shared" si="132"/>
        <v>91.7</v>
      </c>
      <c r="U967" s="113">
        <f t="shared" si="127"/>
        <v>0.30199999999999999</v>
      </c>
      <c r="V967" s="113">
        <f t="shared" si="128"/>
        <v>4.7595999999999998</v>
      </c>
      <c r="W967" s="114">
        <f t="shared" si="129"/>
        <v>0.18738582677165355</v>
      </c>
      <c r="X967" s="115">
        <f t="shared" si="133"/>
        <v>4.7166782281240716E-2</v>
      </c>
      <c r="Y967" s="116">
        <f t="shared" si="134"/>
        <v>2127.5800219743314</v>
      </c>
      <c r="Z967" s="117">
        <f t="shared" si="130"/>
        <v>1.4474162984207386</v>
      </c>
      <c r="AA967" s="113">
        <f t="shared" si="131"/>
        <v>141.9453072884906</v>
      </c>
    </row>
    <row r="968" spans="2:27" s="2" customFormat="1" ht="12" x14ac:dyDescent="0.2">
      <c r="B968" s="75">
        <v>926</v>
      </c>
      <c r="C968" s="75">
        <v>157.69999999999999</v>
      </c>
      <c r="D968" s="75">
        <v>0.30199999999999999</v>
      </c>
      <c r="E968" s="75">
        <v>0.02</v>
      </c>
      <c r="F968" s="75">
        <v>4.7721</v>
      </c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96">
        <f t="shared" si="126"/>
        <v>924</v>
      </c>
      <c r="T968" s="112">
        <f t="shared" si="132"/>
        <v>91.8</v>
      </c>
      <c r="U968" s="113">
        <f t="shared" si="127"/>
        <v>0.30199999999999999</v>
      </c>
      <c r="V968" s="113">
        <f t="shared" si="128"/>
        <v>4.7637999999999998</v>
      </c>
      <c r="W968" s="114">
        <f t="shared" si="129"/>
        <v>0.18755118110236219</v>
      </c>
      <c r="X968" s="115">
        <f t="shared" si="133"/>
        <v>4.7208403527896153E-2</v>
      </c>
      <c r="Y968" s="116">
        <f t="shared" si="134"/>
        <v>2127.6729620602869</v>
      </c>
      <c r="Z968" s="117">
        <f t="shared" si="130"/>
        <v>1.4473530730108246</v>
      </c>
      <c r="AA968" s="113">
        <f t="shared" si="131"/>
        <v>141.93910689524611</v>
      </c>
    </row>
    <row r="969" spans="2:27" s="2" customFormat="1" ht="12" x14ac:dyDescent="0.2">
      <c r="B969" s="75">
        <v>927</v>
      </c>
      <c r="C969" s="75">
        <v>157.80000000000001</v>
      </c>
      <c r="D969" s="75">
        <v>0.30199999999999999</v>
      </c>
      <c r="E969" s="75">
        <v>0.02</v>
      </c>
      <c r="F969" s="75">
        <v>4.7766999999999999</v>
      </c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96">
        <f t="shared" si="126"/>
        <v>925</v>
      </c>
      <c r="T969" s="112">
        <f t="shared" si="132"/>
        <v>91.899999999999991</v>
      </c>
      <c r="U969" s="113">
        <f t="shared" si="127"/>
        <v>0.30199999999999999</v>
      </c>
      <c r="V969" s="113">
        <f t="shared" si="128"/>
        <v>4.7679</v>
      </c>
      <c r="W969" s="114">
        <f t="shared" si="129"/>
        <v>0.18771259842519686</v>
      </c>
      <c r="X969" s="115">
        <f t="shared" si="133"/>
        <v>4.7249033792488362E-2</v>
      </c>
      <c r="Y969" s="116">
        <f t="shared" si="134"/>
        <v>2127.7636971195839</v>
      </c>
      <c r="Z969" s="117">
        <f t="shared" si="130"/>
        <v>1.447291352967814</v>
      </c>
      <c r="AA969" s="113">
        <f t="shared" si="131"/>
        <v>141.93305413041227</v>
      </c>
    </row>
    <row r="970" spans="2:27" s="2" customFormat="1" ht="12" x14ac:dyDescent="0.2">
      <c r="B970" s="75">
        <v>928</v>
      </c>
      <c r="C970" s="75">
        <v>157.9</v>
      </c>
      <c r="D970" s="75">
        <v>0.30199999999999999</v>
      </c>
      <c r="E970" s="75">
        <v>0.02</v>
      </c>
      <c r="F970" s="75">
        <v>4.7815000000000003</v>
      </c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96">
        <f t="shared" si="126"/>
        <v>926</v>
      </c>
      <c r="T970" s="112">
        <f t="shared" si="132"/>
        <v>91.999999999999986</v>
      </c>
      <c r="U970" s="113">
        <f t="shared" si="127"/>
        <v>0.30199999999999999</v>
      </c>
      <c r="V970" s="113">
        <f t="shared" si="128"/>
        <v>4.7721</v>
      </c>
      <c r="W970" s="114">
        <f t="shared" si="129"/>
        <v>0.18787795275590552</v>
      </c>
      <c r="X970" s="115">
        <f t="shared" si="133"/>
        <v>4.72906550391438E-2</v>
      </c>
      <c r="Y970" s="116">
        <f t="shared" si="134"/>
        <v>2127.8566532537193</v>
      </c>
      <c r="Z970" s="117">
        <f t="shared" si="130"/>
        <v>1.4472281275579</v>
      </c>
      <c r="AA970" s="113">
        <f t="shared" si="131"/>
        <v>141.92685373716779</v>
      </c>
    </row>
    <row r="971" spans="2:27" s="2" customFormat="1" ht="12" x14ac:dyDescent="0.2">
      <c r="B971" s="75">
        <v>929</v>
      </c>
      <c r="C971" s="75">
        <v>158</v>
      </c>
      <c r="D971" s="75">
        <v>0.30199999999999999</v>
      </c>
      <c r="E971" s="75">
        <v>0.02</v>
      </c>
      <c r="F971" s="75">
        <v>4.7869000000000002</v>
      </c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96">
        <f t="shared" si="126"/>
        <v>927</v>
      </c>
      <c r="T971" s="112">
        <f t="shared" si="132"/>
        <v>92.100000000000009</v>
      </c>
      <c r="U971" s="113">
        <f t="shared" si="127"/>
        <v>0.30199999999999999</v>
      </c>
      <c r="V971" s="113">
        <f t="shared" si="128"/>
        <v>4.7766999999999999</v>
      </c>
      <c r="W971" s="114">
        <f t="shared" si="129"/>
        <v>0.18805905511811022</v>
      </c>
      <c r="X971" s="115">
        <f t="shared" si="133"/>
        <v>4.7336240214052132E-2</v>
      </c>
      <c r="Y971" s="116">
        <f t="shared" si="134"/>
        <v>2127.9584716725708</v>
      </c>
      <c r="Z971" s="117">
        <f t="shared" si="130"/>
        <v>1.447158880680375</v>
      </c>
      <c r="AA971" s="113">
        <f t="shared" si="131"/>
        <v>141.92006283028098</v>
      </c>
    </row>
    <row r="972" spans="2:27" s="2" customFormat="1" ht="12" x14ac:dyDescent="0.2">
      <c r="B972" s="75">
        <v>930</v>
      </c>
      <c r="C972" s="75">
        <v>158.1</v>
      </c>
      <c r="D972" s="75">
        <v>0.30099999999999999</v>
      </c>
      <c r="E972" s="75">
        <v>0.02</v>
      </c>
      <c r="F972" s="75">
        <v>4.7922000000000002</v>
      </c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96">
        <f t="shared" si="126"/>
        <v>928</v>
      </c>
      <c r="T972" s="112">
        <f t="shared" si="132"/>
        <v>92.2</v>
      </c>
      <c r="U972" s="113">
        <f t="shared" si="127"/>
        <v>0.30199999999999999</v>
      </c>
      <c r="V972" s="113">
        <f t="shared" si="128"/>
        <v>4.7815000000000003</v>
      </c>
      <c r="W972" s="114">
        <f t="shared" si="129"/>
        <v>0.18824803149606301</v>
      </c>
      <c r="X972" s="115">
        <f t="shared" si="133"/>
        <v>4.7383807353086921E-2</v>
      </c>
      <c r="Y972" s="116">
        <f t="shared" si="134"/>
        <v>2128.0647273684781</v>
      </c>
      <c r="Z972" s="117">
        <f t="shared" si="130"/>
        <v>1.4470866230690453</v>
      </c>
      <c r="AA972" s="113">
        <f t="shared" si="131"/>
        <v>141.91297666657306</v>
      </c>
    </row>
    <row r="973" spans="2:27" s="2" customFormat="1" ht="12" x14ac:dyDescent="0.2">
      <c r="B973" s="75">
        <v>931</v>
      </c>
      <c r="C973" s="75">
        <v>158.19999999999999</v>
      </c>
      <c r="D973" s="75">
        <v>0.30099999999999999</v>
      </c>
      <c r="E973" s="75">
        <v>0.02</v>
      </c>
      <c r="F973" s="75">
        <v>4.7972000000000001</v>
      </c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96">
        <f t="shared" si="126"/>
        <v>929</v>
      </c>
      <c r="T973" s="112">
        <f t="shared" si="132"/>
        <v>92.3</v>
      </c>
      <c r="U973" s="113">
        <f t="shared" si="127"/>
        <v>0.30199999999999999</v>
      </c>
      <c r="V973" s="113">
        <f t="shared" si="128"/>
        <v>4.7869000000000002</v>
      </c>
      <c r="W973" s="114">
        <f t="shared" si="129"/>
        <v>0.18846062992125986</v>
      </c>
      <c r="X973" s="115">
        <f t="shared" si="133"/>
        <v>4.7437320384501047E-2</v>
      </c>
      <c r="Y973" s="116">
        <f t="shared" si="134"/>
        <v>2128.184277710985</v>
      </c>
      <c r="Z973" s="117">
        <f t="shared" si="130"/>
        <v>1.4470053332562989</v>
      </c>
      <c r="AA973" s="113">
        <f t="shared" si="131"/>
        <v>141.90500473240158</v>
      </c>
    </row>
    <row r="974" spans="2:27" s="2" customFormat="1" ht="12" x14ac:dyDescent="0.2">
      <c r="B974" s="75">
        <v>932</v>
      </c>
      <c r="C974" s="75">
        <v>158.30000000000001</v>
      </c>
      <c r="D974" s="75">
        <v>0.30099999999999999</v>
      </c>
      <c r="E974" s="75">
        <v>0.02</v>
      </c>
      <c r="F974" s="75">
        <v>4.8026</v>
      </c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96">
        <f t="shared" si="126"/>
        <v>930</v>
      </c>
      <c r="T974" s="112">
        <f t="shared" si="132"/>
        <v>92.399999999999991</v>
      </c>
      <c r="U974" s="113">
        <f t="shared" si="127"/>
        <v>0.30099999999999999</v>
      </c>
      <c r="V974" s="113">
        <f t="shared" si="128"/>
        <v>4.7922000000000002</v>
      </c>
      <c r="W974" s="114">
        <f t="shared" si="129"/>
        <v>0.18866929133858268</v>
      </c>
      <c r="X974" s="115">
        <f t="shared" si="133"/>
        <v>4.7489842433851959E-2</v>
      </c>
      <c r="Y974" s="116">
        <f t="shared" si="134"/>
        <v>2128.3016272203563</v>
      </c>
      <c r="Z974" s="117">
        <f t="shared" si="130"/>
        <v>1.4421344046090965</v>
      </c>
      <c r="AA974" s="113">
        <f t="shared" si="131"/>
        <v>141.42732221330749</v>
      </c>
    </row>
    <row r="975" spans="2:27" s="2" customFormat="1" ht="12" x14ac:dyDescent="0.2">
      <c r="B975" s="75">
        <v>933</v>
      </c>
      <c r="C975" s="75">
        <v>158.4</v>
      </c>
      <c r="D975" s="75">
        <v>0.30099999999999999</v>
      </c>
      <c r="E975" s="75">
        <v>0.02</v>
      </c>
      <c r="F975" s="75">
        <v>4.8071000000000002</v>
      </c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96">
        <f t="shared" si="126"/>
        <v>931</v>
      </c>
      <c r="T975" s="112">
        <f t="shared" si="132"/>
        <v>92.499999999999986</v>
      </c>
      <c r="U975" s="113">
        <f t="shared" si="127"/>
        <v>0.30099999999999999</v>
      </c>
      <c r="V975" s="113">
        <f t="shared" si="128"/>
        <v>4.7972000000000001</v>
      </c>
      <c r="W975" s="114">
        <f t="shared" si="129"/>
        <v>0.18886614173228347</v>
      </c>
      <c r="X975" s="115">
        <f t="shared" si="133"/>
        <v>4.7539391537013191E-2</v>
      </c>
      <c r="Y975" s="116">
        <f t="shared" si="134"/>
        <v>2128.4123461686763</v>
      </c>
      <c r="Z975" s="117">
        <f t="shared" si="130"/>
        <v>1.4420593854968922</v>
      </c>
      <c r="AA975" s="113">
        <f t="shared" si="131"/>
        <v>141.41996523456822</v>
      </c>
    </row>
    <row r="976" spans="2:27" s="2" customFormat="1" ht="12" x14ac:dyDescent="0.2">
      <c r="B976" s="75">
        <v>934</v>
      </c>
      <c r="C976" s="75">
        <v>158.5</v>
      </c>
      <c r="D976" s="75">
        <v>0.30099999999999999</v>
      </c>
      <c r="E976" s="75">
        <v>0.02</v>
      </c>
      <c r="F976" s="75">
        <v>4.8114999999999997</v>
      </c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96">
        <f t="shared" si="126"/>
        <v>932</v>
      </c>
      <c r="T976" s="112">
        <f t="shared" si="132"/>
        <v>92.600000000000009</v>
      </c>
      <c r="U976" s="113">
        <f t="shared" si="127"/>
        <v>0.30099999999999999</v>
      </c>
      <c r="V976" s="113">
        <f t="shared" si="128"/>
        <v>4.8026</v>
      </c>
      <c r="W976" s="114">
        <f t="shared" si="129"/>
        <v>0.18907874015748033</v>
      </c>
      <c r="X976" s="115">
        <f t="shared" si="133"/>
        <v>4.7592904568427317E-2</v>
      </c>
      <c r="Y976" s="116">
        <f t="shared" si="134"/>
        <v>2128.5319355725028</v>
      </c>
      <c r="Z976" s="117">
        <f t="shared" si="130"/>
        <v>1.4419783648557114</v>
      </c>
      <c r="AA976" s="113">
        <f t="shared" si="131"/>
        <v>141.41201969752981</v>
      </c>
    </row>
    <row r="977" spans="2:27" s="2" customFormat="1" ht="12" x14ac:dyDescent="0.2">
      <c r="B977" s="75">
        <v>935</v>
      </c>
      <c r="C977" s="75">
        <v>158.6</v>
      </c>
      <c r="D977" s="75">
        <v>0.30099999999999999</v>
      </c>
      <c r="E977" s="75">
        <v>0.02</v>
      </c>
      <c r="F977" s="75">
        <v>4.8162000000000003</v>
      </c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96">
        <f t="shared" si="126"/>
        <v>933</v>
      </c>
      <c r="T977" s="112">
        <f t="shared" si="132"/>
        <v>92.7</v>
      </c>
      <c r="U977" s="113">
        <f t="shared" si="127"/>
        <v>0.30099999999999999</v>
      </c>
      <c r="V977" s="113">
        <f t="shared" si="128"/>
        <v>4.8071000000000002</v>
      </c>
      <c r="W977" s="114">
        <f t="shared" si="129"/>
        <v>0.18925590551181104</v>
      </c>
      <c r="X977" s="115">
        <f t="shared" si="133"/>
        <v>4.7637498761272427E-2</v>
      </c>
      <c r="Y977" s="116">
        <f t="shared" si="134"/>
        <v>2128.6316036752351</v>
      </c>
      <c r="Z977" s="117">
        <f t="shared" si="130"/>
        <v>1.4419108476547273</v>
      </c>
      <c r="AA977" s="113">
        <f t="shared" si="131"/>
        <v>141.40539841666444</v>
      </c>
    </row>
    <row r="978" spans="2:27" s="2" customFormat="1" ht="12" x14ac:dyDescent="0.2">
      <c r="B978" s="75">
        <v>936</v>
      </c>
      <c r="C978" s="75">
        <v>158.69999999999999</v>
      </c>
      <c r="D978" s="75">
        <v>0.30099999999999999</v>
      </c>
      <c r="E978" s="75">
        <v>0.02</v>
      </c>
      <c r="F978" s="75">
        <v>4.8211000000000004</v>
      </c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96">
        <f t="shared" si="126"/>
        <v>934</v>
      </c>
      <c r="T978" s="112">
        <f t="shared" si="132"/>
        <v>92.8</v>
      </c>
      <c r="U978" s="113">
        <f t="shared" si="127"/>
        <v>0.30099999999999999</v>
      </c>
      <c r="V978" s="113">
        <f t="shared" si="128"/>
        <v>4.8114999999999997</v>
      </c>
      <c r="W978" s="114">
        <f t="shared" si="129"/>
        <v>0.18942913385826771</v>
      </c>
      <c r="X978" s="115">
        <f t="shared" si="133"/>
        <v>4.7681101972054309E-2</v>
      </c>
      <c r="Y978" s="116">
        <f t="shared" si="134"/>
        <v>2128.7290659567084</v>
      </c>
      <c r="Z978" s="117">
        <f t="shared" si="130"/>
        <v>1.4418448308359877</v>
      </c>
      <c r="AA978" s="113">
        <f t="shared" si="131"/>
        <v>141.3989242753739</v>
      </c>
    </row>
    <row r="979" spans="2:27" s="2" customFormat="1" ht="12" x14ac:dyDescent="0.2">
      <c r="B979" s="75">
        <v>937</v>
      </c>
      <c r="C979" s="75">
        <v>158.80000000000001</v>
      </c>
      <c r="D979" s="75">
        <v>0.30099999999999999</v>
      </c>
      <c r="E979" s="75">
        <v>0.02</v>
      </c>
      <c r="F979" s="75">
        <v>4.8265000000000002</v>
      </c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96">
        <f t="shared" si="126"/>
        <v>935</v>
      </c>
      <c r="T979" s="112">
        <f t="shared" si="132"/>
        <v>92.899999999999991</v>
      </c>
      <c r="U979" s="113">
        <f t="shared" si="127"/>
        <v>0.30099999999999999</v>
      </c>
      <c r="V979" s="113">
        <f t="shared" si="128"/>
        <v>4.8162000000000003</v>
      </c>
      <c r="W979" s="114">
        <f t="shared" si="129"/>
        <v>0.18961417322834645</v>
      </c>
      <c r="X979" s="115">
        <f t="shared" si="133"/>
        <v>4.7727678129025876E-2</v>
      </c>
      <c r="Y979" s="116">
        <f t="shared" si="134"/>
        <v>2128.8331832526214</v>
      </c>
      <c r="Z979" s="117">
        <f t="shared" si="130"/>
        <v>1.4417743128705149</v>
      </c>
      <c r="AA979" s="113">
        <f t="shared" si="131"/>
        <v>141.39200871535894</v>
      </c>
    </row>
    <row r="980" spans="2:27" s="2" customFormat="1" ht="12" x14ac:dyDescent="0.2">
      <c r="B980" s="75">
        <v>938</v>
      </c>
      <c r="C980" s="75">
        <v>158.9</v>
      </c>
      <c r="D980" s="75">
        <v>0.30099999999999999</v>
      </c>
      <c r="E980" s="75">
        <v>0.02</v>
      </c>
      <c r="F980" s="75">
        <v>4.8319999999999999</v>
      </c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96">
        <f t="shared" si="126"/>
        <v>936</v>
      </c>
      <c r="T980" s="112">
        <f t="shared" si="132"/>
        <v>92.999999999999986</v>
      </c>
      <c r="U980" s="113">
        <f t="shared" si="127"/>
        <v>0.30099999999999999</v>
      </c>
      <c r="V980" s="113">
        <f t="shared" si="128"/>
        <v>4.8211000000000004</v>
      </c>
      <c r="W980" s="114">
        <f t="shared" si="129"/>
        <v>0.18980708661417328</v>
      </c>
      <c r="X980" s="115">
        <f t="shared" si="133"/>
        <v>4.7776236250123887E-2</v>
      </c>
      <c r="Y980" s="116">
        <f t="shared" si="134"/>
        <v>2128.9417419165038</v>
      </c>
      <c r="Z980" s="117">
        <f t="shared" si="130"/>
        <v>1.4417007941405549</v>
      </c>
      <c r="AA980" s="113">
        <f t="shared" si="131"/>
        <v>141.38479887619445</v>
      </c>
    </row>
    <row r="981" spans="2:27" s="2" customFormat="1" ht="12" x14ac:dyDescent="0.2">
      <c r="B981" s="75">
        <v>939</v>
      </c>
      <c r="C981" s="75">
        <v>159</v>
      </c>
      <c r="D981" s="75">
        <v>0.3</v>
      </c>
      <c r="E981" s="75">
        <v>0.02</v>
      </c>
      <c r="F981" s="75">
        <v>4.8372000000000002</v>
      </c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96">
        <f t="shared" si="126"/>
        <v>937</v>
      </c>
      <c r="T981" s="112">
        <f t="shared" si="132"/>
        <v>93.100000000000009</v>
      </c>
      <c r="U981" s="113">
        <f t="shared" si="127"/>
        <v>0.30099999999999999</v>
      </c>
      <c r="V981" s="113">
        <f t="shared" si="128"/>
        <v>4.8265000000000002</v>
      </c>
      <c r="W981" s="114">
        <f t="shared" si="129"/>
        <v>0.19001968503937008</v>
      </c>
      <c r="X981" s="115">
        <f t="shared" si="133"/>
        <v>4.7829749281538013E-2</v>
      </c>
      <c r="Y981" s="116">
        <f t="shared" si="134"/>
        <v>2129.0613908198679</v>
      </c>
      <c r="Z981" s="117">
        <f t="shared" si="130"/>
        <v>1.4416197734993739</v>
      </c>
      <c r="AA981" s="113">
        <f t="shared" si="131"/>
        <v>141.37685333915601</v>
      </c>
    </row>
    <row r="982" spans="2:27" s="2" customFormat="1" ht="12" x14ac:dyDescent="0.2">
      <c r="B982" s="75">
        <v>940</v>
      </c>
      <c r="C982" s="75">
        <v>159.1</v>
      </c>
      <c r="D982" s="75">
        <v>0.3</v>
      </c>
      <c r="E982" s="75">
        <v>0.02</v>
      </c>
      <c r="F982" s="75">
        <v>4.8423999999999996</v>
      </c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96">
        <f t="shared" si="126"/>
        <v>938</v>
      </c>
      <c r="T982" s="112">
        <f t="shared" si="132"/>
        <v>93.2</v>
      </c>
      <c r="U982" s="113">
        <f t="shared" si="127"/>
        <v>0.30099999999999999</v>
      </c>
      <c r="V982" s="113">
        <f t="shared" si="128"/>
        <v>4.8319999999999999</v>
      </c>
      <c r="W982" s="114">
        <f t="shared" si="129"/>
        <v>0.19023622047244096</v>
      </c>
      <c r="X982" s="115">
        <f t="shared" si="133"/>
        <v>4.7884253295015368E-2</v>
      </c>
      <c r="Y982" s="116">
        <f t="shared" si="134"/>
        <v>2129.1832692691432</v>
      </c>
      <c r="Z982" s="117">
        <f t="shared" si="130"/>
        <v>1.4415372524759491</v>
      </c>
      <c r="AA982" s="113">
        <f t="shared" si="131"/>
        <v>141.36876066254283</v>
      </c>
    </row>
    <row r="983" spans="2:27" s="2" customFormat="1" ht="12" x14ac:dyDescent="0.2">
      <c r="B983" s="75">
        <v>941</v>
      </c>
      <c r="C983" s="75">
        <v>159.19999999999999</v>
      </c>
      <c r="D983" s="75">
        <v>0.3</v>
      </c>
      <c r="E983" s="75">
        <v>0.02</v>
      </c>
      <c r="F983" s="75">
        <v>4.8472</v>
      </c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96">
        <f t="shared" si="126"/>
        <v>939</v>
      </c>
      <c r="T983" s="112">
        <f t="shared" si="132"/>
        <v>93.3</v>
      </c>
      <c r="U983" s="113">
        <f t="shared" si="127"/>
        <v>0.3</v>
      </c>
      <c r="V983" s="113">
        <f t="shared" si="128"/>
        <v>4.8372000000000002</v>
      </c>
      <c r="W983" s="114">
        <f t="shared" si="129"/>
        <v>0.19044094488188978</v>
      </c>
      <c r="X983" s="115">
        <f t="shared" si="133"/>
        <v>4.7935784362303051E-2</v>
      </c>
      <c r="Y983" s="116">
        <f t="shared" si="134"/>
        <v>2129.2985126366752</v>
      </c>
      <c r="Z983" s="117">
        <f t="shared" si="130"/>
        <v>1.4366703314942753</v>
      </c>
      <c r="AA983" s="113">
        <f t="shared" si="131"/>
        <v>140.89147116742919</v>
      </c>
    </row>
    <row r="984" spans="2:27" s="2" customFormat="1" ht="12" x14ac:dyDescent="0.2">
      <c r="B984" s="75">
        <v>942</v>
      </c>
      <c r="C984" s="75">
        <v>159.30000000000001</v>
      </c>
      <c r="D984" s="75">
        <v>0.3</v>
      </c>
      <c r="E984" s="75">
        <v>0.02</v>
      </c>
      <c r="F984" s="75">
        <v>4.8524000000000003</v>
      </c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96">
        <f t="shared" si="126"/>
        <v>940</v>
      </c>
      <c r="T984" s="112">
        <f t="shared" si="132"/>
        <v>93.399999999999991</v>
      </c>
      <c r="U984" s="113">
        <f t="shared" si="127"/>
        <v>0.3</v>
      </c>
      <c r="V984" s="113">
        <f t="shared" si="128"/>
        <v>4.8423999999999996</v>
      </c>
      <c r="W984" s="114">
        <f t="shared" si="129"/>
        <v>0.19064566929133855</v>
      </c>
      <c r="X984" s="115">
        <f t="shared" si="133"/>
        <v>4.7987315429590727E-2</v>
      </c>
      <c r="Y984" s="116">
        <f t="shared" si="134"/>
        <v>2129.4137684801194</v>
      </c>
      <c r="Z984" s="117">
        <f t="shared" si="130"/>
        <v>1.4365925708198315</v>
      </c>
      <c r="AA984" s="113">
        <f t="shared" si="131"/>
        <v>140.88384532900182</v>
      </c>
    </row>
    <row r="985" spans="2:27" s="2" customFormat="1" ht="12" x14ac:dyDescent="0.2">
      <c r="B985" s="75">
        <v>943</v>
      </c>
      <c r="C985" s="75">
        <v>159.4</v>
      </c>
      <c r="D985" s="75">
        <v>0.3</v>
      </c>
      <c r="E985" s="75">
        <v>0.02</v>
      </c>
      <c r="F985" s="75">
        <v>4.8578999999999999</v>
      </c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96">
        <f t="shared" si="126"/>
        <v>941</v>
      </c>
      <c r="T985" s="112">
        <f t="shared" si="132"/>
        <v>93.499999999999986</v>
      </c>
      <c r="U985" s="113">
        <f t="shared" si="127"/>
        <v>0.3</v>
      </c>
      <c r="V985" s="113">
        <f t="shared" si="128"/>
        <v>4.8472</v>
      </c>
      <c r="W985" s="114">
        <f t="shared" si="129"/>
        <v>0.19083464566929134</v>
      </c>
      <c r="X985" s="115">
        <f t="shared" si="133"/>
        <v>4.8034882568625516E-2</v>
      </c>
      <c r="Y985" s="116">
        <f t="shared" si="134"/>
        <v>2129.520169564501</v>
      </c>
      <c r="Z985" s="117">
        <f t="shared" si="130"/>
        <v>1.4365207917357286</v>
      </c>
      <c r="AA985" s="113">
        <f t="shared" si="131"/>
        <v>140.87680609353032</v>
      </c>
    </row>
    <row r="986" spans="2:27" s="2" customFormat="1" ht="12" x14ac:dyDescent="0.2">
      <c r="B986" s="75">
        <v>944</v>
      </c>
      <c r="C986" s="75">
        <v>159.5</v>
      </c>
      <c r="D986" s="75">
        <v>0.3</v>
      </c>
      <c r="E986" s="75">
        <v>0.02</v>
      </c>
      <c r="F986" s="75">
        <v>4.8638000000000003</v>
      </c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96">
        <f t="shared" si="126"/>
        <v>942</v>
      </c>
      <c r="T986" s="112">
        <f t="shared" si="132"/>
        <v>93.600000000000009</v>
      </c>
      <c r="U986" s="113">
        <f t="shared" si="127"/>
        <v>0.3</v>
      </c>
      <c r="V986" s="113">
        <f t="shared" si="128"/>
        <v>4.8524000000000003</v>
      </c>
      <c r="W986" s="114">
        <f t="shared" si="129"/>
        <v>0.19103937007874014</v>
      </c>
      <c r="X986" s="115">
        <f t="shared" si="133"/>
        <v>4.8086413635913199E-2</v>
      </c>
      <c r="Y986" s="116">
        <f t="shared" si="134"/>
        <v>2129.6354494057809</v>
      </c>
      <c r="Z986" s="117">
        <f t="shared" si="130"/>
        <v>1.4364430310612841</v>
      </c>
      <c r="AA986" s="113">
        <f t="shared" si="131"/>
        <v>140.86918025510289</v>
      </c>
    </row>
    <row r="987" spans="2:27" s="2" customFormat="1" ht="12" x14ac:dyDescent="0.2">
      <c r="B987" s="75">
        <v>945</v>
      </c>
      <c r="C987" s="75">
        <v>159.6</v>
      </c>
      <c r="D987" s="75">
        <v>0.3</v>
      </c>
      <c r="E987" s="75">
        <v>0.02</v>
      </c>
      <c r="F987" s="75">
        <v>4.8710000000000004</v>
      </c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96">
        <f t="shared" si="126"/>
        <v>943</v>
      </c>
      <c r="T987" s="112">
        <f t="shared" si="132"/>
        <v>93.7</v>
      </c>
      <c r="U987" s="113">
        <f t="shared" si="127"/>
        <v>0.3</v>
      </c>
      <c r="V987" s="113">
        <f t="shared" si="128"/>
        <v>4.8578999999999999</v>
      </c>
      <c r="W987" s="114">
        <f t="shared" si="129"/>
        <v>0.19125590551181101</v>
      </c>
      <c r="X987" s="115">
        <f t="shared" si="133"/>
        <v>4.8140917649390554E-2</v>
      </c>
      <c r="Y987" s="116">
        <f t="shared" si="134"/>
        <v>2129.757393589945</v>
      </c>
      <c r="Z987" s="117">
        <f t="shared" si="130"/>
        <v>1.4363607841940829</v>
      </c>
      <c r="AA987" s="113">
        <f t="shared" si="131"/>
        <v>140.86111446445847</v>
      </c>
    </row>
    <row r="988" spans="2:27" s="2" customFormat="1" ht="12" x14ac:dyDescent="0.2">
      <c r="B988" s="75">
        <v>946</v>
      </c>
      <c r="C988" s="75">
        <v>159.69999999999999</v>
      </c>
      <c r="D988" s="75">
        <v>0.3</v>
      </c>
      <c r="E988" s="75">
        <v>0.02</v>
      </c>
      <c r="F988" s="75">
        <v>4.8768000000000002</v>
      </c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96">
        <f t="shared" si="126"/>
        <v>944</v>
      </c>
      <c r="T988" s="112">
        <f t="shared" si="132"/>
        <v>93.8</v>
      </c>
      <c r="U988" s="113">
        <f t="shared" si="127"/>
        <v>0.3</v>
      </c>
      <c r="V988" s="113">
        <f t="shared" si="128"/>
        <v>4.8638000000000003</v>
      </c>
      <c r="W988" s="114">
        <f t="shared" si="129"/>
        <v>0.19148818897637795</v>
      </c>
      <c r="X988" s="115">
        <f t="shared" si="133"/>
        <v>4.8199385591120809E-2</v>
      </c>
      <c r="Y988" s="116">
        <f t="shared" si="134"/>
        <v>2129.888221968602</v>
      </c>
      <c r="Z988" s="117">
        <f t="shared" si="130"/>
        <v>1.4362725557365403</v>
      </c>
      <c r="AA988" s="113">
        <f t="shared" si="131"/>
        <v>140.85246207085814</v>
      </c>
    </row>
    <row r="989" spans="2:27" s="2" customFormat="1" ht="12" x14ac:dyDescent="0.2">
      <c r="B989" s="75">
        <v>947</v>
      </c>
      <c r="C989" s="75">
        <v>159.80000000000001</v>
      </c>
      <c r="D989" s="75">
        <v>0.3</v>
      </c>
      <c r="E989" s="75">
        <v>0.02</v>
      </c>
      <c r="F989" s="75">
        <v>4.8834</v>
      </c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96">
        <f t="shared" si="126"/>
        <v>945</v>
      </c>
      <c r="T989" s="112">
        <f t="shared" si="132"/>
        <v>93.899999999999991</v>
      </c>
      <c r="U989" s="113">
        <f t="shared" si="127"/>
        <v>0.3</v>
      </c>
      <c r="V989" s="113">
        <f t="shared" si="128"/>
        <v>4.8710000000000004</v>
      </c>
      <c r="W989" s="114">
        <f t="shared" si="129"/>
        <v>0.19177165354330711</v>
      </c>
      <c r="X989" s="115">
        <f t="shared" si="133"/>
        <v>4.8270736299672989E-2</v>
      </c>
      <c r="Y989" s="116">
        <f t="shared" si="134"/>
        <v>2130.0478987165711</v>
      </c>
      <c r="Z989" s="117">
        <f t="shared" si="130"/>
        <v>1.4361648871103865</v>
      </c>
      <c r="AA989" s="113">
        <f t="shared" si="131"/>
        <v>140.84190321765092</v>
      </c>
    </row>
    <row r="990" spans="2:27" s="2" customFormat="1" ht="12" x14ac:dyDescent="0.2">
      <c r="B990" s="75">
        <v>948</v>
      </c>
      <c r="C990" s="75">
        <v>159.9</v>
      </c>
      <c r="D990" s="75">
        <v>0.29899999999999999</v>
      </c>
      <c r="E990" s="75">
        <v>0.02</v>
      </c>
      <c r="F990" s="75">
        <v>4.8884999999999996</v>
      </c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96">
        <f t="shared" si="126"/>
        <v>946</v>
      </c>
      <c r="T990" s="112">
        <f t="shared" si="132"/>
        <v>93.999999999999986</v>
      </c>
      <c r="U990" s="113">
        <f t="shared" si="127"/>
        <v>0.3</v>
      </c>
      <c r="V990" s="113">
        <f t="shared" si="128"/>
        <v>4.8768000000000002</v>
      </c>
      <c r="W990" s="114">
        <f t="shared" si="129"/>
        <v>0.192</v>
      </c>
      <c r="X990" s="115">
        <f t="shared" si="133"/>
        <v>4.8328213259340017E-2</v>
      </c>
      <c r="Y990" s="116">
        <f t="shared" si="134"/>
        <v>2130.1765446204099</v>
      </c>
      <c r="Z990" s="117">
        <f t="shared" si="130"/>
        <v>1.436078154050429</v>
      </c>
      <c r="AA990" s="113">
        <f t="shared" si="131"/>
        <v>140.83339747478956</v>
      </c>
    </row>
    <row r="991" spans="2:27" s="2" customFormat="1" ht="12" x14ac:dyDescent="0.2">
      <c r="B991" s="75">
        <v>949</v>
      </c>
      <c r="C991" s="75">
        <v>160</v>
      </c>
      <c r="D991" s="75">
        <v>0.3</v>
      </c>
      <c r="E991" s="75">
        <v>0.02</v>
      </c>
      <c r="F991" s="75">
        <v>4.8930999999999996</v>
      </c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96">
        <f t="shared" si="126"/>
        <v>947</v>
      </c>
      <c r="T991" s="112">
        <f t="shared" si="132"/>
        <v>94.100000000000009</v>
      </c>
      <c r="U991" s="113">
        <f t="shared" si="127"/>
        <v>0.3</v>
      </c>
      <c r="V991" s="113">
        <f t="shared" si="128"/>
        <v>4.8834</v>
      </c>
      <c r="W991" s="114">
        <f t="shared" si="129"/>
        <v>0.19225984251968503</v>
      </c>
      <c r="X991" s="115">
        <f t="shared" si="133"/>
        <v>4.8393618075512838E-2</v>
      </c>
      <c r="Y991" s="116">
        <f t="shared" si="134"/>
        <v>2130.3229536903395</v>
      </c>
      <c r="Z991" s="117">
        <f t="shared" si="130"/>
        <v>1.435979457809788</v>
      </c>
      <c r="AA991" s="113">
        <f t="shared" si="131"/>
        <v>140.82371852601628</v>
      </c>
    </row>
    <row r="992" spans="2:27" s="2" customFormat="1" ht="12" x14ac:dyDescent="0.2">
      <c r="B992" s="75">
        <v>950</v>
      </c>
      <c r="C992" s="75">
        <v>160.1</v>
      </c>
      <c r="D992" s="75">
        <v>0.3</v>
      </c>
      <c r="E992" s="75">
        <v>0.02</v>
      </c>
      <c r="F992" s="75">
        <v>4.8977000000000004</v>
      </c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96">
        <f t="shared" si="126"/>
        <v>948</v>
      </c>
      <c r="T992" s="112">
        <f t="shared" si="132"/>
        <v>94.2</v>
      </c>
      <c r="U992" s="113">
        <f t="shared" si="127"/>
        <v>0.29899999999999999</v>
      </c>
      <c r="V992" s="113">
        <f t="shared" si="128"/>
        <v>4.8884999999999996</v>
      </c>
      <c r="W992" s="114">
        <f t="shared" si="129"/>
        <v>0.19246062992125987</v>
      </c>
      <c r="X992" s="115">
        <f t="shared" si="133"/>
        <v>4.8444158160737293E-2</v>
      </c>
      <c r="Y992" s="116">
        <f t="shared" si="134"/>
        <v>2130.4361017568021</v>
      </c>
      <c r="Z992" s="117">
        <f t="shared" si="130"/>
        <v>1.4311168485578192</v>
      </c>
      <c r="AA992" s="113">
        <f t="shared" si="131"/>
        <v>140.34685187386674</v>
      </c>
    </row>
    <row r="993" spans="2:27" s="2" customFormat="1" ht="12" x14ac:dyDescent="0.2">
      <c r="B993" s="75">
        <v>951</v>
      </c>
      <c r="C993" s="75">
        <v>160.19999999999999</v>
      </c>
      <c r="D993" s="75">
        <v>0.3</v>
      </c>
      <c r="E993" s="75">
        <v>0.02</v>
      </c>
      <c r="F993" s="75">
        <v>4.9024000000000001</v>
      </c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96">
        <f t="shared" si="126"/>
        <v>949</v>
      </c>
      <c r="T993" s="112">
        <f t="shared" si="132"/>
        <v>94.3</v>
      </c>
      <c r="U993" s="113">
        <f t="shared" si="127"/>
        <v>0.3</v>
      </c>
      <c r="V993" s="113">
        <f t="shared" si="128"/>
        <v>4.8930999999999996</v>
      </c>
      <c r="W993" s="114">
        <f t="shared" si="129"/>
        <v>0.19264173228346454</v>
      </c>
      <c r="X993" s="115">
        <f t="shared" si="133"/>
        <v>4.8489743335645631E-2</v>
      </c>
      <c r="Y993" s="116">
        <f t="shared" si="134"/>
        <v>2130.5381671855762</v>
      </c>
      <c r="Z993" s="117">
        <f t="shared" si="130"/>
        <v>1.4358344042439972</v>
      </c>
      <c r="AA993" s="113">
        <f t="shared" si="131"/>
        <v>140.80949340433435</v>
      </c>
    </row>
    <row r="994" spans="2:27" s="2" customFormat="1" ht="12" x14ac:dyDescent="0.2">
      <c r="B994" s="75">
        <v>952</v>
      </c>
      <c r="C994" s="75">
        <v>160.30000000000001</v>
      </c>
      <c r="D994" s="75">
        <v>0.3</v>
      </c>
      <c r="E994" s="75">
        <v>0.02</v>
      </c>
      <c r="F994" s="75">
        <v>4.9078999999999997</v>
      </c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96">
        <f t="shared" si="126"/>
        <v>950</v>
      </c>
      <c r="T994" s="112">
        <f t="shared" si="132"/>
        <v>94.399999999999991</v>
      </c>
      <c r="U994" s="113">
        <f t="shared" si="127"/>
        <v>0.3</v>
      </c>
      <c r="V994" s="113">
        <f t="shared" si="128"/>
        <v>4.8977000000000004</v>
      </c>
      <c r="W994" s="114">
        <f t="shared" si="129"/>
        <v>0.19282283464566932</v>
      </c>
      <c r="X994" s="115">
        <f t="shared" si="133"/>
        <v>4.853532851055397E-2</v>
      </c>
      <c r="Y994" s="116">
        <f t="shared" si="134"/>
        <v>2130.6402423943678</v>
      </c>
      <c r="Z994" s="117">
        <f t="shared" si="130"/>
        <v>1.4357656159550656</v>
      </c>
      <c r="AA994" s="113">
        <f t="shared" si="131"/>
        <v>140.80274747034085</v>
      </c>
    </row>
    <row r="995" spans="2:27" s="2" customFormat="1" ht="12" x14ac:dyDescent="0.2">
      <c r="B995" s="75">
        <v>953</v>
      </c>
      <c r="C995" s="75">
        <v>160.4</v>
      </c>
      <c r="D995" s="75">
        <v>0.29899999999999999</v>
      </c>
      <c r="E995" s="75">
        <v>0.02</v>
      </c>
      <c r="F995" s="75">
        <v>4.9130000000000003</v>
      </c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96">
        <f t="shared" si="126"/>
        <v>951</v>
      </c>
      <c r="T995" s="112">
        <f t="shared" si="132"/>
        <v>94.499999999999986</v>
      </c>
      <c r="U995" s="113">
        <f t="shared" si="127"/>
        <v>0.3</v>
      </c>
      <c r="V995" s="113">
        <f t="shared" si="128"/>
        <v>4.9024000000000001</v>
      </c>
      <c r="W995" s="114">
        <f t="shared" si="129"/>
        <v>0.19300787401574804</v>
      </c>
      <c r="X995" s="115">
        <f t="shared" si="133"/>
        <v>4.858190466752553E-2</v>
      </c>
      <c r="Y995" s="116">
        <f t="shared" si="134"/>
        <v>2130.7445467321418</v>
      </c>
      <c r="Z995" s="117">
        <f t="shared" si="130"/>
        <v>1.4356953322685482</v>
      </c>
      <c r="AA995" s="113">
        <f t="shared" si="131"/>
        <v>140.79585488560835</v>
      </c>
    </row>
    <row r="996" spans="2:27" s="2" customFormat="1" ht="12" x14ac:dyDescent="0.2">
      <c r="B996" s="75">
        <v>954</v>
      </c>
      <c r="C996" s="75">
        <v>160.5</v>
      </c>
      <c r="D996" s="75">
        <v>0.3</v>
      </c>
      <c r="E996" s="75">
        <v>0.02</v>
      </c>
      <c r="F996" s="75">
        <v>4.9180000000000001</v>
      </c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96">
        <f t="shared" si="126"/>
        <v>952</v>
      </c>
      <c r="T996" s="112">
        <f t="shared" si="132"/>
        <v>94.600000000000009</v>
      </c>
      <c r="U996" s="113">
        <f t="shared" si="127"/>
        <v>0.3</v>
      </c>
      <c r="V996" s="113">
        <f t="shared" si="128"/>
        <v>4.9078999999999997</v>
      </c>
      <c r="W996" s="114">
        <f t="shared" si="129"/>
        <v>0.19322440944881891</v>
      </c>
      <c r="X996" s="115">
        <f t="shared" si="133"/>
        <v>4.8636408681002878E-2</v>
      </c>
      <c r="Y996" s="116">
        <f t="shared" si="134"/>
        <v>2130.8666179681563</v>
      </c>
      <c r="Z996" s="117">
        <f t="shared" si="130"/>
        <v>1.4356130854013476</v>
      </c>
      <c r="AA996" s="113">
        <f t="shared" si="131"/>
        <v>140.78778909496398</v>
      </c>
    </row>
    <row r="997" spans="2:27" s="2" customFormat="1" ht="12" x14ac:dyDescent="0.2">
      <c r="B997" s="75">
        <v>955</v>
      </c>
      <c r="C997" s="75">
        <v>160.6</v>
      </c>
      <c r="D997" s="75">
        <v>0.29899999999999999</v>
      </c>
      <c r="E997" s="75">
        <v>0.02</v>
      </c>
      <c r="F997" s="75">
        <v>4.9226000000000001</v>
      </c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96">
        <f t="shared" si="126"/>
        <v>953</v>
      </c>
      <c r="T997" s="112">
        <f t="shared" si="132"/>
        <v>94.7</v>
      </c>
      <c r="U997" s="113">
        <f t="shared" si="127"/>
        <v>0.29899999999999999</v>
      </c>
      <c r="V997" s="113">
        <f t="shared" si="128"/>
        <v>4.9130000000000003</v>
      </c>
      <c r="W997" s="114">
        <f t="shared" si="129"/>
        <v>0.19342519685039369</v>
      </c>
      <c r="X997" s="115">
        <f t="shared" si="133"/>
        <v>4.8686948766227339E-2</v>
      </c>
      <c r="Y997" s="116">
        <f t="shared" si="134"/>
        <v>2130.979823794918</v>
      </c>
      <c r="Z997" s="117">
        <f t="shared" si="130"/>
        <v>1.4307516973907406</v>
      </c>
      <c r="AA997" s="113">
        <f t="shared" si="131"/>
        <v>140.31104220758465</v>
      </c>
    </row>
    <row r="998" spans="2:27" s="2" customFormat="1" ht="12" x14ac:dyDescent="0.2">
      <c r="B998" s="75">
        <v>956</v>
      </c>
      <c r="C998" s="75">
        <v>160.69999999999999</v>
      </c>
      <c r="D998" s="75">
        <v>0.29899999999999999</v>
      </c>
      <c r="E998" s="75">
        <v>0.02</v>
      </c>
      <c r="F998" s="75">
        <v>4.9272</v>
      </c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96">
        <f t="shared" si="126"/>
        <v>954</v>
      </c>
      <c r="T998" s="112">
        <f t="shared" si="132"/>
        <v>94.8</v>
      </c>
      <c r="U998" s="113">
        <f t="shared" si="127"/>
        <v>0.3</v>
      </c>
      <c r="V998" s="113">
        <f t="shared" si="128"/>
        <v>4.9180000000000001</v>
      </c>
      <c r="W998" s="114">
        <f t="shared" si="129"/>
        <v>0.19362204724409449</v>
      </c>
      <c r="X998" s="115">
        <f t="shared" si="133"/>
        <v>4.8736497869388572E-2</v>
      </c>
      <c r="Y998" s="116">
        <f t="shared" si="134"/>
        <v>2131.0908215772229</v>
      </c>
      <c r="Z998" s="117">
        <f t="shared" si="130"/>
        <v>1.4354620502452147</v>
      </c>
      <c r="AA998" s="113">
        <f t="shared" si="131"/>
        <v>140.77297737032606</v>
      </c>
    </row>
    <row r="999" spans="2:27" s="2" customFormat="1" ht="12" x14ac:dyDescent="0.2">
      <c r="B999" s="75">
        <v>957</v>
      </c>
      <c r="C999" s="75">
        <v>160.80000000000001</v>
      </c>
      <c r="D999" s="75">
        <v>0.29899999999999999</v>
      </c>
      <c r="E999" s="75">
        <v>0.02</v>
      </c>
      <c r="F999" s="75">
        <v>4.9321999999999999</v>
      </c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96">
        <f t="shared" si="126"/>
        <v>955</v>
      </c>
      <c r="T999" s="112">
        <f t="shared" si="132"/>
        <v>94.899999999999991</v>
      </c>
      <c r="U999" s="113">
        <f t="shared" si="127"/>
        <v>0.29899999999999999</v>
      </c>
      <c r="V999" s="113">
        <f t="shared" si="128"/>
        <v>4.9226000000000001</v>
      </c>
      <c r="W999" s="114">
        <f t="shared" si="129"/>
        <v>0.19380314960629921</v>
      </c>
      <c r="X999" s="115">
        <f t="shared" si="133"/>
        <v>4.878208304429691E-2</v>
      </c>
      <c r="Y999" s="116">
        <f t="shared" si="134"/>
        <v>2131.1929497500792</v>
      </c>
      <c r="Z999" s="117">
        <f t="shared" si="130"/>
        <v>1.4306086177497623</v>
      </c>
      <c r="AA999" s="113">
        <f t="shared" si="131"/>
        <v>140.29701066487814</v>
      </c>
    </row>
    <row r="1000" spans="2:27" s="2" customFormat="1" ht="12" x14ac:dyDescent="0.2">
      <c r="B1000" s="75">
        <v>958</v>
      </c>
      <c r="C1000" s="75">
        <v>160.9</v>
      </c>
      <c r="D1000" s="75">
        <v>0.29899999999999999</v>
      </c>
      <c r="E1000" s="75">
        <v>0.02</v>
      </c>
      <c r="F1000" s="75">
        <v>4.9375</v>
      </c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96">
        <f t="shared" si="126"/>
        <v>956</v>
      </c>
      <c r="T1000" s="112">
        <f t="shared" si="132"/>
        <v>94.999999999999986</v>
      </c>
      <c r="U1000" s="113">
        <f t="shared" si="127"/>
        <v>0.29899999999999999</v>
      </c>
      <c r="V1000" s="113">
        <f t="shared" si="128"/>
        <v>4.9272</v>
      </c>
      <c r="W1000" s="114">
        <f t="shared" si="129"/>
        <v>0.19398425196850394</v>
      </c>
      <c r="X1000" s="115">
        <f t="shared" si="133"/>
        <v>4.8827668219205242E-2</v>
      </c>
      <c r="Y1000" s="116">
        <f t="shared" si="134"/>
        <v>2131.2950877119729</v>
      </c>
      <c r="Z1000" s="117">
        <f t="shared" si="130"/>
        <v>1.4305400587551271</v>
      </c>
      <c r="AA1000" s="113">
        <f t="shared" si="131"/>
        <v>140.2902872173313</v>
      </c>
    </row>
    <row r="1001" spans="2:27" s="2" customFormat="1" ht="12" x14ac:dyDescent="0.2">
      <c r="B1001" s="75">
        <v>959</v>
      </c>
      <c r="C1001" s="75">
        <v>161</v>
      </c>
      <c r="D1001" s="75">
        <v>0.29899999999999999</v>
      </c>
      <c r="E1001" s="75">
        <v>0.02</v>
      </c>
      <c r="F1001" s="75">
        <v>4.9424000000000001</v>
      </c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96">
        <f t="shared" si="126"/>
        <v>957</v>
      </c>
      <c r="T1001" s="112">
        <f t="shared" si="132"/>
        <v>95.100000000000009</v>
      </c>
      <c r="U1001" s="113">
        <f t="shared" si="127"/>
        <v>0.29899999999999999</v>
      </c>
      <c r="V1001" s="113">
        <f t="shared" si="128"/>
        <v>4.9321999999999999</v>
      </c>
      <c r="W1001" s="114">
        <f t="shared" si="129"/>
        <v>0.1941811023622047</v>
      </c>
      <c r="X1001" s="115">
        <f t="shared" si="133"/>
        <v>4.8877217322366474E-2</v>
      </c>
      <c r="Y1001" s="116">
        <f t="shared" si="134"/>
        <v>2131.406118340291</v>
      </c>
      <c r="Z1001" s="117">
        <f t="shared" si="130"/>
        <v>1.4304655381087845</v>
      </c>
      <c r="AA1001" s="113">
        <f t="shared" si="131"/>
        <v>140.28297912217167</v>
      </c>
    </row>
    <row r="1002" spans="2:27" s="2" customFormat="1" ht="12" x14ac:dyDescent="0.2">
      <c r="B1002" s="75">
        <v>960</v>
      </c>
      <c r="C1002" s="75">
        <v>161.1</v>
      </c>
      <c r="D1002" s="75">
        <v>0.29899999999999999</v>
      </c>
      <c r="E1002" s="75">
        <v>0.02</v>
      </c>
      <c r="F1002" s="75">
        <v>4.9481000000000002</v>
      </c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96">
        <f t="shared" si="126"/>
        <v>958</v>
      </c>
      <c r="T1002" s="112">
        <f t="shared" si="132"/>
        <v>95.2</v>
      </c>
      <c r="U1002" s="113">
        <f t="shared" si="127"/>
        <v>0.29899999999999999</v>
      </c>
      <c r="V1002" s="113">
        <f t="shared" si="128"/>
        <v>4.9375</v>
      </c>
      <c r="W1002" s="114">
        <f t="shared" si="129"/>
        <v>0.19438976377952755</v>
      </c>
      <c r="X1002" s="115">
        <f t="shared" si="133"/>
        <v>4.8929739371717379E-2</v>
      </c>
      <c r="Y1002" s="116">
        <f t="shared" si="134"/>
        <v>2131.5238234373469</v>
      </c>
      <c r="Z1002" s="117">
        <f t="shared" si="130"/>
        <v>1.4303865462236611</v>
      </c>
      <c r="AA1002" s="113">
        <f t="shared" si="131"/>
        <v>140.27523254130247</v>
      </c>
    </row>
    <row r="1003" spans="2:27" s="2" customFormat="1" ht="12" x14ac:dyDescent="0.2">
      <c r="B1003" s="75">
        <v>961</v>
      </c>
      <c r="C1003" s="75">
        <v>161.19999999999999</v>
      </c>
      <c r="D1003" s="75">
        <v>0.29799999999999999</v>
      </c>
      <c r="E1003" s="75">
        <v>0.02</v>
      </c>
      <c r="F1003" s="75">
        <v>4.9527999999999999</v>
      </c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96">
        <f t="shared" si="126"/>
        <v>959</v>
      </c>
      <c r="T1003" s="112">
        <f t="shared" si="132"/>
        <v>95.3</v>
      </c>
      <c r="U1003" s="113">
        <f t="shared" si="127"/>
        <v>0.29899999999999999</v>
      </c>
      <c r="V1003" s="113">
        <f t="shared" si="128"/>
        <v>4.9424000000000001</v>
      </c>
      <c r="W1003" s="114">
        <f t="shared" si="129"/>
        <v>0.19458267716535435</v>
      </c>
      <c r="X1003" s="115">
        <f t="shared" si="133"/>
        <v>4.897829749281539E-2</v>
      </c>
      <c r="Y1003" s="116">
        <f t="shared" si="134"/>
        <v>2131.6326566970597</v>
      </c>
      <c r="Z1003" s="117">
        <f t="shared" si="130"/>
        <v>1.4303135159902458</v>
      </c>
      <c r="AA1003" s="113">
        <f t="shared" si="131"/>
        <v>140.26807060804609</v>
      </c>
    </row>
    <row r="1004" spans="2:27" s="2" customFormat="1" ht="12" x14ac:dyDescent="0.2">
      <c r="B1004" s="75">
        <v>962</v>
      </c>
      <c r="C1004" s="75">
        <v>161.30000000000001</v>
      </c>
      <c r="D1004" s="75">
        <v>0.29899999999999999</v>
      </c>
      <c r="E1004" s="75">
        <v>0.02</v>
      </c>
      <c r="F1004" s="75">
        <v>4.9573999999999998</v>
      </c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96">
        <f t="shared" si="126"/>
        <v>960</v>
      </c>
      <c r="T1004" s="112">
        <f t="shared" si="132"/>
        <v>95.399999999999991</v>
      </c>
      <c r="U1004" s="113">
        <f t="shared" si="127"/>
        <v>0.29899999999999999</v>
      </c>
      <c r="V1004" s="113">
        <f t="shared" si="128"/>
        <v>4.9481000000000002</v>
      </c>
      <c r="W1004" s="114">
        <f t="shared" si="129"/>
        <v>0.19480708661417323</v>
      </c>
      <c r="X1004" s="115">
        <f t="shared" si="133"/>
        <v>4.9034783470419195E-2</v>
      </c>
      <c r="Y1004" s="116">
        <f t="shared" si="134"/>
        <v>2131.7592726367525</v>
      </c>
      <c r="Z1004" s="117">
        <f t="shared" si="130"/>
        <v>1.4302285624534152</v>
      </c>
      <c r="AA1004" s="113">
        <f t="shared" si="131"/>
        <v>140.25973937956411</v>
      </c>
    </row>
    <row r="1005" spans="2:27" s="2" customFormat="1" ht="12" x14ac:dyDescent="0.2">
      <c r="B1005" s="75">
        <v>963</v>
      </c>
      <c r="C1005" s="75">
        <v>161.4</v>
      </c>
      <c r="D1005" s="75">
        <v>0.29899999999999999</v>
      </c>
      <c r="E1005" s="75">
        <v>0.02</v>
      </c>
      <c r="F1005" s="75">
        <v>4.9619999999999997</v>
      </c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96">
        <f t="shared" ref="S1005:S1068" si="135">B1003</f>
        <v>961</v>
      </c>
      <c r="T1005" s="112">
        <f t="shared" si="132"/>
        <v>95.499999999999986</v>
      </c>
      <c r="U1005" s="113">
        <f t="shared" ref="U1005:U1068" si="136">D1003</f>
        <v>0.29799999999999999</v>
      </c>
      <c r="V1005" s="113">
        <f t="shared" ref="V1005:V1068" si="137">F1003</f>
        <v>4.9527999999999999</v>
      </c>
      <c r="W1005" s="114">
        <f t="shared" ref="W1005:W1068" si="138">+CONVERT(V1005,"mm","in")</f>
        <v>0.19499212598425197</v>
      </c>
      <c r="X1005" s="115">
        <f t="shared" si="133"/>
        <v>4.9081359627390748E-2</v>
      </c>
      <c r="Y1005" s="116">
        <f t="shared" si="134"/>
        <v>2131.86368656902</v>
      </c>
      <c r="Z1005" s="117">
        <f t="shared" ref="Z1005:Z1068" si="139">+AA1005*0.010197</f>
        <v>1.4253753742062347</v>
      </c>
      <c r="AA1005" s="113">
        <f t="shared" ref="AA1005:AA1068" si="140">+(U1005*1000/Y1005)*1000</f>
        <v>139.78379662707019</v>
      </c>
    </row>
    <row r="1006" spans="2:27" s="2" customFormat="1" ht="12" x14ac:dyDescent="0.2">
      <c r="B1006" s="75">
        <v>964</v>
      </c>
      <c r="C1006" s="75">
        <v>161.5</v>
      </c>
      <c r="D1006" s="75">
        <v>0.29899999999999999</v>
      </c>
      <c r="E1006" s="75">
        <v>0.02</v>
      </c>
      <c r="F1006" s="75">
        <v>4.9664000000000001</v>
      </c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96">
        <f t="shared" si="135"/>
        <v>962</v>
      </c>
      <c r="T1006" s="112">
        <f t="shared" ref="T1006:T1069" si="141">T1005+(C1004-C1003)</f>
        <v>95.600000000000009</v>
      </c>
      <c r="U1006" s="113">
        <f t="shared" si="136"/>
        <v>0.29899999999999999</v>
      </c>
      <c r="V1006" s="113">
        <f t="shared" si="137"/>
        <v>4.9573999999999998</v>
      </c>
      <c r="W1006" s="114">
        <f t="shared" si="138"/>
        <v>0.19517322834645667</v>
      </c>
      <c r="X1006" s="115">
        <f t="shared" ref="X1006:X1069" si="142">+V1006/($Q$24)</f>
        <v>4.9126944802299087E-2</v>
      </c>
      <c r="Y1006" s="116">
        <f t="shared" ref="Y1006:Y1069" si="143">$Q$26/((1-X1006))</f>
        <v>2131.9658888330359</v>
      </c>
      <c r="Z1006" s="117">
        <f t="shared" si="139"/>
        <v>1.4300899540512177</v>
      </c>
      <c r="AA1006" s="113">
        <f t="shared" si="140"/>
        <v>140.2461463225672</v>
      </c>
    </row>
    <row r="1007" spans="2:27" s="2" customFormat="1" ht="12" x14ac:dyDescent="0.2">
      <c r="B1007" s="75">
        <v>965</v>
      </c>
      <c r="C1007" s="75">
        <v>161.6</v>
      </c>
      <c r="D1007" s="75">
        <v>0.29799999999999999</v>
      </c>
      <c r="E1007" s="75">
        <v>0.02</v>
      </c>
      <c r="F1007" s="75">
        <v>4.9710000000000001</v>
      </c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96">
        <f t="shared" si="135"/>
        <v>963</v>
      </c>
      <c r="T1007" s="112">
        <f t="shared" si="141"/>
        <v>95.7</v>
      </c>
      <c r="U1007" s="113">
        <f t="shared" si="136"/>
        <v>0.29899999999999999</v>
      </c>
      <c r="V1007" s="113">
        <f t="shared" si="137"/>
        <v>4.9619999999999997</v>
      </c>
      <c r="W1007" s="114">
        <f t="shared" si="138"/>
        <v>0.19535433070866143</v>
      </c>
      <c r="X1007" s="115">
        <f t="shared" si="142"/>
        <v>4.9172529977207419E-2</v>
      </c>
      <c r="Y1007" s="116">
        <f t="shared" si="143"/>
        <v>2132.0681008967435</v>
      </c>
      <c r="Z1007" s="117">
        <f t="shared" si="139"/>
        <v>1.4300213950565825</v>
      </c>
      <c r="AA1007" s="113">
        <f t="shared" si="140"/>
        <v>140.23942287502035</v>
      </c>
    </row>
    <row r="1008" spans="2:27" s="2" customFormat="1" ht="12" x14ac:dyDescent="0.2">
      <c r="B1008" s="75">
        <v>966</v>
      </c>
      <c r="C1008" s="75">
        <v>161.69999999999999</v>
      </c>
      <c r="D1008" s="75">
        <v>0.29899999999999999</v>
      </c>
      <c r="E1008" s="75">
        <v>0.02</v>
      </c>
      <c r="F1008" s="75">
        <v>4.9755000000000003</v>
      </c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96">
        <f t="shared" si="135"/>
        <v>964</v>
      </c>
      <c r="T1008" s="112">
        <f t="shared" si="141"/>
        <v>95.8</v>
      </c>
      <c r="U1008" s="113">
        <f t="shared" si="136"/>
        <v>0.29899999999999999</v>
      </c>
      <c r="V1008" s="113">
        <f t="shared" si="137"/>
        <v>4.9664000000000001</v>
      </c>
      <c r="W1008" s="114">
        <f t="shared" si="138"/>
        <v>0.19552755905511809</v>
      </c>
      <c r="X1008" s="115">
        <f t="shared" si="142"/>
        <v>4.9216133187989307E-2</v>
      </c>
      <c r="Y1008" s="116">
        <f t="shared" si="143"/>
        <v>2132.1658781288252</v>
      </c>
      <c r="Z1008" s="117">
        <f t="shared" si="139"/>
        <v>1.4299558168878013</v>
      </c>
      <c r="AA1008" s="113">
        <f t="shared" si="140"/>
        <v>140.23299175127991</v>
      </c>
    </row>
    <row r="1009" spans="2:27" s="2" customFormat="1" ht="12" x14ac:dyDescent="0.2">
      <c r="B1009" s="75">
        <v>967</v>
      </c>
      <c r="C1009" s="75">
        <v>161.80000000000001</v>
      </c>
      <c r="D1009" s="75">
        <v>0.29799999999999999</v>
      </c>
      <c r="E1009" s="75">
        <v>0.02</v>
      </c>
      <c r="F1009" s="75">
        <v>4.9804000000000004</v>
      </c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96">
        <f t="shared" si="135"/>
        <v>965</v>
      </c>
      <c r="T1009" s="112">
        <f t="shared" si="141"/>
        <v>95.899999999999991</v>
      </c>
      <c r="U1009" s="113">
        <f t="shared" si="136"/>
        <v>0.29799999999999999</v>
      </c>
      <c r="V1009" s="113">
        <f t="shared" si="137"/>
        <v>4.9710000000000001</v>
      </c>
      <c r="W1009" s="114">
        <f t="shared" si="138"/>
        <v>0.19570866141732285</v>
      </c>
      <c r="X1009" s="115">
        <f t="shared" si="142"/>
        <v>4.9261718362897639E-2</v>
      </c>
      <c r="Y1009" s="116">
        <f t="shared" si="143"/>
        <v>2132.2681093699198</v>
      </c>
      <c r="Z1009" s="117">
        <f t="shared" si="139"/>
        <v>1.4251050262614164</v>
      </c>
      <c r="AA1009" s="113">
        <f t="shared" si="140"/>
        <v>139.7572841288042</v>
      </c>
    </row>
    <row r="1010" spans="2:27" s="2" customFormat="1" ht="12" x14ac:dyDescent="0.2">
      <c r="B1010" s="75">
        <v>968</v>
      </c>
      <c r="C1010" s="75">
        <v>161.9</v>
      </c>
      <c r="D1010" s="75">
        <v>0.29799999999999999</v>
      </c>
      <c r="E1010" s="75">
        <v>0.02</v>
      </c>
      <c r="F1010" s="75">
        <v>4.9855</v>
      </c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96">
        <f t="shared" si="135"/>
        <v>966</v>
      </c>
      <c r="T1010" s="112">
        <f t="shared" si="141"/>
        <v>95.999999999999986</v>
      </c>
      <c r="U1010" s="113">
        <f t="shared" si="136"/>
        <v>0.29899999999999999</v>
      </c>
      <c r="V1010" s="113">
        <f t="shared" si="137"/>
        <v>4.9755000000000003</v>
      </c>
      <c r="W1010" s="114">
        <f t="shared" si="138"/>
        <v>0.19588582677165353</v>
      </c>
      <c r="X1010" s="115">
        <f t="shared" si="142"/>
        <v>4.9306312555742755E-2</v>
      </c>
      <c r="Y1010" s="116">
        <f t="shared" si="143"/>
        <v>2132.3681276792058</v>
      </c>
      <c r="Z1010" s="117">
        <f t="shared" si="139"/>
        <v>1.4298201893114573</v>
      </c>
      <c r="AA1010" s="113">
        <f t="shared" si="140"/>
        <v>140.21969101808938</v>
      </c>
    </row>
    <row r="1011" spans="2:27" s="2" customFormat="1" ht="12" x14ac:dyDescent="0.2">
      <c r="B1011" s="75">
        <v>969</v>
      </c>
      <c r="C1011" s="75">
        <v>162</v>
      </c>
      <c r="D1011" s="75">
        <v>0.29899999999999999</v>
      </c>
      <c r="E1011" s="75">
        <v>0.02</v>
      </c>
      <c r="F1011" s="75">
        <v>4.9909999999999997</v>
      </c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96">
        <f t="shared" si="135"/>
        <v>967</v>
      </c>
      <c r="T1011" s="112">
        <f t="shared" si="141"/>
        <v>96.100000000000009</v>
      </c>
      <c r="U1011" s="113">
        <f t="shared" si="136"/>
        <v>0.29799999999999999</v>
      </c>
      <c r="V1011" s="113">
        <f t="shared" si="137"/>
        <v>4.9804000000000004</v>
      </c>
      <c r="W1011" s="114">
        <f t="shared" si="138"/>
        <v>0.19607874015748036</v>
      </c>
      <c r="X1011" s="115">
        <f t="shared" si="142"/>
        <v>4.9354870676840759E-2</v>
      </c>
      <c r="Y1011" s="116">
        <f t="shared" si="143"/>
        <v>2132.4770471766874</v>
      </c>
      <c r="Z1011" s="117">
        <f t="shared" si="139"/>
        <v>1.4249653960042019</v>
      </c>
      <c r="AA1011" s="113">
        <f t="shared" si="140"/>
        <v>139.74359086046897</v>
      </c>
    </row>
    <row r="1012" spans="2:27" s="2" customFormat="1" ht="12" x14ac:dyDescent="0.2">
      <c r="B1012" s="75">
        <v>970</v>
      </c>
      <c r="C1012" s="75">
        <v>162.1</v>
      </c>
      <c r="D1012" s="75">
        <v>0.29799999999999999</v>
      </c>
      <c r="E1012" s="75">
        <v>0.02</v>
      </c>
      <c r="F1012" s="75">
        <v>4.9966999999999997</v>
      </c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96">
        <f t="shared" si="135"/>
        <v>968</v>
      </c>
      <c r="T1012" s="112">
        <f t="shared" si="141"/>
        <v>96.2</v>
      </c>
      <c r="U1012" s="113">
        <f t="shared" si="136"/>
        <v>0.29799999999999999</v>
      </c>
      <c r="V1012" s="113">
        <f t="shared" si="137"/>
        <v>4.9855</v>
      </c>
      <c r="W1012" s="114">
        <f t="shared" si="138"/>
        <v>0.19627952755905512</v>
      </c>
      <c r="X1012" s="115">
        <f t="shared" si="142"/>
        <v>4.9405410762065213E-2</v>
      </c>
      <c r="Y1012" s="116">
        <f t="shared" si="143"/>
        <v>2132.5904241861126</v>
      </c>
      <c r="Z1012" s="117">
        <f t="shared" si="139"/>
        <v>1.4248896391625221</v>
      </c>
      <c r="AA1012" s="113">
        <f t="shared" si="140"/>
        <v>139.73616153403179</v>
      </c>
    </row>
    <row r="1013" spans="2:27" s="2" customFormat="1" ht="12" x14ac:dyDescent="0.2">
      <c r="B1013" s="75">
        <v>971</v>
      </c>
      <c r="C1013" s="75">
        <v>162.19999999999999</v>
      </c>
      <c r="D1013" s="75">
        <v>0.29699999999999999</v>
      </c>
      <c r="E1013" s="75">
        <v>0.02</v>
      </c>
      <c r="F1013" s="75">
        <v>5.0019999999999998</v>
      </c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96">
        <f t="shared" si="135"/>
        <v>969</v>
      </c>
      <c r="T1013" s="112">
        <f t="shared" si="141"/>
        <v>96.3</v>
      </c>
      <c r="U1013" s="113">
        <f t="shared" si="136"/>
        <v>0.29899999999999999</v>
      </c>
      <c r="V1013" s="113">
        <f t="shared" si="137"/>
        <v>4.9909999999999997</v>
      </c>
      <c r="W1013" s="114">
        <f t="shared" si="138"/>
        <v>0.19649606299212599</v>
      </c>
      <c r="X1013" s="115">
        <f t="shared" si="142"/>
        <v>4.9459914775542568E-2</v>
      </c>
      <c r="Y1013" s="116">
        <f t="shared" si="143"/>
        <v>2132.7127070219744</v>
      </c>
      <c r="Z1013" s="117">
        <f t="shared" si="139"/>
        <v>1.4295891753077954</v>
      </c>
      <c r="AA1013" s="113">
        <f t="shared" si="140"/>
        <v>140.19703592309457</v>
      </c>
    </row>
    <row r="1014" spans="2:27" s="2" customFormat="1" ht="12" x14ac:dyDescent="0.2">
      <c r="B1014" s="75">
        <v>972</v>
      </c>
      <c r="C1014" s="75">
        <v>162.30000000000001</v>
      </c>
      <c r="D1014" s="75">
        <v>0.29699999999999999</v>
      </c>
      <c r="E1014" s="75">
        <v>0.02</v>
      </c>
      <c r="F1014" s="75">
        <v>5.0071000000000003</v>
      </c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96">
        <f t="shared" si="135"/>
        <v>970</v>
      </c>
      <c r="T1014" s="112">
        <f t="shared" si="141"/>
        <v>96.399999999999991</v>
      </c>
      <c r="U1014" s="113">
        <f t="shared" si="136"/>
        <v>0.29799999999999999</v>
      </c>
      <c r="V1014" s="113">
        <f t="shared" si="137"/>
        <v>4.9966999999999997</v>
      </c>
      <c r="W1014" s="114">
        <f t="shared" si="138"/>
        <v>0.1967204724409449</v>
      </c>
      <c r="X1014" s="115">
        <f t="shared" si="142"/>
        <v>4.9516400753146374E-2</v>
      </c>
      <c r="Y1014" s="116">
        <f t="shared" si="143"/>
        <v>2132.8394513048843</v>
      </c>
      <c r="Z1014" s="117">
        <f t="shared" si="139"/>
        <v>1.4247232711964799</v>
      </c>
      <c r="AA1014" s="113">
        <f t="shared" si="140"/>
        <v>139.71984615048348</v>
      </c>
    </row>
    <row r="1015" spans="2:27" s="2" customFormat="1" ht="12" x14ac:dyDescent="0.2">
      <c r="B1015" s="75">
        <v>973</v>
      </c>
      <c r="C1015" s="75">
        <v>162.4</v>
      </c>
      <c r="D1015" s="75">
        <v>0.29699999999999999</v>
      </c>
      <c r="E1015" s="75">
        <v>0.02</v>
      </c>
      <c r="F1015" s="75">
        <v>5.0118999999999998</v>
      </c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96">
        <f t="shared" si="135"/>
        <v>971</v>
      </c>
      <c r="T1015" s="112">
        <f t="shared" si="141"/>
        <v>96.499999999999986</v>
      </c>
      <c r="U1015" s="113">
        <f t="shared" si="136"/>
        <v>0.29699999999999999</v>
      </c>
      <c r="V1015" s="113">
        <f t="shared" si="137"/>
        <v>5.0019999999999998</v>
      </c>
      <c r="W1015" s="114">
        <f t="shared" si="138"/>
        <v>0.19692913385826771</v>
      </c>
      <c r="X1015" s="115">
        <f t="shared" si="142"/>
        <v>4.9568922802497278E-2</v>
      </c>
      <c r="Y1015" s="116">
        <f t="shared" si="143"/>
        <v>2132.9573147687447</v>
      </c>
      <c r="Z1015" s="117">
        <f t="shared" si="139"/>
        <v>1.4198638571106852</v>
      </c>
      <c r="AA1015" s="113">
        <f t="shared" si="140"/>
        <v>139.24329284207957</v>
      </c>
    </row>
    <row r="1016" spans="2:27" s="2" customFormat="1" ht="12" x14ac:dyDescent="0.2">
      <c r="B1016" s="75">
        <v>974</v>
      </c>
      <c r="C1016" s="75">
        <v>162.5</v>
      </c>
      <c r="D1016" s="75">
        <v>0.29699999999999999</v>
      </c>
      <c r="E1016" s="75">
        <v>0.02</v>
      </c>
      <c r="F1016" s="75">
        <v>5.0163000000000002</v>
      </c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96">
        <f t="shared" si="135"/>
        <v>972</v>
      </c>
      <c r="T1016" s="112">
        <f t="shared" si="141"/>
        <v>96.600000000000009</v>
      </c>
      <c r="U1016" s="113">
        <f t="shared" si="136"/>
        <v>0.29699999999999999</v>
      </c>
      <c r="V1016" s="113">
        <f t="shared" si="137"/>
        <v>5.0071000000000003</v>
      </c>
      <c r="W1016" s="114">
        <f t="shared" si="138"/>
        <v>0.19712992125984252</v>
      </c>
      <c r="X1016" s="115">
        <f t="shared" si="142"/>
        <v>4.9619462887721746E-2</v>
      </c>
      <c r="Y1016" s="116">
        <f t="shared" si="143"/>
        <v>2133.0707428538735</v>
      </c>
      <c r="Z1016" s="117">
        <f t="shared" si="139"/>
        <v>1.419788354486595</v>
      </c>
      <c r="AA1016" s="113">
        <f t="shared" si="140"/>
        <v>139.23588844626804</v>
      </c>
    </row>
    <row r="1017" spans="2:27" s="2" customFormat="1" ht="12" x14ac:dyDescent="0.2">
      <c r="B1017" s="75">
        <v>975</v>
      </c>
      <c r="C1017" s="75">
        <v>162.6</v>
      </c>
      <c r="D1017" s="75">
        <v>0.29699999999999999</v>
      </c>
      <c r="E1017" s="75">
        <v>0.02</v>
      </c>
      <c r="F1017" s="75">
        <v>5.0208000000000004</v>
      </c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96">
        <f t="shared" si="135"/>
        <v>973</v>
      </c>
      <c r="T1017" s="112">
        <f t="shared" si="141"/>
        <v>96.7</v>
      </c>
      <c r="U1017" s="113">
        <f t="shared" si="136"/>
        <v>0.29699999999999999</v>
      </c>
      <c r="V1017" s="113">
        <f t="shared" si="137"/>
        <v>5.0118999999999998</v>
      </c>
      <c r="W1017" s="114">
        <f t="shared" si="138"/>
        <v>0.19731889763779528</v>
      </c>
      <c r="X1017" s="115">
        <f t="shared" si="142"/>
        <v>4.9667030026756522E-2</v>
      </c>
      <c r="Y1017" s="116">
        <f t="shared" si="143"/>
        <v>2133.1775097195955</v>
      </c>
      <c r="Z1017" s="117">
        <f t="shared" si="139"/>
        <v>1.4197172931933335</v>
      </c>
      <c r="AA1017" s="113">
        <f t="shared" si="140"/>
        <v>139.22891960315127</v>
      </c>
    </row>
    <row r="1018" spans="2:27" s="2" customFormat="1" ht="12" x14ac:dyDescent="0.2">
      <c r="B1018" s="75">
        <v>976</v>
      </c>
      <c r="C1018" s="75">
        <v>162.69999999999999</v>
      </c>
      <c r="D1018" s="75">
        <v>0.29699999999999999</v>
      </c>
      <c r="E1018" s="75">
        <v>0.02</v>
      </c>
      <c r="F1018" s="75">
        <v>5.0250000000000004</v>
      </c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96">
        <f t="shared" si="135"/>
        <v>974</v>
      </c>
      <c r="T1018" s="112">
        <f t="shared" si="141"/>
        <v>96.8</v>
      </c>
      <c r="U1018" s="113">
        <f t="shared" si="136"/>
        <v>0.29699999999999999</v>
      </c>
      <c r="V1018" s="113">
        <f t="shared" si="137"/>
        <v>5.0163000000000002</v>
      </c>
      <c r="W1018" s="114">
        <f t="shared" si="138"/>
        <v>0.19749212598425198</v>
      </c>
      <c r="X1018" s="115">
        <f t="shared" si="142"/>
        <v>4.971063323753841E-2</v>
      </c>
      <c r="Y1018" s="116">
        <f t="shared" si="143"/>
        <v>2133.2753887360773</v>
      </c>
      <c r="Z1018" s="117">
        <f t="shared" si="139"/>
        <v>1.4196521536745101</v>
      </c>
      <c r="AA1018" s="113">
        <f t="shared" si="140"/>
        <v>139.2225314969609</v>
      </c>
    </row>
    <row r="1019" spans="2:27" s="2" customFormat="1" ht="12" x14ac:dyDescent="0.2">
      <c r="B1019" s="75">
        <v>977</v>
      </c>
      <c r="C1019" s="75">
        <v>162.80000000000001</v>
      </c>
      <c r="D1019" s="75">
        <v>0.29599999999999999</v>
      </c>
      <c r="E1019" s="75">
        <v>0.02</v>
      </c>
      <c r="F1019" s="75">
        <v>5.0290999999999997</v>
      </c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96">
        <f t="shared" si="135"/>
        <v>975</v>
      </c>
      <c r="T1019" s="112">
        <f t="shared" si="141"/>
        <v>96.899999999999991</v>
      </c>
      <c r="U1019" s="113">
        <f t="shared" si="136"/>
        <v>0.29699999999999999</v>
      </c>
      <c r="V1019" s="113">
        <f t="shared" si="137"/>
        <v>5.0208000000000004</v>
      </c>
      <c r="W1019" s="114">
        <f t="shared" si="138"/>
        <v>0.19766929133858266</v>
      </c>
      <c r="X1019" s="115">
        <f t="shared" si="142"/>
        <v>4.975522743038352E-2</v>
      </c>
      <c r="Y1019" s="116">
        <f t="shared" si="143"/>
        <v>2133.3755015668162</v>
      </c>
      <c r="Z1019" s="117">
        <f t="shared" si="139"/>
        <v>1.4195855337120773</v>
      </c>
      <c r="AA1019" s="113">
        <f t="shared" si="140"/>
        <v>139.21599820653893</v>
      </c>
    </row>
    <row r="1020" spans="2:27" s="2" customFormat="1" ht="12" x14ac:dyDescent="0.2">
      <c r="B1020" s="75">
        <v>978</v>
      </c>
      <c r="C1020" s="75">
        <v>162.9</v>
      </c>
      <c r="D1020" s="75">
        <v>0.29599999999999999</v>
      </c>
      <c r="E1020" s="75">
        <v>0.02</v>
      </c>
      <c r="F1020" s="75">
        <v>5.0331999999999999</v>
      </c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96">
        <f t="shared" si="135"/>
        <v>976</v>
      </c>
      <c r="T1020" s="112">
        <f t="shared" si="141"/>
        <v>96.999999999999986</v>
      </c>
      <c r="U1020" s="113">
        <f t="shared" si="136"/>
        <v>0.29699999999999999</v>
      </c>
      <c r="V1020" s="113">
        <f t="shared" si="137"/>
        <v>5.0250000000000004</v>
      </c>
      <c r="W1020" s="114">
        <f t="shared" si="138"/>
        <v>0.19783464566929135</v>
      </c>
      <c r="X1020" s="115">
        <f t="shared" si="142"/>
        <v>4.9796848677038957E-2</v>
      </c>
      <c r="Y1020" s="116">
        <f t="shared" si="143"/>
        <v>2133.4689486868724</v>
      </c>
      <c r="Z1020" s="117">
        <f t="shared" si="139"/>
        <v>1.4195233550804733</v>
      </c>
      <c r="AA1020" s="113">
        <f t="shared" si="140"/>
        <v>139.20990046881175</v>
      </c>
    </row>
    <row r="1021" spans="2:27" s="2" customFormat="1" ht="12" x14ac:dyDescent="0.2">
      <c r="B1021" s="75">
        <v>979</v>
      </c>
      <c r="C1021" s="75">
        <v>163</v>
      </c>
      <c r="D1021" s="75">
        <v>0.29599999999999999</v>
      </c>
      <c r="E1021" s="75">
        <v>0.02</v>
      </c>
      <c r="F1021" s="75">
        <v>5.0380000000000003</v>
      </c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96">
        <f t="shared" si="135"/>
        <v>977</v>
      </c>
      <c r="T1021" s="112">
        <f t="shared" si="141"/>
        <v>97.100000000000009</v>
      </c>
      <c r="U1021" s="113">
        <f t="shared" si="136"/>
        <v>0.29599999999999999</v>
      </c>
      <c r="V1021" s="113">
        <f t="shared" si="137"/>
        <v>5.0290999999999997</v>
      </c>
      <c r="W1021" s="114">
        <f t="shared" si="138"/>
        <v>0.19799606299212599</v>
      </c>
      <c r="X1021" s="115">
        <f t="shared" si="142"/>
        <v>4.9837478941631159E-2</v>
      </c>
      <c r="Y1021" s="116">
        <f t="shared" si="143"/>
        <v>2133.5601787722139</v>
      </c>
      <c r="Z1021" s="117">
        <f t="shared" si="139"/>
        <v>1.4146833213473868</v>
      </c>
      <c r="AA1021" s="113">
        <f t="shared" si="140"/>
        <v>138.73524775398519</v>
      </c>
    </row>
    <row r="1022" spans="2:27" s="2" customFormat="1" ht="12" x14ac:dyDescent="0.2">
      <c r="B1022" s="75">
        <v>980</v>
      </c>
      <c r="C1022" s="75">
        <v>163.1</v>
      </c>
      <c r="D1022" s="75">
        <v>0.29599999999999999</v>
      </c>
      <c r="E1022" s="75">
        <v>0.02</v>
      </c>
      <c r="F1022" s="75">
        <v>5.0441000000000003</v>
      </c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96">
        <f t="shared" si="135"/>
        <v>978</v>
      </c>
      <c r="T1022" s="112">
        <f t="shared" si="141"/>
        <v>97.2</v>
      </c>
      <c r="U1022" s="113">
        <f t="shared" si="136"/>
        <v>0.29599999999999999</v>
      </c>
      <c r="V1022" s="113">
        <f t="shared" si="137"/>
        <v>5.0331999999999999</v>
      </c>
      <c r="W1022" s="114">
        <f t="shared" si="138"/>
        <v>0.19815748031496064</v>
      </c>
      <c r="X1022" s="115">
        <f t="shared" si="142"/>
        <v>4.9878109206223376E-2</v>
      </c>
      <c r="Y1022" s="116">
        <f t="shared" si="143"/>
        <v>2133.6514166601382</v>
      </c>
      <c r="Z1022" s="117">
        <f t="shared" si="139"/>
        <v>1.4146228275303958</v>
      </c>
      <c r="AA1022" s="113">
        <f t="shared" si="140"/>
        <v>138.72931524275728</v>
      </c>
    </row>
    <row r="1023" spans="2:27" s="2" customFormat="1" ht="12" x14ac:dyDescent="0.2">
      <c r="B1023" s="75">
        <v>981</v>
      </c>
      <c r="C1023" s="75">
        <v>163.19999999999999</v>
      </c>
      <c r="D1023" s="75">
        <v>0.29599999999999999</v>
      </c>
      <c r="E1023" s="75">
        <v>0.02</v>
      </c>
      <c r="F1023" s="75">
        <v>5.0507</v>
      </c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96">
        <f t="shared" si="135"/>
        <v>979</v>
      </c>
      <c r="T1023" s="112">
        <f t="shared" si="141"/>
        <v>97.3</v>
      </c>
      <c r="U1023" s="113">
        <f t="shared" si="136"/>
        <v>0.29599999999999999</v>
      </c>
      <c r="V1023" s="113">
        <f t="shared" si="137"/>
        <v>5.0380000000000003</v>
      </c>
      <c r="W1023" s="114">
        <f t="shared" si="138"/>
        <v>0.1983464566929134</v>
      </c>
      <c r="X1023" s="115">
        <f t="shared" si="142"/>
        <v>4.9925676345258165E-2</v>
      </c>
      <c r="Y1023" s="116">
        <f t="shared" si="143"/>
        <v>2133.7582416643104</v>
      </c>
      <c r="Z1023" s="117">
        <f t="shared" si="139"/>
        <v>1.4145520055007477</v>
      </c>
      <c r="AA1023" s="113">
        <f t="shared" si="140"/>
        <v>138.72236986375873</v>
      </c>
    </row>
    <row r="1024" spans="2:27" s="2" customFormat="1" ht="12" x14ac:dyDescent="0.2">
      <c r="B1024" s="75">
        <v>982</v>
      </c>
      <c r="C1024" s="75">
        <v>163.30000000000001</v>
      </c>
      <c r="D1024" s="75">
        <v>0.29599999999999999</v>
      </c>
      <c r="E1024" s="75">
        <v>0.02</v>
      </c>
      <c r="F1024" s="75">
        <v>5.0579000000000001</v>
      </c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96">
        <f t="shared" si="135"/>
        <v>980</v>
      </c>
      <c r="T1024" s="112">
        <f t="shared" si="141"/>
        <v>97.399999999999991</v>
      </c>
      <c r="U1024" s="113">
        <f t="shared" si="136"/>
        <v>0.29599999999999999</v>
      </c>
      <c r="V1024" s="113">
        <f t="shared" si="137"/>
        <v>5.0441000000000003</v>
      </c>
      <c r="W1024" s="114">
        <f t="shared" si="138"/>
        <v>0.19858661417322837</v>
      </c>
      <c r="X1024" s="115">
        <f t="shared" si="142"/>
        <v>4.9986126251114864E-2</v>
      </c>
      <c r="Y1024" s="116">
        <f t="shared" si="143"/>
        <v>2133.8940138760577</v>
      </c>
      <c r="Z1024" s="117">
        <f t="shared" si="139"/>
        <v>1.414462002504737</v>
      </c>
      <c r="AA1024" s="113">
        <f t="shared" si="140"/>
        <v>138.7135434446148</v>
      </c>
    </row>
    <row r="1025" spans="2:27" s="2" customFormat="1" ht="12" x14ac:dyDescent="0.2">
      <c r="B1025" s="75">
        <v>983</v>
      </c>
      <c r="C1025" s="75">
        <v>163.4</v>
      </c>
      <c r="D1025" s="75">
        <v>0.29599999999999999</v>
      </c>
      <c r="E1025" s="75">
        <v>0.02</v>
      </c>
      <c r="F1025" s="75">
        <v>5.0641999999999996</v>
      </c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96">
        <f t="shared" si="135"/>
        <v>981</v>
      </c>
      <c r="T1025" s="112">
        <f t="shared" si="141"/>
        <v>97.499999999999986</v>
      </c>
      <c r="U1025" s="113">
        <f t="shared" si="136"/>
        <v>0.29599999999999999</v>
      </c>
      <c r="V1025" s="113">
        <f t="shared" si="137"/>
        <v>5.0507</v>
      </c>
      <c r="W1025" s="114">
        <f t="shared" si="138"/>
        <v>0.1988464566929134</v>
      </c>
      <c r="X1025" s="115">
        <f t="shared" si="142"/>
        <v>5.0051531067287693E-2</v>
      </c>
      <c r="Y1025" s="116">
        <f t="shared" si="143"/>
        <v>2134.0409344199338</v>
      </c>
      <c r="Z1025" s="117">
        <f t="shared" si="139"/>
        <v>1.4143646222139712</v>
      </c>
      <c r="AA1025" s="113">
        <f t="shared" si="140"/>
        <v>138.70399354849184</v>
      </c>
    </row>
    <row r="1026" spans="2:27" s="2" customFormat="1" ht="12" x14ac:dyDescent="0.2">
      <c r="B1026" s="75">
        <v>984</v>
      </c>
      <c r="C1026" s="75">
        <v>163.5</v>
      </c>
      <c r="D1026" s="75">
        <v>0.29499999999999998</v>
      </c>
      <c r="E1026" s="75">
        <v>0.02</v>
      </c>
      <c r="F1026" s="75">
        <v>5.0693000000000001</v>
      </c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96">
        <f t="shared" si="135"/>
        <v>982</v>
      </c>
      <c r="T1026" s="112">
        <f t="shared" si="141"/>
        <v>97.600000000000009</v>
      </c>
      <c r="U1026" s="113">
        <f t="shared" si="136"/>
        <v>0.29599999999999999</v>
      </c>
      <c r="V1026" s="113">
        <f t="shared" si="137"/>
        <v>5.0579000000000001</v>
      </c>
      <c r="W1026" s="114">
        <f t="shared" si="138"/>
        <v>0.19912992125984252</v>
      </c>
      <c r="X1026" s="115">
        <f t="shared" si="142"/>
        <v>5.0122881775839866E-2</v>
      </c>
      <c r="Y1026" s="116">
        <f t="shared" si="143"/>
        <v>2134.2012344522527</v>
      </c>
      <c r="Z1026" s="117">
        <f t="shared" si="139"/>
        <v>1.4142583891694993</v>
      </c>
      <c r="AA1026" s="113">
        <f t="shared" si="140"/>
        <v>138.69357547999405</v>
      </c>
    </row>
    <row r="1027" spans="2:27" s="2" customFormat="1" ht="12" x14ac:dyDescent="0.2">
      <c r="B1027" s="75">
        <v>985</v>
      </c>
      <c r="C1027" s="75">
        <v>163.6</v>
      </c>
      <c r="D1027" s="75">
        <v>0.29499999999999998</v>
      </c>
      <c r="E1027" s="75">
        <v>0.02</v>
      </c>
      <c r="F1027" s="75">
        <v>5.0740999999999996</v>
      </c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96">
        <f t="shared" si="135"/>
        <v>983</v>
      </c>
      <c r="T1027" s="112">
        <f t="shared" si="141"/>
        <v>97.7</v>
      </c>
      <c r="U1027" s="113">
        <f t="shared" si="136"/>
        <v>0.29599999999999999</v>
      </c>
      <c r="V1027" s="113">
        <f t="shared" si="137"/>
        <v>5.0641999999999996</v>
      </c>
      <c r="W1027" s="114">
        <f t="shared" si="138"/>
        <v>0.19937795275590547</v>
      </c>
      <c r="X1027" s="115">
        <f t="shared" si="142"/>
        <v>5.0185313645823015E-2</v>
      </c>
      <c r="Y1027" s="116">
        <f t="shared" si="143"/>
        <v>2134.3415167366829</v>
      </c>
      <c r="Z1027" s="117">
        <f t="shared" si="139"/>
        <v>1.4141654352555864</v>
      </c>
      <c r="AA1027" s="113">
        <f t="shared" si="140"/>
        <v>138.68445967005849</v>
      </c>
    </row>
    <row r="1028" spans="2:27" s="2" customFormat="1" ht="12" x14ac:dyDescent="0.2">
      <c r="B1028" s="75">
        <v>986</v>
      </c>
      <c r="C1028" s="75">
        <v>163.69999999999999</v>
      </c>
      <c r="D1028" s="75">
        <v>0.29499999999999998</v>
      </c>
      <c r="E1028" s="75">
        <v>0.02</v>
      </c>
      <c r="F1028" s="75">
        <v>5.0785</v>
      </c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96">
        <f t="shared" si="135"/>
        <v>984</v>
      </c>
      <c r="T1028" s="112">
        <f t="shared" si="141"/>
        <v>97.8</v>
      </c>
      <c r="U1028" s="113">
        <f t="shared" si="136"/>
        <v>0.29499999999999998</v>
      </c>
      <c r="V1028" s="113">
        <f t="shared" si="137"/>
        <v>5.0693000000000001</v>
      </c>
      <c r="W1028" s="114">
        <f t="shared" si="138"/>
        <v>0.19957874015748034</v>
      </c>
      <c r="X1028" s="115">
        <f t="shared" si="142"/>
        <v>5.0235853731047476E-2</v>
      </c>
      <c r="Y1028" s="116">
        <f t="shared" si="143"/>
        <v>2134.4550920938677</v>
      </c>
      <c r="Z1028" s="117">
        <f t="shared" si="139"/>
        <v>1.4093128551367577</v>
      </c>
      <c r="AA1028" s="113">
        <f t="shared" si="140"/>
        <v>138.20857655553181</v>
      </c>
    </row>
    <row r="1029" spans="2:27" s="2" customFormat="1" ht="12" x14ac:dyDescent="0.2">
      <c r="B1029" s="75">
        <v>987</v>
      </c>
      <c r="C1029" s="75">
        <v>163.80000000000001</v>
      </c>
      <c r="D1029" s="75">
        <v>0.29499999999999998</v>
      </c>
      <c r="E1029" s="75">
        <v>0.02</v>
      </c>
      <c r="F1029" s="75">
        <v>5.0824999999999996</v>
      </c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96">
        <f t="shared" si="135"/>
        <v>985</v>
      </c>
      <c r="T1029" s="112">
        <f t="shared" si="141"/>
        <v>97.899999999999991</v>
      </c>
      <c r="U1029" s="113">
        <f t="shared" si="136"/>
        <v>0.29499999999999998</v>
      </c>
      <c r="V1029" s="113">
        <f t="shared" si="137"/>
        <v>5.0740999999999996</v>
      </c>
      <c r="W1029" s="114">
        <f t="shared" si="138"/>
        <v>0.19976771653543304</v>
      </c>
      <c r="X1029" s="115">
        <f t="shared" si="142"/>
        <v>5.0283420870082259E-2</v>
      </c>
      <c r="Y1029" s="116">
        <f t="shared" si="143"/>
        <v>2134.5619975900549</v>
      </c>
      <c r="Z1029" s="117">
        <f t="shared" si="139"/>
        <v>1.4092422723707232</v>
      </c>
      <c r="AA1029" s="113">
        <f t="shared" si="140"/>
        <v>138.2016546406515</v>
      </c>
    </row>
    <row r="1030" spans="2:27" s="2" customFormat="1" ht="12" x14ac:dyDescent="0.2">
      <c r="B1030" s="75">
        <v>988</v>
      </c>
      <c r="C1030" s="75">
        <v>163.9</v>
      </c>
      <c r="D1030" s="75">
        <v>0.29499999999999998</v>
      </c>
      <c r="E1030" s="75">
        <v>0.02</v>
      </c>
      <c r="F1030" s="75">
        <v>5.0868000000000002</v>
      </c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96">
        <f t="shared" si="135"/>
        <v>986</v>
      </c>
      <c r="T1030" s="112">
        <f t="shared" si="141"/>
        <v>97.999999999999986</v>
      </c>
      <c r="U1030" s="113">
        <f t="shared" si="136"/>
        <v>0.29499999999999998</v>
      </c>
      <c r="V1030" s="113">
        <f t="shared" si="137"/>
        <v>5.0785</v>
      </c>
      <c r="W1030" s="114">
        <f t="shared" si="138"/>
        <v>0.19994094488188979</v>
      </c>
      <c r="X1030" s="115">
        <f t="shared" si="142"/>
        <v>5.0327024080864147E-2</v>
      </c>
      <c r="Y1030" s="116">
        <f t="shared" si="143"/>
        <v>2134.660003702757</v>
      </c>
      <c r="Z1030" s="117">
        <f t="shared" si="139"/>
        <v>1.4091775715018586</v>
      </c>
      <c r="AA1030" s="113">
        <f t="shared" si="140"/>
        <v>138.19530955201125</v>
      </c>
    </row>
    <row r="1031" spans="2:27" s="2" customFormat="1" ht="12" x14ac:dyDescent="0.2">
      <c r="B1031" s="75">
        <v>989</v>
      </c>
      <c r="C1031" s="75">
        <v>164</v>
      </c>
      <c r="D1031" s="75">
        <v>0.29499999999999998</v>
      </c>
      <c r="E1031" s="75">
        <v>0.02</v>
      </c>
      <c r="F1031" s="75">
        <v>5.0903999999999998</v>
      </c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96">
        <f t="shared" si="135"/>
        <v>987</v>
      </c>
      <c r="T1031" s="112">
        <f t="shared" si="141"/>
        <v>98.100000000000009</v>
      </c>
      <c r="U1031" s="113">
        <f t="shared" si="136"/>
        <v>0.29499999999999998</v>
      </c>
      <c r="V1031" s="113">
        <f t="shared" si="137"/>
        <v>5.0824999999999996</v>
      </c>
      <c r="W1031" s="114">
        <f t="shared" si="138"/>
        <v>0.20009842519685037</v>
      </c>
      <c r="X1031" s="115">
        <f t="shared" si="142"/>
        <v>5.0366663363393127E-2</v>
      </c>
      <c r="Y1031" s="116">
        <f t="shared" si="143"/>
        <v>2134.7491079788238</v>
      </c>
      <c r="Z1031" s="117">
        <f t="shared" si="139"/>
        <v>1.4091187525301638</v>
      </c>
      <c r="AA1031" s="113">
        <f t="shared" si="140"/>
        <v>138.18954128961104</v>
      </c>
    </row>
    <row r="1032" spans="2:27" s="2" customFormat="1" ht="12" x14ac:dyDescent="0.2">
      <c r="B1032" s="75">
        <v>990</v>
      </c>
      <c r="C1032" s="75">
        <v>164.1</v>
      </c>
      <c r="D1032" s="75">
        <v>0.29499999999999998</v>
      </c>
      <c r="E1032" s="75">
        <v>0.02</v>
      </c>
      <c r="F1032" s="75">
        <v>5.0940000000000003</v>
      </c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96">
        <f t="shared" si="135"/>
        <v>988</v>
      </c>
      <c r="T1032" s="112">
        <f t="shared" si="141"/>
        <v>98.2</v>
      </c>
      <c r="U1032" s="113">
        <f t="shared" si="136"/>
        <v>0.29499999999999998</v>
      </c>
      <c r="V1032" s="113">
        <f t="shared" si="137"/>
        <v>5.0868000000000002</v>
      </c>
      <c r="W1032" s="114">
        <f t="shared" si="138"/>
        <v>0.20026771653543307</v>
      </c>
      <c r="X1032" s="115">
        <f t="shared" si="142"/>
        <v>5.0409275592111794E-2</v>
      </c>
      <c r="Y1032" s="116">
        <f t="shared" si="143"/>
        <v>2134.8449033724687</v>
      </c>
      <c r="Z1032" s="117">
        <f t="shared" si="139"/>
        <v>1.4090555221355914</v>
      </c>
      <c r="AA1032" s="113">
        <f t="shared" si="140"/>
        <v>138.18334040753078</v>
      </c>
    </row>
    <row r="1033" spans="2:27" s="2" customFormat="1" ht="12" x14ac:dyDescent="0.2">
      <c r="B1033" s="75">
        <v>991</v>
      </c>
      <c r="C1033" s="75">
        <v>164.2</v>
      </c>
      <c r="D1033" s="75">
        <v>0.29399999999999998</v>
      </c>
      <c r="E1033" s="75">
        <v>0.02</v>
      </c>
      <c r="F1033" s="75">
        <v>5.0983000000000001</v>
      </c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96">
        <f t="shared" si="135"/>
        <v>989</v>
      </c>
      <c r="T1033" s="112">
        <f t="shared" si="141"/>
        <v>98.3</v>
      </c>
      <c r="U1033" s="113">
        <f t="shared" si="136"/>
        <v>0.29499999999999998</v>
      </c>
      <c r="V1033" s="113">
        <f t="shared" si="137"/>
        <v>5.0903999999999998</v>
      </c>
      <c r="W1033" s="114">
        <f t="shared" si="138"/>
        <v>0.20040944881889763</v>
      </c>
      <c r="X1033" s="115">
        <f t="shared" si="142"/>
        <v>5.044495094638788E-2</v>
      </c>
      <c r="Y1033" s="116">
        <f t="shared" si="143"/>
        <v>2134.9251107794307</v>
      </c>
      <c r="Z1033" s="117">
        <f t="shared" si="139"/>
        <v>1.4090025850610657</v>
      </c>
      <c r="AA1033" s="113">
        <f t="shared" si="140"/>
        <v>138.17814897137058</v>
      </c>
    </row>
    <row r="1034" spans="2:27" s="2" customFormat="1" ht="12" x14ac:dyDescent="0.2">
      <c r="B1034" s="75">
        <v>992</v>
      </c>
      <c r="C1034" s="75">
        <v>164.3</v>
      </c>
      <c r="D1034" s="75">
        <v>0.29399999999999998</v>
      </c>
      <c r="E1034" s="75">
        <v>0.02</v>
      </c>
      <c r="F1034" s="75">
        <v>5.1032000000000002</v>
      </c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96">
        <f t="shared" si="135"/>
        <v>990</v>
      </c>
      <c r="T1034" s="112">
        <f t="shared" si="141"/>
        <v>98.399999999999991</v>
      </c>
      <c r="U1034" s="113">
        <f t="shared" si="136"/>
        <v>0.29499999999999998</v>
      </c>
      <c r="V1034" s="113">
        <f t="shared" si="137"/>
        <v>5.0940000000000003</v>
      </c>
      <c r="W1034" s="114">
        <f t="shared" si="138"/>
        <v>0.2005511811023622</v>
      </c>
      <c r="X1034" s="115">
        <f t="shared" si="142"/>
        <v>5.0480626300663967E-2</v>
      </c>
      <c r="Y1034" s="116">
        <f t="shared" si="143"/>
        <v>2135.0053242135004</v>
      </c>
      <c r="Z1034" s="117">
        <f t="shared" si="139"/>
        <v>1.40894964798654</v>
      </c>
      <c r="AA1034" s="113">
        <f t="shared" si="140"/>
        <v>138.17295753521037</v>
      </c>
    </row>
    <row r="1035" spans="2:27" s="2" customFormat="1" ht="12" x14ac:dyDescent="0.2">
      <c r="B1035" s="75">
        <v>993</v>
      </c>
      <c r="C1035" s="75">
        <v>164.4</v>
      </c>
      <c r="D1035" s="75">
        <v>0.29399999999999998</v>
      </c>
      <c r="E1035" s="75">
        <v>0.02</v>
      </c>
      <c r="F1035" s="75">
        <v>5.1089000000000002</v>
      </c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96">
        <f t="shared" si="135"/>
        <v>991</v>
      </c>
      <c r="T1035" s="112">
        <f t="shared" si="141"/>
        <v>98.499999999999986</v>
      </c>
      <c r="U1035" s="113">
        <f t="shared" si="136"/>
        <v>0.29399999999999998</v>
      </c>
      <c r="V1035" s="113">
        <f t="shared" si="137"/>
        <v>5.0983000000000001</v>
      </c>
      <c r="W1035" s="114">
        <f t="shared" si="138"/>
        <v>0.2007204724409449</v>
      </c>
      <c r="X1035" s="115">
        <f t="shared" si="142"/>
        <v>5.0523238529382626E-2</v>
      </c>
      <c r="Y1035" s="116">
        <f t="shared" si="143"/>
        <v>2135.101142604095</v>
      </c>
      <c r="Z1035" s="117">
        <f t="shared" si="139"/>
        <v>1.4041105314306386</v>
      </c>
      <c r="AA1035" s="113">
        <f t="shared" si="140"/>
        <v>137.69839476617031</v>
      </c>
    </row>
    <row r="1036" spans="2:27" s="2" customFormat="1" ht="12" x14ac:dyDescent="0.2">
      <c r="B1036" s="75">
        <v>994</v>
      </c>
      <c r="C1036" s="75">
        <v>164.5</v>
      </c>
      <c r="D1036" s="75">
        <v>0.29399999999999998</v>
      </c>
      <c r="E1036" s="75">
        <v>0.02</v>
      </c>
      <c r="F1036" s="75">
        <v>5.1150000000000002</v>
      </c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96">
        <f t="shared" si="135"/>
        <v>992</v>
      </c>
      <c r="T1036" s="112">
        <f t="shared" si="141"/>
        <v>98.600000000000009</v>
      </c>
      <c r="U1036" s="113">
        <f t="shared" si="136"/>
        <v>0.29399999999999998</v>
      </c>
      <c r="V1036" s="113">
        <f t="shared" si="137"/>
        <v>5.1032000000000002</v>
      </c>
      <c r="W1036" s="114">
        <f t="shared" si="138"/>
        <v>0.20091338582677165</v>
      </c>
      <c r="X1036" s="115">
        <f t="shared" si="142"/>
        <v>5.0571796650480637E-2</v>
      </c>
      <c r="Y1036" s="116">
        <f t="shared" si="143"/>
        <v>2135.2103414876683</v>
      </c>
      <c r="Z1036" s="117">
        <f t="shared" si="139"/>
        <v>1.4040387224385844</v>
      </c>
      <c r="AA1036" s="113">
        <f t="shared" si="140"/>
        <v>137.69135259768407</v>
      </c>
    </row>
    <row r="1037" spans="2:27" s="2" customFormat="1" ht="12" x14ac:dyDescent="0.2">
      <c r="B1037" s="75">
        <v>995</v>
      </c>
      <c r="C1037" s="75">
        <v>164.6</v>
      </c>
      <c r="D1037" s="75">
        <v>0.29399999999999998</v>
      </c>
      <c r="E1037" s="75">
        <v>0.02</v>
      </c>
      <c r="F1037" s="75">
        <v>5.1208999999999998</v>
      </c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96">
        <f t="shared" si="135"/>
        <v>993</v>
      </c>
      <c r="T1037" s="112">
        <f t="shared" si="141"/>
        <v>98.7</v>
      </c>
      <c r="U1037" s="113">
        <f t="shared" si="136"/>
        <v>0.29399999999999998</v>
      </c>
      <c r="V1037" s="113">
        <f t="shared" si="137"/>
        <v>5.1089000000000002</v>
      </c>
      <c r="W1037" s="114">
        <f t="shared" si="138"/>
        <v>0.20113779527559056</v>
      </c>
      <c r="X1037" s="115">
        <f t="shared" si="142"/>
        <v>5.0628282628084442E-2</v>
      </c>
      <c r="Y1037" s="116">
        <f t="shared" si="143"/>
        <v>2135.3373828154454</v>
      </c>
      <c r="Z1037" s="117">
        <f t="shared" si="139"/>
        <v>1.4039551895294602</v>
      </c>
      <c r="AA1037" s="113">
        <f t="shared" si="140"/>
        <v>137.68316068740415</v>
      </c>
    </row>
    <row r="1038" spans="2:27" s="2" customFormat="1" ht="12" x14ac:dyDescent="0.2">
      <c r="B1038" s="75">
        <v>996</v>
      </c>
      <c r="C1038" s="75">
        <v>164.7</v>
      </c>
      <c r="D1038" s="75">
        <v>0.29299999999999998</v>
      </c>
      <c r="E1038" s="75">
        <v>0.02</v>
      </c>
      <c r="F1038" s="75">
        <v>5.1261999999999999</v>
      </c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96">
        <f t="shared" si="135"/>
        <v>994</v>
      </c>
      <c r="T1038" s="112">
        <f t="shared" si="141"/>
        <v>98.8</v>
      </c>
      <c r="U1038" s="113">
        <f t="shared" si="136"/>
        <v>0.29399999999999998</v>
      </c>
      <c r="V1038" s="113">
        <f t="shared" si="137"/>
        <v>5.1150000000000002</v>
      </c>
      <c r="W1038" s="114">
        <f t="shared" si="138"/>
        <v>0.2013779527559055</v>
      </c>
      <c r="X1038" s="115">
        <f t="shared" si="142"/>
        <v>5.0688732533941148E-2</v>
      </c>
      <c r="Y1038" s="116">
        <f t="shared" si="143"/>
        <v>2135.4733560712016</v>
      </c>
      <c r="Z1038" s="117">
        <f t="shared" si="139"/>
        <v>1.4038657946618007</v>
      </c>
      <c r="AA1038" s="113">
        <f t="shared" si="140"/>
        <v>137.67439390622741</v>
      </c>
    </row>
    <row r="1039" spans="2:27" s="2" customFormat="1" ht="12" x14ac:dyDescent="0.2">
      <c r="B1039" s="75">
        <v>997</v>
      </c>
      <c r="C1039" s="75">
        <v>164.8</v>
      </c>
      <c r="D1039" s="75">
        <v>0.29299999999999998</v>
      </c>
      <c r="E1039" s="75">
        <v>0.02</v>
      </c>
      <c r="F1039" s="75">
        <v>5.1311</v>
      </c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96">
        <f t="shared" si="135"/>
        <v>995</v>
      </c>
      <c r="T1039" s="112">
        <f t="shared" si="141"/>
        <v>98.899999999999991</v>
      </c>
      <c r="U1039" s="113">
        <f t="shared" si="136"/>
        <v>0.29399999999999998</v>
      </c>
      <c r="V1039" s="113">
        <f t="shared" si="137"/>
        <v>5.1208999999999998</v>
      </c>
      <c r="W1039" s="114">
        <f t="shared" si="138"/>
        <v>0.20161023622047244</v>
      </c>
      <c r="X1039" s="115">
        <f t="shared" si="142"/>
        <v>5.0747200475671397E-2</v>
      </c>
      <c r="Y1039" s="116">
        <f t="shared" si="143"/>
        <v>2135.6048876630093</v>
      </c>
      <c r="Z1039" s="117">
        <f t="shared" si="139"/>
        <v>1.4037793307734086</v>
      </c>
      <c r="AA1039" s="113">
        <f t="shared" si="140"/>
        <v>137.66591456049903</v>
      </c>
    </row>
    <row r="1040" spans="2:27" s="2" customFormat="1" ht="12" x14ac:dyDescent="0.2">
      <c r="B1040" s="75">
        <v>998</v>
      </c>
      <c r="C1040" s="75">
        <v>164.9</v>
      </c>
      <c r="D1040" s="75">
        <v>0.29299999999999998</v>
      </c>
      <c r="E1040" s="75">
        <v>0.02</v>
      </c>
      <c r="F1040" s="75">
        <v>5.1359000000000004</v>
      </c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96">
        <f t="shared" si="135"/>
        <v>996</v>
      </c>
      <c r="T1040" s="112">
        <f t="shared" si="141"/>
        <v>98.999999999999986</v>
      </c>
      <c r="U1040" s="113">
        <f t="shared" si="136"/>
        <v>0.29299999999999998</v>
      </c>
      <c r="V1040" s="113">
        <f t="shared" si="137"/>
        <v>5.1261999999999999</v>
      </c>
      <c r="W1040" s="114">
        <f t="shared" si="138"/>
        <v>0.20181889763779529</v>
      </c>
      <c r="X1040" s="115">
        <f t="shared" si="142"/>
        <v>5.0799722525022302E-2</v>
      </c>
      <c r="Y1040" s="116">
        <f t="shared" si="143"/>
        <v>2135.7230569766575</v>
      </c>
      <c r="Z1040" s="117">
        <f t="shared" si="139"/>
        <v>1.3989271643812449</v>
      </c>
      <c r="AA1040" s="113">
        <f t="shared" si="140"/>
        <v>137.19007201934343</v>
      </c>
    </row>
    <row r="1041" spans="2:27" s="2" customFormat="1" ht="12" x14ac:dyDescent="0.2">
      <c r="B1041" s="75">
        <v>999</v>
      </c>
      <c r="C1041" s="75">
        <v>165</v>
      </c>
      <c r="D1041" s="75">
        <v>0.29299999999999998</v>
      </c>
      <c r="E1041" s="75">
        <v>0.02</v>
      </c>
      <c r="F1041" s="75">
        <v>5.1406000000000001</v>
      </c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96">
        <f t="shared" si="135"/>
        <v>997</v>
      </c>
      <c r="T1041" s="112">
        <f t="shared" si="141"/>
        <v>99.100000000000009</v>
      </c>
      <c r="U1041" s="113">
        <f t="shared" si="136"/>
        <v>0.29299999999999998</v>
      </c>
      <c r="V1041" s="113">
        <f t="shared" si="137"/>
        <v>5.1311</v>
      </c>
      <c r="W1041" s="114">
        <f t="shared" si="138"/>
        <v>0.20201181102362206</v>
      </c>
      <c r="X1041" s="115">
        <f t="shared" si="142"/>
        <v>5.0848280646120313E-2</v>
      </c>
      <c r="Y1041" s="116">
        <f t="shared" si="143"/>
        <v>2135.8323194862414</v>
      </c>
      <c r="Z1041" s="117">
        <f t="shared" si="139"/>
        <v>1.3988555996374632</v>
      </c>
      <c r="AA1041" s="113">
        <f t="shared" si="140"/>
        <v>137.18305380381125</v>
      </c>
    </row>
    <row r="1042" spans="2:27" s="2" customFormat="1" ht="12" x14ac:dyDescent="0.2">
      <c r="B1042" s="75">
        <v>1000</v>
      </c>
      <c r="C1042" s="75">
        <v>165.1</v>
      </c>
      <c r="D1042" s="75">
        <v>0.29299999999999998</v>
      </c>
      <c r="E1042" s="75">
        <v>0.02</v>
      </c>
      <c r="F1042" s="75">
        <v>5.1452999999999998</v>
      </c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96">
        <f t="shared" si="135"/>
        <v>998</v>
      </c>
      <c r="T1042" s="112">
        <f t="shared" si="141"/>
        <v>99.2</v>
      </c>
      <c r="U1042" s="113">
        <f t="shared" si="136"/>
        <v>0.29299999999999998</v>
      </c>
      <c r="V1042" s="113">
        <f t="shared" si="137"/>
        <v>5.1359000000000004</v>
      </c>
      <c r="W1042" s="114">
        <f t="shared" si="138"/>
        <v>0.20220078740157482</v>
      </c>
      <c r="X1042" s="115">
        <f t="shared" si="142"/>
        <v>5.0895847785155102E-2</v>
      </c>
      <c r="Y1042" s="116">
        <f t="shared" si="143"/>
        <v>2135.9393629889578</v>
      </c>
      <c r="Z1042" s="117">
        <f t="shared" si="139"/>
        <v>1.3987854953986565</v>
      </c>
      <c r="AA1042" s="113">
        <f t="shared" si="140"/>
        <v>137.17617881716745</v>
      </c>
    </row>
    <row r="1043" spans="2:27" s="2" customFormat="1" ht="12" x14ac:dyDescent="0.2">
      <c r="B1043" s="75">
        <v>1001</v>
      </c>
      <c r="C1043" s="75">
        <v>165.2</v>
      </c>
      <c r="D1043" s="75">
        <v>0.29299999999999998</v>
      </c>
      <c r="E1043" s="75">
        <v>0.02</v>
      </c>
      <c r="F1043" s="75">
        <v>5.1498999999999997</v>
      </c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96">
        <f t="shared" si="135"/>
        <v>999</v>
      </c>
      <c r="T1043" s="112">
        <f t="shared" si="141"/>
        <v>99.3</v>
      </c>
      <c r="U1043" s="113">
        <f t="shared" si="136"/>
        <v>0.29299999999999998</v>
      </c>
      <c r="V1043" s="113">
        <f t="shared" si="137"/>
        <v>5.1406000000000001</v>
      </c>
      <c r="W1043" s="114">
        <f t="shared" si="138"/>
        <v>0.20238582677165354</v>
      </c>
      <c r="X1043" s="115">
        <f t="shared" si="142"/>
        <v>5.0942423942126655E-2</v>
      </c>
      <c r="Y1043" s="116">
        <f t="shared" si="143"/>
        <v>2136.0441868158387</v>
      </c>
      <c r="Z1043" s="117">
        <f t="shared" si="139"/>
        <v>1.3987168516648243</v>
      </c>
      <c r="AA1043" s="113">
        <f t="shared" si="140"/>
        <v>137.16944705941202</v>
      </c>
    </row>
    <row r="1044" spans="2:27" s="2" customFormat="1" ht="12" x14ac:dyDescent="0.2">
      <c r="B1044" s="75">
        <v>1002</v>
      </c>
      <c r="C1044" s="75">
        <v>165.3</v>
      </c>
      <c r="D1044" s="75">
        <v>0.29299999999999998</v>
      </c>
      <c r="E1044" s="75">
        <v>0.02</v>
      </c>
      <c r="F1044" s="75">
        <v>5.1543999999999999</v>
      </c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96">
        <f t="shared" si="135"/>
        <v>1000</v>
      </c>
      <c r="T1044" s="112">
        <f t="shared" si="141"/>
        <v>99.399999999999991</v>
      </c>
      <c r="U1044" s="113">
        <f t="shared" si="136"/>
        <v>0.29299999999999998</v>
      </c>
      <c r="V1044" s="113">
        <f t="shared" si="137"/>
        <v>5.1452999999999998</v>
      </c>
      <c r="W1044" s="114">
        <f t="shared" si="138"/>
        <v>0.20257086614173231</v>
      </c>
      <c r="X1044" s="115">
        <f t="shared" si="142"/>
        <v>5.0989000099098215E-2</v>
      </c>
      <c r="Y1044" s="116">
        <f t="shared" si="143"/>
        <v>2136.1490209319381</v>
      </c>
      <c r="Z1044" s="117">
        <f t="shared" si="139"/>
        <v>1.3986482079309928</v>
      </c>
      <c r="AA1044" s="113">
        <f t="shared" si="140"/>
        <v>137.16271530165665</v>
      </c>
    </row>
    <row r="1045" spans="2:27" s="2" customFormat="1" ht="12" x14ac:dyDescent="0.2">
      <c r="B1045" s="75">
        <v>1003</v>
      </c>
      <c r="C1045" s="75">
        <v>165.4</v>
      </c>
      <c r="D1045" s="75">
        <v>0.29299999999999998</v>
      </c>
      <c r="E1045" s="75">
        <v>0.02</v>
      </c>
      <c r="F1045" s="75">
        <v>5.1588000000000003</v>
      </c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96">
        <f t="shared" si="135"/>
        <v>1001</v>
      </c>
      <c r="T1045" s="112">
        <f t="shared" si="141"/>
        <v>99.499999999999986</v>
      </c>
      <c r="U1045" s="113">
        <f t="shared" si="136"/>
        <v>0.29299999999999998</v>
      </c>
      <c r="V1045" s="113">
        <f t="shared" si="137"/>
        <v>5.1498999999999997</v>
      </c>
      <c r="W1045" s="114">
        <f t="shared" si="138"/>
        <v>0.20275196850393701</v>
      </c>
      <c r="X1045" s="115">
        <f t="shared" si="142"/>
        <v>5.1034585274006547E-2</v>
      </c>
      <c r="Y1045" s="116">
        <f t="shared" si="143"/>
        <v>2136.2516344995543</v>
      </c>
      <c r="Z1045" s="117">
        <f t="shared" si="139"/>
        <v>1.3985810247021362</v>
      </c>
      <c r="AA1045" s="113">
        <f t="shared" si="140"/>
        <v>137.15612677278966</v>
      </c>
    </row>
    <row r="1046" spans="2:27" s="2" customFormat="1" ht="12" x14ac:dyDescent="0.2">
      <c r="B1046" s="75">
        <v>1004</v>
      </c>
      <c r="C1046" s="75">
        <v>165.5</v>
      </c>
      <c r="D1046" s="75">
        <v>0.29199999999999998</v>
      </c>
      <c r="E1046" s="75">
        <v>0.02</v>
      </c>
      <c r="F1046" s="75">
        <v>5.1638000000000002</v>
      </c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96">
        <f t="shared" si="135"/>
        <v>1002</v>
      </c>
      <c r="T1046" s="112">
        <f t="shared" si="141"/>
        <v>99.600000000000009</v>
      </c>
      <c r="U1046" s="113">
        <f t="shared" si="136"/>
        <v>0.29299999999999998</v>
      </c>
      <c r="V1046" s="113">
        <f t="shared" si="137"/>
        <v>5.1543999999999999</v>
      </c>
      <c r="W1046" s="114">
        <f t="shared" si="138"/>
        <v>0.20292913385826772</v>
      </c>
      <c r="X1046" s="115">
        <f t="shared" si="142"/>
        <v>5.1079179466851657E-2</v>
      </c>
      <c r="Y1046" s="116">
        <f t="shared" si="143"/>
        <v>2136.3520268771827</v>
      </c>
      <c r="Z1046" s="117">
        <f t="shared" si="139"/>
        <v>1.398515301978255</v>
      </c>
      <c r="AA1046" s="113">
        <f t="shared" si="140"/>
        <v>137.14968147281112</v>
      </c>
    </row>
    <row r="1047" spans="2:27" s="2" customFormat="1" ht="12" x14ac:dyDescent="0.2">
      <c r="B1047" s="75">
        <v>1005</v>
      </c>
      <c r="C1047" s="75">
        <v>165.6</v>
      </c>
      <c r="D1047" s="75">
        <v>0.29199999999999998</v>
      </c>
      <c r="E1047" s="75">
        <v>0.02</v>
      </c>
      <c r="F1047" s="75">
        <v>5.1692</v>
      </c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96">
        <f t="shared" si="135"/>
        <v>1003</v>
      </c>
      <c r="T1047" s="112">
        <f t="shared" si="141"/>
        <v>99.7</v>
      </c>
      <c r="U1047" s="113">
        <f t="shared" si="136"/>
        <v>0.29299999999999998</v>
      </c>
      <c r="V1047" s="113">
        <f t="shared" si="137"/>
        <v>5.1588000000000003</v>
      </c>
      <c r="W1047" s="114">
        <f t="shared" si="138"/>
        <v>0.20310236220472441</v>
      </c>
      <c r="X1047" s="115">
        <f t="shared" si="142"/>
        <v>5.1122782677633545E-2</v>
      </c>
      <c r="Y1047" s="116">
        <f t="shared" si="143"/>
        <v>2136.450197437116</v>
      </c>
      <c r="Z1047" s="117">
        <f t="shared" si="139"/>
        <v>1.3984510397593484</v>
      </c>
      <c r="AA1047" s="113">
        <f t="shared" si="140"/>
        <v>137.14337940172095</v>
      </c>
    </row>
    <row r="1048" spans="2:27" s="2" customFormat="1" ht="12" x14ac:dyDescent="0.2">
      <c r="B1048" s="75">
        <v>1006</v>
      </c>
      <c r="C1048" s="75">
        <v>165.7</v>
      </c>
      <c r="D1048" s="75">
        <v>0.29199999999999998</v>
      </c>
      <c r="E1048" s="75">
        <v>0.02</v>
      </c>
      <c r="F1048" s="75">
        <v>5.1753</v>
      </c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96">
        <f t="shared" si="135"/>
        <v>1004</v>
      </c>
      <c r="T1048" s="112">
        <f t="shared" si="141"/>
        <v>99.8</v>
      </c>
      <c r="U1048" s="113">
        <f t="shared" si="136"/>
        <v>0.29199999999999998</v>
      </c>
      <c r="V1048" s="113">
        <f t="shared" si="137"/>
        <v>5.1638000000000002</v>
      </c>
      <c r="W1048" s="114">
        <f t="shared" si="138"/>
        <v>0.20329921259842518</v>
      </c>
      <c r="X1048" s="115">
        <f t="shared" si="142"/>
        <v>5.1172331780794778E-2</v>
      </c>
      <c r="Y1048" s="116">
        <f t="shared" si="143"/>
        <v>2136.5617658438746</v>
      </c>
      <c r="Z1048" s="117">
        <f t="shared" si="139"/>
        <v>1.3936053933006571</v>
      </c>
      <c r="AA1048" s="113">
        <f t="shared" si="140"/>
        <v>136.66817625778731</v>
      </c>
    </row>
    <row r="1049" spans="2:27" s="2" customFormat="1" ht="12" x14ac:dyDescent="0.2">
      <c r="B1049" s="75">
        <v>1007</v>
      </c>
      <c r="C1049" s="75">
        <v>165.8</v>
      </c>
      <c r="D1049" s="75">
        <v>0.29199999999999998</v>
      </c>
      <c r="E1049" s="75">
        <v>0.02</v>
      </c>
      <c r="F1049" s="75">
        <v>5.1818999999999997</v>
      </c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96">
        <f t="shared" si="135"/>
        <v>1005</v>
      </c>
      <c r="T1049" s="112">
        <f t="shared" si="141"/>
        <v>99.899999999999991</v>
      </c>
      <c r="U1049" s="113">
        <f t="shared" si="136"/>
        <v>0.29199999999999998</v>
      </c>
      <c r="V1049" s="113">
        <f t="shared" si="137"/>
        <v>5.1692</v>
      </c>
      <c r="W1049" s="114">
        <f t="shared" si="138"/>
        <v>0.20351181102362204</v>
      </c>
      <c r="X1049" s="115">
        <f t="shared" si="142"/>
        <v>5.1225844812208911E-2</v>
      </c>
      <c r="Y1049" s="116">
        <f t="shared" si="143"/>
        <v>2136.6822728120169</v>
      </c>
      <c r="Z1049" s="117">
        <f t="shared" si="139"/>
        <v>1.3935267952035653</v>
      </c>
      <c r="AA1049" s="113">
        <f t="shared" si="140"/>
        <v>136.6604682949461</v>
      </c>
    </row>
    <row r="1050" spans="2:27" s="2" customFormat="1" ht="12" x14ac:dyDescent="0.2">
      <c r="B1050" s="75">
        <v>1008</v>
      </c>
      <c r="C1050" s="75">
        <v>165.9</v>
      </c>
      <c r="D1050" s="75">
        <v>0.29199999999999998</v>
      </c>
      <c r="E1050" s="75">
        <v>0.02</v>
      </c>
      <c r="F1050" s="75">
        <v>5.1881000000000004</v>
      </c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96">
        <f t="shared" si="135"/>
        <v>1006</v>
      </c>
      <c r="T1050" s="112">
        <f t="shared" si="141"/>
        <v>99.999999999999986</v>
      </c>
      <c r="U1050" s="113">
        <f t="shared" si="136"/>
        <v>0.29199999999999998</v>
      </c>
      <c r="V1050" s="113">
        <f t="shared" si="137"/>
        <v>5.1753</v>
      </c>
      <c r="W1050" s="114">
        <f t="shared" si="138"/>
        <v>0.20375196850393701</v>
      </c>
      <c r="X1050" s="115">
        <f t="shared" si="142"/>
        <v>5.128629471806561E-2</v>
      </c>
      <c r="Y1050" s="116">
        <f t="shared" si="143"/>
        <v>2136.8184174060266</v>
      </c>
      <c r="Z1050" s="117">
        <f t="shared" si="139"/>
        <v>1.3934380084642575</v>
      </c>
      <c r="AA1050" s="113">
        <f t="shared" si="140"/>
        <v>136.65176115173654</v>
      </c>
    </row>
    <row r="1051" spans="2:27" s="2" customFormat="1" ht="12" x14ac:dyDescent="0.2">
      <c r="B1051" s="75">
        <v>1009</v>
      </c>
      <c r="C1051" s="75">
        <v>166</v>
      </c>
      <c r="D1051" s="75">
        <v>0.29099999999999998</v>
      </c>
      <c r="E1051" s="75">
        <v>0.02</v>
      </c>
      <c r="F1051" s="75">
        <v>5.1938000000000004</v>
      </c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96">
        <f t="shared" si="135"/>
        <v>1007</v>
      </c>
      <c r="T1051" s="112">
        <f t="shared" si="141"/>
        <v>100.10000000000001</v>
      </c>
      <c r="U1051" s="113">
        <f t="shared" si="136"/>
        <v>0.29199999999999998</v>
      </c>
      <c r="V1051" s="113">
        <f t="shared" si="137"/>
        <v>5.1818999999999997</v>
      </c>
      <c r="W1051" s="114">
        <f t="shared" si="138"/>
        <v>0.20401181102362204</v>
      </c>
      <c r="X1051" s="115">
        <f t="shared" si="142"/>
        <v>5.1351699534238439E-2</v>
      </c>
      <c r="Y1051" s="116">
        <f t="shared" si="143"/>
        <v>2136.9657409354281</v>
      </c>
      <c r="Z1051" s="117">
        <f t="shared" si="139"/>
        <v>1.3933419441233665</v>
      </c>
      <c r="AA1051" s="113">
        <f t="shared" si="140"/>
        <v>136.64234030826387</v>
      </c>
    </row>
    <row r="1052" spans="2:27" s="2" customFormat="1" ht="12" x14ac:dyDescent="0.2">
      <c r="B1052" s="75">
        <v>1010</v>
      </c>
      <c r="C1052" s="75">
        <v>166.1</v>
      </c>
      <c r="D1052" s="75">
        <v>0.29199999999999998</v>
      </c>
      <c r="E1052" s="75">
        <v>0.02</v>
      </c>
      <c r="F1052" s="75">
        <v>5.1986999999999997</v>
      </c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96">
        <f t="shared" si="135"/>
        <v>1008</v>
      </c>
      <c r="T1052" s="112">
        <f t="shared" si="141"/>
        <v>100.2</v>
      </c>
      <c r="U1052" s="113">
        <f t="shared" si="136"/>
        <v>0.29199999999999998</v>
      </c>
      <c r="V1052" s="113">
        <f t="shared" si="137"/>
        <v>5.1881000000000004</v>
      </c>
      <c r="W1052" s="114">
        <f t="shared" si="138"/>
        <v>0.20425590551181103</v>
      </c>
      <c r="X1052" s="115">
        <f t="shared" si="142"/>
        <v>5.1413140422158374E-2</v>
      </c>
      <c r="Y1052" s="116">
        <f t="shared" si="143"/>
        <v>2137.1041542723324</v>
      </c>
      <c r="Z1052" s="117">
        <f t="shared" si="139"/>
        <v>1.393251701863742</v>
      </c>
      <c r="AA1052" s="113">
        <f t="shared" si="140"/>
        <v>136.63349042500167</v>
      </c>
    </row>
    <row r="1053" spans="2:27" s="2" customFormat="1" ht="12" x14ac:dyDescent="0.2">
      <c r="B1053" s="75">
        <v>1011</v>
      </c>
      <c r="C1053" s="75">
        <v>166.2</v>
      </c>
      <c r="D1053" s="75">
        <v>0.29199999999999998</v>
      </c>
      <c r="E1053" s="75">
        <v>0.02</v>
      </c>
      <c r="F1053" s="75">
        <v>5.2031000000000001</v>
      </c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96">
        <f t="shared" si="135"/>
        <v>1009</v>
      </c>
      <c r="T1053" s="112">
        <f t="shared" si="141"/>
        <v>100.3</v>
      </c>
      <c r="U1053" s="113">
        <f t="shared" si="136"/>
        <v>0.29099999999999998</v>
      </c>
      <c r="V1053" s="113">
        <f t="shared" si="137"/>
        <v>5.1938000000000004</v>
      </c>
      <c r="W1053" s="114">
        <f t="shared" si="138"/>
        <v>0.20448031496062996</v>
      </c>
      <c r="X1053" s="115">
        <f t="shared" si="142"/>
        <v>5.1469626399762179E-2</v>
      </c>
      <c r="Y1053" s="116">
        <f t="shared" si="143"/>
        <v>2137.2314210639447</v>
      </c>
      <c r="Z1053" s="117">
        <f t="shared" si="139"/>
        <v>1.3883976113933518</v>
      </c>
      <c r="AA1053" s="113">
        <f t="shared" si="140"/>
        <v>136.15745919322859</v>
      </c>
    </row>
    <row r="1054" spans="2:27" s="2" customFormat="1" ht="12" x14ac:dyDescent="0.2">
      <c r="B1054" s="75">
        <v>1012</v>
      </c>
      <c r="C1054" s="75">
        <v>166.3</v>
      </c>
      <c r="D1054" s="75">
        <v>0.29199999999999998</v>
      </c>
      <c r="E1054" s="75">
        <v>0.02</v>
      </c>
      <c r="F1054" s="75">
        <v>5.2080000000000002</v>
      </c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96">
        <f t="shared" si="135"/>
        <v>1010</v>
      </c>
      <c r="T1054" s="112">
        <f t="shared" si="141"/>
        <v>100.39999999999999</v>
      </c>
      <c r="U1054" s="113">
        <f t="shared" si="136"/>
        <v>0.29199999999999998</v>
      </c>
      <c r="V1054" s="113">
        <f t="shared" si="137"/>
        <v>5.1986999999999997</v>
      </c>
      <c r="W1054" s="114">
        <f t="shared" si="138"/>
        <v>0.20467322834645668</v>
      </c>
      <c r="X1054" s="115">
        <f t="shared" si="142"/>
        <v>5.1518184520860176E-2</v>
      </c>
      <c r="Y1054" s="116">
        <f t="shared" si="143"/>
        <v>2137.3408379662669</v>
      </c>
      <c r="Z1054" s="117">
        <f t="shared" si="139"/>
        <v>1.3930974167101904</v>
      </c>
      <c r="AA1054" s="113">
        <f t="shared" si="140"/>
        <v>136.61835997942438</v>
      </c>
    </row>
    <row r="1055" spans="2:27" s="2" customFormat="1" ht="12" x14ac:dyDescent="0.2">
      <c r="B1055" s="67">
        <v>1013</v>
      </c>
      <c r="C1055" s="67">
        <v>166.4</v>
      </c>
      <c r="D1055" s="156">
        <v>0.29199999999999998</v>
      </c>
      <c r="E1055" s="156">
        <v>0.02</v>
      </c>
      <c r="F1055" s="156">
        <v>5.2130999999999998</v>
      </c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118">
        <f t="shared" si="135"/>
        <v>1011</v>
      </c>
      <c r="T1055" s="119">
        <f t="shared" si="141"/>
        <v>100.49999999999999</v>
      </c>
      <c r="U1055" s="120">
        <f t="shared" si="136"/>
        <v>0.29199999999999998</v>
      </c>
      <c r="V1055" s="120">
        <f t="shared" si="137"/>
        <v>5.2031000000000001</v>
      </c>
      <c r="W1055" s="121">
        <f t="shared" si="138"/>
        <v>0.2048464566929134</v>
      </c>
      <c r="X1055" s="115">
        <f t="shared" si="142"/>
        <v>5.1561787731642064E-2</v>
      </c>
      <c r="Y1055" s="116">
        <f t="shared" si="143"/>
        <v>2137.4390994258592</v>
      </c>
      <c r="Z1055" s="122">
        <f t="shared" si="139"/>
        <v>1.3930333738162632</v>
      </c>
      <c r="AA1055" s="113">
        <f t="shared" si="140"/>
        <v>136.61207941710927</v>
      </c>
    </row>
    <row r="1056" spans="2:27" s="2" customFormat="1" ht="12" x14ac:dyDescent="0.2">
      <c r="B1056" s="67">
        <v>1014</v>
      </c>
      <c r="C1056" s="67">
        <v>166.5</v>
      </c>
      <c r="D1056" s="156">
        <v>0.29099999999999998</v>
      </c>
      <c r="E1056" s="156">
        <v>0.02</v>
      </c>
      <c r="F1056" s="156">
        <v>5.2183000000000002</v>
      </c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123">
        <f t="shared" si="135"/>
        <v>1012</v>
      </c>
      <c r="T1056" s="124">
        <f t="shared" si="141"/>
        <v>100.60000000000001</v>
      </c>
      <c r="U1056" s="125">
        <f t="shared" si="136"/>
        <v>0.29199999999999998</v>
      </c>
      <c r="V1056" s="125">
        <f t="shared" si="137"/>
        <v>5.2080000000000002</v>
      </c>
      <c r="W1056" s="126">
        <f t="shared" si="138"/>
        <v>0.20503937007874015</v>
      </c>
      <c r="X1056" s="115">
        <f t="shared" si="142"/>
        <v>5.1610345852740075E-2</v>
      </c>
      <c r="Y1056" s="116">
        <f t="shared" si="143"/>
        <v>2137.5485375942067</v>
      </c>
      <c r="Z1056" s="127">
        <f t="shared" si="139"/>
        <v>1.3929620533207536</v>
      </c>
      <c r="AA1056" s="113">
        <f t="shared" si="140"/>
        <v>136.60508515453111</v>
      </c>
    </row>
    <row r="1057" spans="2:27" s="2" customFormat="1" ht="12" x14ac:dyDescent="0.2">
      <c r="B1057" s="31">
        <v>1015</v>
      </c>
      <c r="C1057" s="31">
        <v>166.6</v>
      </c>
      <c r="D1057" s="31">
        <v>0.29199999999999998</v>
      </c>
      <c r="E1057" s="31">
        <v>0.02</v>
      </c>
      <c r="F1057" s="31">
        <v>5.2233000000000001</v>
      </c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123">
        <f t="shared" si="135"/>
        <v>1013</v>
      </c>
      <c r="T1057" s="124">
        <f t="shared" si="141"/>
        <v>100.7</v>
      </c>
      <c r="U1057" s="125">
        <f t="shared" si="136"/>
        <v>0.29199999999999998</v>
      </c>
      <c r="V1057" s="125">
        <f t="shared" si="137"/>
        <v>5.2130999999999998</v>
      </c>
      <c r="W1057" s="126">
        <f t="shared" si="138"/>
        <v>0.20524015748031496</v>
      </c>
      <c r="X1057" s="115">
        <f t="shared" si="142"/>
        <v>5.1660885937964529E-2</v>
      </c>
      <c r="Y1057" s="116">
        <f t="shared" si="143"/>
        <v>2137.6624545292561</v>
      </c>
      <c r="Z1057" s="127">
        <f>+AA1057:AA1070*0.010197</f>
        <v>1.3928878217846106</v>
      </c>
      <c r="AA1057" s="113">
        <f t="shared" si="140"/>
        <v>136.59780541184767</v>
      </c>
    </row>
    <row r="1058" spans="2:27" s="2" customFormat="1" ht="12" x14ac:dyDescent="0.2">
      <c r="B1058" s="31">
        <v>1016</v>
      </c>
      <c r="C1058" s="31">
        <v>166.7</v>
      </c>
      <c r="D1058" s="31">
        <v>0.29199999999999998</v>
      </c>
      <c r="E1058" s="31">
        <v>0.02</v>
      </c>
      <c r="F1058" s="31">
        <v>5.2279999999999998</v>
      </c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123">
        <f t="shared" si="135"/>
        <v>1014</v>
      </c>
      <c r="T1058" s="124">
        <f t="shared" si="141"/>
        <v>100.8</v>
      </c>
      <c r="U1058" s="125">
        <f t="shared" si="136"/>
        <v>0.29099999999999998</v>
      </c>
      <c r="V1058" s="125">
        <f t="shared" si="137"/>
        <v>5.2183000000000002</v>
      </c>
      <c r="W1058" s="126">
        <f t="shared" si="138"/>
        <v>0.20544488188976379</v>
      </c>
      <c r="X1058" s="115">
        <f t="shared" si="142"/>
        <v>5.1712417005252219E-2</v>
      </c>
      <c r="Y1058" s="116">
        <f t="shared" si="143"/>
        <v>2137.77861763184</v>
      </c>
      <c r="Z1058" s="127">
        <f t="shared" si="139"/>
        <v>1.3880422301571647</v>
      </c>
      <c r="AA1058" s="113">
        <f t="shared" si="140"/>
        <v>136.12260764510785</v>
      </c>
    </row>
    <row r="1059" spans="2:27" s="2" customFormat="1" ht="12" x14ac:dyDescent="0.2">
      <c r="B1059" s="31">
        <v>1017</v>
      </c>
      <c r="C1059" s="31">
        <v>166.8</v>
      </c>
      <c r="D1059" s="31">
        <v>0.29099999999999998</v>
      </c>
      <c r="E1059" s="31">
        <v>0.02</v>
      </c>
      <c r="F1059" s="31">
        <v>5.2313000000000001</v>
      </c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123">
        <f t="shared" si="135"/>
        <v>1015</v>
      </c>
      <c r="T1059" s="124">
        <f t="shared" si="141"/>
        <v>100.89999999999999</v>
      </c>
      <c r="U1059" s="125">
        <f t="shared" si="136"/>
        <v>0.29199999999999998</v>
      </c>
      <c r="V1059" s="125">
        <f t="shared" si="137"/>
        <v>5.2233000000000001</v>
      </c>
      <c r="W1059" s="126">
        <f t="shared" si="138"/>
        <v>0.20564173228346458</v>
      </c>
      <c r="X1059" s="115">
        <f t="shared" si="142"/>
        <v>5.1761966108413444E-2</v>
      </c>
      <c r="Y1059" s="116">
        <f t="shared" si="143"/>
        <v>2137.8903248292681</v>
      </c>
      <c r="Z1059" s="127">
        <f t="shared" si="139"/>
        <v>1.3927393587123251</v>
      </c>
      <c r="AA1059" s="113">
        <f t="shared" si="140"/>
        <v>136.58324592648086</v>
      </c>
    </row>
    <row r="1060" spans="2:27" s="2" customFormat="1" ht="12" x14ac:dyDescent="0.2">
      <c r="B1060" s="31">
        <v>1018</v>
      </c>
      <c r="C1060" s="31">
        <v>166.9</v>
      </c>
      <c r="D1060" s="31">
        <v>0.29099999999999998</v>
      </c>
      <c r="E1060" s="31">
        <v>0.02</v>
      </c>
      <c r="F1060" s="31">
        <v>5.2356999999999996</v>
      </c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123">
        <f t="shared" si="135"/>
        <v>1016</v>
      </c>
      <c r="T1060" s="124">
        <f t="shared" si="141"/>
        <v>100.99999999999999</v>
      </c>
      <c r="U1060" s="125">
        <f t="shared" si="136"/>
        <v>0.29199999999999998</v>
      </c>
      <c r="V1060" s="125">
        <f t="shared" si="137"/>
        <v>5.2279999999999998</v>
      </c>
      <c r="W1060" s="126">
        <f t="shared" si="138"/>
        <v>0.20582677165354332</v>
      </c>
      <c r="X1060" s="115">
        <f>+V1060/($Q$24)</f>
        <v>5.1808542265385005E-2</v>
      </c>
      <c r="Y1060" s="116">
        <f t="shared" si="143"/>
        <v>2137.9953402399692</v>
      </c>
      <c r="Z1060" s="127">
        <f t="shared" si="139"/>
        <v>1.3926709492574487</v>
      </c>
      <c r="AA1060" s="113">
        <f t="shared" si="140"/>
        <v>136.57653714400792</v>
      </c>
    </row>
    <row r="1061" spans="2:27" s="2" customFormat="1" ht="12" x14ac:dyDescent="0.2">
      <c r="B1061" s="31">
        <v>1019</v>
      </c>
      <c r="C1061" s="31">
        <v>167</v>
      </c>
      <c r="D1061" s="31">
        <v>0.29099999999999998</v>
      </c>
      <c r="E1061" s="31">
        <v>0.02</v>
      </c>
      <c r="F1061" s="31">
        <v>5.2401</v>
      </c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123">
        <f t="shared" si="135"/>
        <v>1017</v>
      </c>
      <c r="T1061" s="124">
        <f t="shared" si="141"/>
        <v>101.10000000000001</v>
      </c>
      <c r="U1061" s="125">
        <f t="shared" si="136"/>
        <v>0.29099999999999998</v>
      </c>
      <c r="V1061" s="125">
        <f t="shared" si="137"/>
        <v>5.2313000000000001</v>
      </c>
      <c r="W1061" s="126">
        <f t="shared" si="138"/>
        <v>0.20595669291338584</v>
      </c>
      <c r="X1061" s="115">
        <f t="shared" si="142"/>
        <v>5.1841244673471419E-2</v>
      </c>
      <c r="Y1061" s="116">
        <f t="shared" si="143"/>
        <v>2138.069080629657</v>
      </c>
      <c r="Z1061" s="127">
        <f t="shared" si="139"/>
        <v>1.3878536605216367</v>
      </c>
      <c r="AA1061" s="113">
        <f t="shared" si="140"/>
        <v>136.10411498692133</v>
      </c>
    </row>
    <row r="1062" spans="2:27" s="2" customFormat="1" ht="12" x14ac:dyDescent="0.2">
      <c r="B1062" s="31">
        <v>1020</v>
      </c>
      <c r="C1062" s="31">
        <v>167.1</v>
      </c>
      <c r="D1062" s="31">
        <v>0.29099999999999998</v>
      </c>
      <c r="E1062" s="31">
        <v>0.02</v>
      </c>
      <c r="F1062" s="31">
        <v>5.2450999999999999</v>
      </c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123">
        <f t="shared" si="135"/>
        <v>1018</v>
      </c>
      <c r="T1062" s="124">
        <f t="shared" si="141"/>
        <v>101.2</v>
      </c>
      <c r="U1062" s="125">
        <f t="shared" si="136"/>
        <v>0.29099999999999998</v>
      </c>
      <c r="V1062" s="125">
        <f t="shared" si="137"/>
        <v>5.2356999999999996</v>
      </c>
      <c r="W1062" s="126">
        <f t="shared" si="138"/>
        <v>0.2061299212598425</v>
      </c>
      <c r="X1062" s="115">
        <f t="shared" si="142"/>
        <v>5.18848478842533E-2</v>
      </c>
      <c r="Y1062" s="116">
        <f t="shared" si="143"/>
        <v>2138.1674090622114</v>
      </c>
      <c r="Z1062" s="127">
        <f t="shared" si="139"/>
        <v>1.3877898369526891</v>
      </c>
      <c r="AA1062" s="113">
        <f t="shared" si="140"/>
        <v>136.09785593338131</v>
      </c>
    </row>
    <row r="1063" spans="2:27" s="2" customFormat="1" ht="12" x14ac:dyDescent="0.2">
      <c r="B1063" s="31">
        <v>1021</v>
      </c>
      <c r="C1063" s="31">
        <v>167.2</v>
      </c>
      <c r="D1063" s="31">
        <v>0.29099999999999998</v>
      </c>
      <c r="E1063" s="31">
        <v>0.02</v>
      </c>
      <c r="F1063" s="31">
        <v>5.2507000000000001</v>
      </c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123">
        <f t="shared" si="135"/>
        <v>1019</v>
      </c>
      <c r="T1063" s="124">
        <f t="shared" si="141"/>
        <v>101.3</v>
      </c>
      <c r="U1063" s="125">
        <f t="shared" si="136"/>
        <v>0.29099999999999998</v>
      </c>
      <c r="V1063" s="125">
        <f t="shared" si="137"/>
        <v>5.2401</v>
      </c>
      <c r="W1063" s="126">
        <f t="shared" si="138"/>
        <v>0.2063031496062992</v>
      </c>
      <c r="X1063" s="115">
        <f t="shared" si="142"/>
        <v>5.1928451095035189E-2</v>
      </c>
      <c r="Y1063" s="116">
        <f t="shared" si="143"/>
        <v>2138.2657465393058</v>
      </c>
      <c r="Z1063" s="127">
        <f t="shared" si="139"/>
        <v>1.387726013383741</v>
      </c>
      <c r="AA1063" s="113">
        <f t="shared" si="140"/>
        <v>136.09159687984123</v>
      </c>
    </row>
    <row r="1064" spans="2:27" s="2" customFormat="1" ht="12" x14ac:dyDescent="0.2">
      <c r="B1064" s="31">
        <v>1022</v>
      </c>
      <c r="C1064" s="31">
        <v>167.3</v>
      </c>
      <c r="D1064" s="31">
        <v>0.28999999999999998</v>
      </c>
      <c r="E1064" s="31">
        <v>0.02</v>
      </c>
      <c r="F1064" s="31">
        <v>5.2560000000000002</v>
      </c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123">
        <f t="shared" si="135"/>
        <v>1020</v>
      </c>
      <c r="T1064" s="124">
        <f t="shared" si="141"/>
        <v>101.39999999999999</v>
      </c>
      <c r="U1064" s="125">
        <f t="shared" si="136"/>
        <v>0.29099999999999998</v>
      </c>
      <c r="V1064" s="125">
        <f t="shared" si="137"/>
        <v>5.2450999999999999</v>
      </c>
      <c r="W1064" s="126">
        <f t="shared" si="138"/>
        <v>0.20650000000000002</v>
      </c>
      <c r="X1064" s="115">
        <f t="shared" si="142"/>
        <v>5.1978000198196421E-2</v>
      </c>
      <c r="Y1064" s="116">
        <f>$Q$26/((1-X1064))</f>
        <v>2138.3775046526025</v>
      </c>
      <c r="Z1064" s="127">
        <f t="shared" si="139"/>
        <v>1.3876534866008456</v>
      </c>
      <c r="AA1064" s="113">
        <f t="shared" si="140"/>
        <v>136.08448431900027</v>
      </c>
    </row>
    <row r="1065" spans="2:27" s="2" customFormat="1" ht="12" x14ac:dyDescent="0.2">
      <c r="B1065" s="31">
        <v>1023</v>
      </c>
      <c r="C1065" s="31">
        <v>167.4</v>
      </c>
      <c r="D1065" s="31">
        <v>0.29099999999999998</v>
      </c>
      <c r="E1065" s="31">
        <v>0.02</v>
      </c>
      <c r="F1065" s="31">
        <v>5.2613000000000003</v>
      </c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123">
        <f t="shared" si="135"/>
        <v>1021</v>
      </c>
      <c r="T1065" s="124">
        <f t="shared" si="141"/>
        <v>101.49999999999999</v>
      </c>
      <c r="U1065" s="125">
        <f t="shared" si="136"/>
        <v>0.29099999999999998</v>
      </c>
      <c r="V1065" s="125">
        <f t="shared" si="137"/>
        <v>5.2507000000000001</v>
      </c>
      <c r="W1065" s="126">
        <f t="shared" si="138"/>
        <v>0.20672047244094488</v>
      </c>
      <c r="X1065" s="115">
        <f t="shared" si="142"/>
        <v>5.2033495193737005E-2</v>
      </c>
      <c r="Y1065" s="116">
        <f t="shared" si="143"/>
        <v>2138.5026876094721</v>
      </c>
      <c r="Z1065" s="127">
        <f t="shared" si="139"/>
        <v>1.3875722566040025</v>
      </c>
      <c r="AA1065" s="113">
        <f t="shared" si="140"/>
        <v>136.07651825085836</v>
      </c>
    </row>
    <row r="1066" spans="2:27" s="2" customFormat="1" ht="12" x14ac:dyDescent="0.2">
      <c r="B1066" s="31">
        <v>1024</v>
      </c>
      <c r="C1066" s="31">
        <v>167.5</v>
      </c>
      <c r="D1066" s="31">
        <v>0.29099999999999998</v>
      </c>
      <c r="E1066" s="31">
        <v>0.02</v>
      </c>
      <c r="F1066" s="31">
        <v>5.2662000000000004</v>
      </c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123">
        <f t="shared" si="135"/>
        <v>1022</v>
      </c>
      <c r="T1066" s="124">
        <f t="shared" si="141"/>
        <v>101.60000000000001</v>
      </c>
      <c r="U1066" s="125">
        <f t="shared" si="136"/>
        <v>0.28999999999999998</v>
      </c>
      <c r="V1066" s="125">
        <f t="shared" si="137"/>
        <v>5.2560000000000002</v>
      </c>
      <c r="W1066" s="126">
        <f t="shared" si="138"/>
        <v>0.20692913385826772</v>
      </c>
      <c r="X1066" s="115">
        <f t="shared" si="142"/>
        <v>5.2086017243087909E-2</v>
      </c>
      <c r="Y1066" s="116">
        <f t="shared" si="143"/>
        <v>2138.6211778372131</v>
      </c>
      <c r="Z1066" s="127">
        <f t="shared" si="139"/>
        <v>1.3827273528594459</v>
      </c>
      <c r="AA1066" s="113">
        <f t="shared" si="140"/>
        <v>135.60138794345846</v>
      </c>
    </row>
    <row r="1067" spans="2:27" s="2" customFormat="1" ht="12" x14ac:dyDescent="0.2">
      <c r="B1067" s="31">
        <v>1025</v>
      </c>
      <c r="C1067" s="31">
        <v>167.6</v>
      </c>
      <c r="D1067" s="31">
        <v>0.29099999999999998</v>
      </c>
      <c r="E1067" s="31">
        <v>0.02</v>
      </c>
      <c r="F1067" s="31">
        <v>5.2709000000000001</v>
      </c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123">
        <f t="shared" si="135"/>
        <v>1023</v>
      </c>
      <c r="T1067" s="124">
        <f t="shared" si="141"/>
        <v>101.7</v>
      </c>
      <c r="U1067" s="125">
        <f t="shared" si="136"/>
        <v>0.29099999999999998</v>
      </c>
      <c r="V1067" s="125">
        <f t="shared" si="137"/>
        <v>5.2613000000000003</v>
      </c>
      <c r="W1067" s="126">
        <f t="shared" si="138"/>
        <v>0.20713779527559056</v>
      </c>
      <c r="X1067" s="115">
        <f t="shared" si="142"/>
        <v>5.2138539292438821E-2</v>
      </c>
      <c r="Y1067" s="116">
        <f t="shared" si="143"/>
        <v>2138.7396811963022</v>
      </c>
      <c r="Z1067" s="127">
        <f t="shared" si="139"/>
        <v>1.3874184998242647</v>
      </c>
      <c r="AA1067" s="113">
        <f t="shared" si="140"/>
        <v>136.06143962187554</v>
      </c>
    </row>
    <row r="1068" spans="2:27" s="2" customFormat="1" ht="12" x14ac:dyDescent="0.2">
      <c r="B1068" s="31">
        <v>1026</v>
      </c>
      <c r="C1068" s="31">
        <v>167.7</v>
      </c>
      <c r="D1068" s="31">
        <v>0.28999999999999998</v>
      </c>
      <c r="E1068" s="31">
        <v>0.02</v>
      </c>
      <c r="F1068" s="31">
        <v>5.2755000000000001</v>
      </c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123">
        <f t="shared" si="135"/>
        <v>1024</v>
      </c>
      <c r="T1068" s="124">
        <f t="shared" si="141"/>
        <v>101.8</v>
      </c>
      <c r="U1068" s="125">
        <f t="shared" si="136"/>
        <v>0.29099999999999998</v>
      </c>
      <c r="V1068" s="125">
        <f t="shared" si="137"/>
        <v>5.2662000000000004</v>
      </c>
      <c r="W1068" s="126">
        <f t="shared" si="138"/>
        <v>0.20733070866141737</v>
      </c>
      <c r="X1068" s="115">
        <f t="shared" si="142"/>
        <v>5.2187097413536832E-2</v>
      </c>
      <c r="Y1068" s="116">
        <f t="shared" si="143"/>
        <v>2138.8492525897209</v>
      </c>
      <c r="Z1068" s="127">
        <f t="shared" si="139"/>
        <v>1.3873474235770271</v>
      </c>
      <c r="AA1068" s="113">
        <f t="shared" si="140"/>
        <v>136.05446931225137</v>
      </c>
    </row>
    <row r="1069" spans="2:27" s="2" customFormat="1" ht="12" x14ac:dyDescent="0.2">
      <c r="B1069" s="31">
        <v>1027</v>
      </c>
      <c r="C1069" s="31">
        <v>167.8</v>
      </c>
      <c r="D1069" s="31">
        <v>0.28999999999999998</v>
      </c>
      <c r="E1069" s="31">
        <v>0.02</v>
      </c>
      <c r="F1069" s="31">
        <v>5.2801</v>
      </c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123">
        <f t="shared" ref="S1069:S1132" si="144">B1067</f>
        <v>1025</v>
      </c>
      <c r="T1069" s="124">
        <f t="shared" si="141"/>
        <v>101.89999999999999</v>
      </c>
      <c r="U1069" s="125">
        <f t="shared" ref="U1069:U1132" si="145">D1067</f>
        <v>0.29099999999999998</v>
      </c>
      <c r="V1069" s="125">
        <f t="shared" ref="V1069:V1132" si="146">F1067</f>
        <v>5.2709000000000001</v>
      </c>
      <c r="W1069" s="126">
        <f t="shared" ref="W1069:W1132" si="147">+CONVERT(V1069,"mm","in")</f>
        <v>0.20751574803149606</v>
      </c>
      <c r="X1069" s="115">
        <f t="shared" si="142"/>
        <v>5.2233673570508385E-2</v>
      </c>
      <c r="Y1069" s="116">
        <f t="shared" si="143"/>
        <v>2138.9543622309366</v>
      </c>
      <c r="Z1069" s="127">
        <f t="shared" ref="Z1069:Z1132" si="148">+AA1069*0.010197</f>
        <v>1.3872792484011056</v>
      </c>
      <c r="AA1069" s="113">
        <f t="shared" ref="AA1069:AA1132" si="149">+(U1069*1000/Y1069)*1000</f>
        <v>136.04778350506086</v>
      </c>
    </row>
    <row r="1070" spans="2:27" s="2" customFormat="1" ht="12" x14ac:dyDescent="0.2">
      <c r="B1070" s="31">
        <v>1028</v>
      </c>
      <c r="C1070" s="31">
        <v>167.9</v>
      </c>
      <c r="D1070" s="31">
        <v>0.28999999999999998</v>
      </c>
      <c r="E1070" s="31">
        <v>0.02</v>
      </c>
      <c r="F1070" s="31">
        <v>5.2849000000000004</v>
      </c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123">
        <f t="shared" si="144"/>
        <v>1026</v>
      </c>
      <c r="T1070" s="124">
        <f t="shared" ref="T1070:T1133" si="150">T1069+(C1068-C1067)</f>
        <v>101.99999999999999</v>
      </c>
      <c r="U1070" s="125">
        <f t="shared" si="145"/>
        <v>0.28999999999999998</v>
      </c>
      <c r="V1070" s="125">
        <f t="shared" si="146"/>
        <v>5.2755000000000001</v>
      </c>
      <c r="W1070" s="126">
        <f t="shared" si="147"/>
        <v>0.20769685039370081</v>
      </c>
      <c r="X1070" s="115">
        <f>+V1070/($Q$24)</f>
        <v>5.2279258745416717E-2</v>
      </c>
      <c r="Y1070" s="116">
        <f t="shared" ref="Y1070:Y1133" si="151">$Q$26/((1-X1070))</f>
        <v>2139.0572455007423</v>
      </c>
      <c r="Z1070" s="127">
        <f t="shared" si="148"/>
        <v>1.3824454704145848</v>
      </c>
      <c r="AA1070" s="113">
        <f t="shared" si="149"/>
        <v>135.57374427915906</v>
      </c>
    </row>
    <row r="1071" spans="2:27" s="2" customFormat="1" ht="12" x14ac:dyDescent="0.2">
      <c r="B1071" s="31">
        <v>1029</v>
      </c>
      <c r="C1071" s="31">
        <v>168</v>
      </c>
      <c r="D1071" s="31">
        <v>0.28999999999999998</v>
      </c>
      <c r="E1071" s="31">
        <v>0.02</v>
      </c>
      <c r="F1071" s="31">
        <v>5.29</v>
      </c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123">
        <f t="shared" si="144"/>
        <v>1027</v>
      </c>
      <c r="T1071" s="124">
        <f t="shared" si="150"/>
        <v>102.10000000000001</v>
      </c>
      <c r="U1071" s="125">
        <f t="shared" si="145"/>
        <v>0.28999999999999998</v>
      </c>
      <c r="V1071" s="125">
        <f t="shared" si="146"/>
        <v>5.2801</v>
      </c>
      <c r="W1071" s="126">
        <f t="shared" si="147"/>
        <v>0.20787795275590551</v>
      </c>
      <c r="X1071" s="115">
        <f t="shared" ref="X1071:X1134" si="152">+V1071/($Q$24)</f>
        <v>5.2324843920325048E-2</v>
      </c>
      <c r="Y1071" s="116">
        <f t="shared" si="151"/>
        <v>2139.1601386683533</v>
      </c>
      <c r="Z1071" s="127">
        <f t="shared" si="148"/>
        <v>1.3823789750686175</v>
      </c>
      <c r="AA1071" s="113">
        <f t="shared" si="149"/>
        <v>135.567223209632</v>
      </c>
    </row>
    <row r="1072" spans="2:27" s="2" customFormat="1" ht="12" x14ac:dyDescent="0.2">
      <c r="B1072" s="31">
        <v>1030</v>
      </c>
      <c r="C1072" s="31">
        <v>168.1</v>
      </c>
      <c r="D1072" s="31">
        <v>0.29099999999999998</v>
      </c>
      <c r="E1072" s="31">
        <v>0.02</v>
      </c>
      <c r="F1072" s="31">
        <v>5.2950999999999997</v>
      </c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123">
        <f t="shared" si="144"/>
        <v>1028</v>
      </c>
      <c r="T1072" s="124">
        <f t="shared" si="150"/>
        <v>102.2</v>
      </c>
      <c r="U1072" s="125">
        <f t="shared" si="145"/>
        <v>0.28999999999999998</v>
      </c>
      <c r="V1072" s="125">
        <f t="shared" si="146"/>
        <v>5.2849000000000004</v>
      </c>
      <c r="W1072" s="126">
        <f t="shared" si="147"/>
        <v>0.2080669291338583</v>
      </c>
      <c r="X1072" s="115">
        <f t="shared" si="152"/>
        <v>5.2372411059359837E-2</v>
      </c>
      <c r="Y1072" s="116">
        <f t="shared" si="151"/>
        <v>2139.2675160061613</v>
      </c>
      <c r="Z1072" s="127">
        <f t="shared" si="148"/>
        <v>1.3823095886206516</v>
      </c>
      <c r="AA1072" s="113">
        <f t="shared" si="149"/>
        <v>135.56041861534291</v>
      </c>
    </row>
    <row r="1073" spans="2:27" s="2" customFormat="1" ht="12" x14ac:dyDescent="0.2">
      <c r="B1073" s="31">
        <v>1031</v>
      </c>
      <c r="C1073" s="31">
        <v>168.2</v>
      </c>
      <c r="D1073" s="31">
        <v>0.28999999999999998</v>
      </c>
      <c r="E1073" s="31">
        <v>0.02</v>
      </c>
      <c r="F1073" s="31">
        <v>5.3</v>
      </c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123">
        <f t="shared" si="144"/>
        <v>1029</v>
      </c>
      <c r="T1073" s="124">
        <f t="shared" si="150"/>
        <v>102.3</v>
      </c>
      <c r="U1073" s="125">
        <f t="shared" si="145"/>
        <v>0.28999999999999998</v>
      </c>
      <c r="V1073" s="125">
        <f t="shared" si="146"/>
        <v>5.29</v>
      </c>
      <c r="W1073" s="126">
        <f t="shared" si="147"/>
        <v>0.20826771653543308</v>
      </c>
      <c r="X1073" s="115">
        <f t="shared" si="152"/>
        <v>5.2422951144584291E-2</v>
      </c>
      <c r="Y1073" s="116">
        <f t="shared" si="151"/>
        <v>2139.3816162397065</v>
      </c>
      <c r="Z1073" s="127">
        <f t="shared" si="148"/>
        <v>1.382235865519688</v>
      </c>
      <c r="AA1073" s="113">
        <f t="shared" si="149"/>
        <v>135.55318873391076</v>
      </c>
    </row>
    <row r="1074" spans="2:27" s="2" customFormat="1" ht="12" x14ac:dyDescent="0.2">
      <c r="B1074" s="31">
        <v>1032</v>
      </c>
      <c r="C1074" s="31">
        <v>168.3</v>
      </c>
      <c r="D1074" s="31">
        <v>0.28999999999999998</v>
      </c>
      <c r="E1074" s="31">
        <v>0.02</v>
      </c>
      <c r="F1074" s="31">
        <v>5.3045</v>
      </c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123">
        <f t="shared" si="144"/>
        <v>1030</v>
      </c>
      <c r="T1074" s="124">
        <f t="shared" si="150"/>
        <v>102.39999999999999</v>
      </c>
      <c r="U1074" s="125">
        <f t="shared" si="145"/>
        <v>0.29099999999999998</v>
      </c>
      <c r="V1074" s="125">
        <f t="shared" si="146"/>
        <v>5.2950999999999997</v>
      </c>
      <c r="W1074" s="126">
        <f t="shared" si="147"/>
        <v>0.20846850393700789</v>
      </c>
      <c r="X1074" s="115">
        <f t="shared" si="152"/>
        <v>5.2473491229808746E-2</v>
      </c>
      <c r="Y1074" s="116">
        <f t="shared" si="151"/>
        <v>2139.4957286452295</v>
      </c>
      <c r="Z1074" s="127">
        <f t="shared" si="148"/>
        <v>1.3869282187718921</v>
      </c>
      <c r="AA1074" s="113">
        <f t="shared" si="149"/>
        <v>136.01335871059058</v>
      </c>
    </row>
    <row r="1075" spans="2:27" s="2" customFormat="1" ht="12" x14ac:dyDescent="0.2">
      <c r="B1075" s="31">
        <v>1033</v>
      </c>
      <c r="C1075" s="31">
        <v>168.4</v>
      </c>
      <c r="D1075" s="31">
        <v>0.28999999999999998</v>
      </c>
      <c r="E1075" s="31">
        <v>0.02</v>
      </c>
      <c r="F1075" s="31">
        <v>5.3091999999999997</v>
      </c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123">
        <f t="shared" si="144"/>
        <v>1031</v>
      </c>
      <c r="T1075" s="124">
        <f t="shared" si="150"/>
        <v>102.49999999999999</v>
      </c>
      <c r="U1075" s="125">
        <f t="shared" si="145"/>
        <v>0.28999999999999998</v>
      </c>
      <c r="V1075" s="125">
        <f t="shared" si="146"/>
        <v>5.3</v>
      </c>
      <c r="W1075" s="126">
        <f t="shared" si="147"/>
        <v>0.20866141732283464</v>
      </c>
      <c r="X1075" s="115">
        <f t="shared" si="152"/>
        <v>5.2522049350906756E-2</v>
      </c>
      <c r="Y1075" s="116">
        <f t="shared" si="151"/>
        <v>2139.605377521606</v>
      </c>
      <c r="Z1075" s="127">
        <f t="shared" si="148"/>
        <v>1.3820913104197592</v>
      </c>
      <c r="AA1075" s="113">
        <f t="shared" si="149"/>
        <v>135.53901249580849</v>
      </c>
    </row>
    <row r="1076" spans="2:27" s="2" customFormat="1" ht="12" x14ac:dyDescent="0.2">
      <c r="B1076" s="31">
        <v>1034</v>
      </c>
      <c r="C1076" s="31">
        <v>168.5</v>
      </c>
      <c r="D1076" s="31">
        <v>0.28899999999999998</v>
      </c>
      <c r="E1076" s="31">
        <v>0.02</v>
      </c>
      <c r="F1076" s="31">
        <v>5.3141999999999996</v>
      </c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123">
        <f t="shared" si="144"/>
        <v>1032</v>
      </c>
      <c r="T1076" s="124">
        <f t="shared" si="150"/>
        <v>102.60000000000001</v>
      </c>
      <c r="U1076" s="125">
        <f t="shared" si="145"/>
        <v>0.28999999999999998</v>
      </c>
      <c r="V1076" s="125">
        <f t="shared" si="146"/>
        <v>5.3045</v>
      </c>
      <c r="W1076" s="126">
        <f t="shared" si="147"/>
        <v>0.20883858267716537</v>
      </c>
      <c r="X1076" s="115">
        <f t="shared" si="152"/>
        <v>5.2566643543751866E-2</v>
      </c>
      <c r="Y1076" s="116">
        <f t="shared" si="151"/>
        <v>2139.7060853699918</v>
      </c>
      <c r="Z1076" s="127">
        <f t="shared" si="148"/>
        <v>1.3820262606247911</v>
      </c>
      <c r="AA1076" s="113">
        <f t="shared" si="149"/>
        <v>135.53263318866246</v>
      </c>
    </row>
    <row r="1077" spans="2:27" s="2" customFormat="1" ht="12" x14ac:dyDescent="0.2">
      <c r="B1077" s="31">
        <v>1035</v>
      </c>
      <c r="C1077" s="31">
        <v>168.6</v>
      </c>
      <c r="D1077" s="31">
        <v>0.28999999999999998</v>
      </c>
      <c r="E1077" s="31">
        <v>0.02</v>
      </c>
      <c r="F1077" s="31">
        <v>5.3204000000000002</v>
      </c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123">
        <f t="shared" si="144"/>
        <v>1033</v>
      </c>
      <c r="T1077" s="124">
        <f t="shared" si="150"/>
        <v>102.7</v>
      </c>
      <c r="U1077" s="125">
        <f t="shared" si="145"/>
        <v>0.28999999999999998</v>
      </c>
      <c r="V1077" s="125">
        <f t="shared" si="146"/>
        <v>5.3091999999999997</v>
      </c>
      <c r="W1077" s="126">
        <f t="shared" si="147"/>
        <v>0.20902362204724409</v>
      </c>
      <c r="X1077" s="115">
        <f t="shared" si="152"/>
        <v>5.2613219700723426E-2</v>
      </c>
      <c r="Y1077" s="116">
        <f t="shared" si="151"/>
        <v>2139.8112792449515</v>
      </c>
      <c r="Z1077" s="127">
        <f t="shared" si="148"/>
        <v>1.3819583197278245</v>
      </c>
      <c r="AA1077" s="113">
        <f t="shared" si="149"/>
        <v>135.52597035675439</v>
      </c>
    </row>
    <row r="1078" spans="2:27" s="2" customFormat="1" ht="12" x14ac:dyDescent="0.2">
      <c r="B1078" s="31">
        <v>1036</v>
      </c>
      <c r="C1078" s="31">
        <v>168.7</v>
      </c>
      <c r="D1078" s="31">
        <v>0.28899999999999998</v>
      </c>
      <c r="E1078" s="31">
        <v>0.02</v>
      </c>
      <c r="F1078" s="31">
        <v>5.3262999999999998</v>
      </c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123">
        <f t="shared" si="144"/>
        <v>1034</v>
      </c>
      <c r="T1078" s="124">
        <f t="shared" si="150"/>
        <v>102.8</v>
      </c>
      <c r="U1078" s="125">
        <f t="shared" si="145"/>
        <v>0.28899999999999998</v>
      </c>
      <c r="V1078" s="125">
        <f t="shared" si="146"/>
        <v>5.3141999999999996</v>
      </c>
      <c r="W1078" s="126">
        <f t="shared" si="147"/>
        <v>0.20922047244094485</v>
      </c>
      <c r="X1078" s="115">
        <f t="shared" si="152"/>
        <v>5.2662768803884652E-2</v>
      </c>
      <c r="Y1078" s="116">
        <f t="shared" si="151"/>
        <v>2139.9231989777873</v>
      </c>
      <c r="Z1078" s="127">
        <f t="shared" si="148"/>
        <v>1.3771209178944881</v>
      </c>
      <c r="AA1078" s="113">
        <f t="shared" si="149"/>
        <v>135.05157574722841</v>
      </c>
    </row>
    <row r="1079" spans="2:27" s="2" customFormat="1" ht="12" x14ac:dyDescent="0.2">
      <c r="B1079" s="31">
        <v>1037</v>
      </c>
      <c r="C1079" s="31">
        <v>168.8</v>
      </c>
      <c r="D1079" s="31">
        <v>0.28899999999999998</v>
      </c>
      <c r="E1079" s="31">
        <v>0.02</v>
      </c>
      <c r="F1079" s="31">
        <v>5.3315999999999999</v>
      </c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123">
        <f t="shared" si="144"/>
        <v>1035</v>
      </c>
      <c r="T1079" s="124">
        <f t="shared" si="150"/>
        <v>102.89999999999999</v>
      </c>
      <c r="U1079" s="125">
        <f t="shared" si="145"/>
        <v>0.28999999999999998</v>
      </c>
      <c r="V1079" s="125">
        <f t="shared" si="146"/>
        <v>5.3204000000000002</v>
      </c>
      <c r="W1079" s="126">
        <f t="shared" si="147"/>
        <v>0.20946456692913387</v>
      </c>
      <c r="X1079" s="115">
        <f t="shared" si="152"/>
        <v>5.2724209691804587E-2</v>
      </c>
      <c r="Y1079" s="116">
        <f t="shared" si="151"/>
        <v>2140.0619957070721</v>
      </c>
      <c r="Z1079" s="127">
        <f t="shared" si="148"/>
        <v>1.3817964180159046</v>
      </c>
      <c r="AA1079" s="113">
        <f t="shared" si="149"/>
        <v>135.51009297007988</v>
      </c>
    </row>
    <row r="1080" spans="2:27" s="2" customFormat="1" ht="12" x14ac:dyDescent="0.2">
      <c r="B1080" s="31">
        <v>1038</v>
      </c>
      <c r="C1080" s="31">
        <v>168.9</v>
      </c>
      <c r="D1080" s="31">
        <v>0.28899999999999998</v>
      </c>
      <c r="E1080" s="31">
        <v>0.02</v>
      </c>
      <c r="F1080" s="31">
        <v>5.3365</v>
      </c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123">
        <f t="shared" si="144"/>
        <v>1036</v>
      </c>
      <c r="T1080" s="124">
        <f t="shared" si="150"/>
        <v>102.99999999999999</v>
      </c>
      <c r="U1080" s="125">
        <f t="shared" si="145"/>
        <v>0.28899999999999998</v>
      </c>
      <c r="V1080" s="125">
        <f t="shared" si="146"/>
        <v>5.3262999999999998</v>
      </c>
      <c r="W1080" s="126">
        <f t="shared" si="147"/>
        <v>0.20969685039370081</v>
      </c>
      <c r="X1080" s="115">
        <f t="shared" si="152"/>
        <v>5.2782677633534843E-2</v>
      </c>
      <c r="Y1080" s="116">
        <f t="shared" si="151"/>
        <v>2140.1940931857707</v>
      </c>
      <c r="Z1080" s="127">
        <f t="shared" si="148"/>
        <v>1.3769466093672671</v>
      </c>
      <c r="AA1080" s="113">
        <f t="shared" si="149"/>
        <v>135.03448164825608</v>
      </c>
    </row>
    <row r="1081" spans="2:27" s="2" customFormat="1" ht="12" x14ac:dyDescent="0.2">
      <c r="B1081" s="31">
        <v>1039</v>
      </c>
      <c r="C1081" s="31">
        <v>169</v>
      </c>
      <c r="D1081" s="31">
        <v>0.28899999999999998</v>
      </c>
      <c r="E1081" s="31">
        <v>0.02</v>
      </c>
      <c r="F1081" s="31">
        <v>5.3404999999999996</v>
      </c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123">
        <f t="shared" si="144"/>
        <v>1037</v>
      </c>
      <c r="T1081" s="124">
        <f t="shared" si="150"/>
        <v>103.10000000000001</v>
      </c>
      <c r="U1081" s="125">
        <f t="shared" si="145"/>
        <v>0.28899999999999998</v>
      </c>
      <c r="V1081" s="125">
        <f t="shared" si="146"/>
        <v>5.3315999999999999</v>
      </c>
      <c r="W1081" s="126">
        <f t="shared" si="147"/>
        <v>0.20990551181102363</v>
      </c>
      <c r="X1081" s="115">
        <f t="shared" si="152"/>
        <v>5.2835199682885747E-2</v>
      </c>
      <c r="Y1081" s="116">
        <f t="shared" si="151"/>
        <v>2140.3127709277487</v>
      </c>
      <c r="Z1081" s="127">
        <f t="shared" si="148"/>
        <v>1.3768702593512114</v>
      </c>
      <c r="AA1081" s="113">
        <f t="shared" si="149"/>
        <v>135.02699415035909</v>
      </c>
    </row>
    <row r="1082" spans="2:27" s="2" customFormat="1" ht="12" x14ac:dyDescent="0.2">
      <c r="B1082" s="31">
        <v>1040</v>
      </c>
      <c r="C1082" s="31">
        <v>169.1</v>
      </c>
      <c r="D1082" s="31">
        <v>0.28899999999999998</v>
      </c>
      <c r="E1082" s="31">
        <v>0.02</v>
      </c>
      <c r="F1082" s="31">
        <v>5.3444000000000003</v>
      </c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123">
        <f t="shared" si="144"/>
        <v>1038</v>
      </c>
      <c r="T1082" s="124">
        <f t="shared" si="150"/>
        <v>103.2</v>
      </c>
      <c r="U1082" s="125">
        <f t="shared" si="145"/>
        <v>0.28899999999999998</v>
      </c>
      <c r="V1082" s="125">
        <f t="shared" si="146"/>
        <v>5.3365</v>
      </c>
      <c r="W1082" s="126">
        <f t="shared" si="147"/>
        <v>0.2100984251968504</v>
      </c>
      <c r="X1082" s="115">
        <f t="shared" si="152"/>
        <v>5.2883757803983758E-2</v>
      </c>
      <c r="Y1082" s="116">
        <f t="shared" si="151"/>
        <v>2140.4225035688842</v>
      </c>
      <c r="Z1082" s="127">
        <f t="shared" si="148"/>
        <v>1.3767996716005189</v>
      </c>
      <c r="AA1082" s="113">
        <f t="shared" si="149"/>
        <v>135.02007174664303</v>
      </c>
    </row>
    <row r="1083" spans="2:27" s="2" customFormat="1" ht="12" x14ac:dyDescent="0.2">
      <c r="B1083" s="31">
        <v>1041</v>
      </c>
      <c r="C1083" s="31">
        <v>169.2</v>
      </c>
      <c r="D1083" s="31">
        <v>0.28899999999999998</v>
      </c>
      <c r="E1083" s="31">
        <v>0.02</v>
      </c>
      <c r="F1083" s="31">
        <v>5.3484999999999996</v>
      </c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123">
        <f t="shared" si="144"/>
        <v>1039</v>
      </c>
      <c r="T1083" s="124">
        <f t="shared" si="150"/>
        <v>103.3</v>
      </c>
      <c r="U1083" s="125">
        <f t="shared" si="145"/>
        <v>0.28899999999999998</v>
      </c>
      <c r="V1083" s="125">
        <f t="shared" si="146"/>
        <v>5.3404999999999996</v>
      </c>
      <c r="W1083" s="126">
        <f t="shared" si="147"/>
        <v>0.210255905511811</v>
      </c>
      <c r="X1083" s="115">
        <f t="shared" si="152"/>
        <v>5.2923397086512738E-2</v>
      </c>
      <c r="Y1083" s="116">
        <f t="shared" si="151"/>
        <v>2140.512089577122</v>
      </c>
      <c r="Z1083" s="127">
        <f t="shared" si="148"/>
        <v>1.376742048946892</v>
      </c>
      <c r="AA1083" s="113">
        <f t="shared" si="149"/>
        <v>135.01442080483397</v>
      </c>
    </row>
    <row r="1084" spans="2:27" s="2" customFormat="1" ht="12" x14ac:dyDescent="0.2">
      <c r="B1084" s="31">
        <v>1042</v>
      </c>
      <c r="C1084" s="31">
        <v>169.3</v>
      </c>
      <c r="D1084" s="31">
        <v>0.28899999999999998</v>
      </c>
      <c r="E1084" s="31">
        <v>0.02</v>
      </c>
      <c r="F1084" s="31">
        <v>5.3525999999999998</v>
      </c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123">
        <f t="shared" si="144"/>
        <v>1040</v>
      </c>
      <c r="T1084" s="124">
        <f t="shared" si="150"/>
        <v>103.39999999999999</v>
      </c>
      <c r="U1084" s="125">
        <f t="shared" si="145"/>
        <v>0.28899999999999998</v>
      </c>
      <c r="V1084" s="125">
        <f t="shared" si="146"/>
        <v>5.3444000000000003</v>
      </c>
      <c r="W1084" s="126">
        <f t="shared" si="147"/>
        <v>0.21040944881889764</v>
      </c>
      <c r="X1084" s="115">
        <f t="shared" si="152"/>
        <v>5.2962045386978504E-2</v>
      </c>
      <c r="Y1084" s="116">
        <f t="shared" si="151"/>
        <v>2140.5994431557042</v>
      </c>
      <c r="Z1084" s="127">
        <f t="shared" si="148"/>
        <v>1.3766858668596058</v>
      </c>
      <c r="AA1084" s="113">
        <f t="shared" si="149"/>
        <v>135.00891113657016</v>
      </c>
    </row>
    <row r="1085" spans="2:27" s="2" customFormat="1" ht="12" x14ac:dyDescent="0.2">
      <c r="B1085" s="31">
        <v>1043</v>
      </c>
      <c r="C1085" s="31">
        <v>169.4</v>
      </c>
      <c r="D1085" s="31">
        <v>0.28899999999999998</v>
      </c>
      <c r="E1085" s="31">
        <v>0.02</v>
      </c>
      <c r="F1085" s="31">
        <v>5.3566000000000003</v>
      </c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123">
        <f t="shared" si="144"/>
        <v>1041</v>
      </c>
      <c r="T1085" s="124">
        <f t="shared" si="150"/>
        <v>103.49999999999999</v>
      </c>
      <c r="U1085" s="125">
        <f t="shared" si="145"/>
        <v>0.28899999999999998</v>
      </c>
      <c r="V1085" s="125">
        <f t="shared" si="146"/>
        <v>5.3484999999999996</v>
      </c>
      <c r="W1085" s="126">
        <f t="shared" si="147"/>
        <v>0.21057086614173226</v>
      </c>
      <c r="X1085" s="115">
        <f t="shared" si="152"/>
        <v>5.3002675651570713E-2</v>
      </c>
      <c r="Y1085" s="116">
        <f t="shared" si="151"/>
        <v>2140.6912840928694</v>
      </c>
      <c r="Z1085" s="127">
        <f t="shared" si="148"/>
        <v>1.3766268036396385</v>
      </c>
      <c r="AA1085" s="113">
        <f t="shared" si="149"/>
        <v>135.0031189212159</v>
      </c>
    </row>
    <row r="1086" spans="2:27" s="2" customFormat="1" ht="12" x14ac:dyDescent="0.2">
      <c r="B1086" s="31">
        <v>1044</v>
      </c>
      <c r="C1086" s="31">
        <v>169.5</v>
      </c>
      <c r="D1086" s="31">
        <v>0.28899999999999998</v>
      </c>
      <c r="E1086" s="31">
        <v>0.02</v>
      </c>
      <c r="F1086" s="31">
        <v>5.3617999999999997</v>
      </c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123">
        <f t="shared" si="144"/>
        <v>1042</v>
      </c>
      <c r="T1086" s="124">
        <f t="shared" si="150"/>
        <v>103.60000000000001</v>
      </c>
      <c r="U1086" s="125">
        <f t="shared" si="145"/>
        <v>0.28899999999999998</v>
      </c>
      <c r="V1086" s="125">
        <f t="shared" si="146"/>
        <v>5.3525999999999998</v>
      </c>
      <c r="W1086" s="126">
        <f t="shared" si="147"/>
        <v>0.21073228346456693</v>
      </c>
      <c r="X1086" s="115">
        <f t="shared" si="152"/>
        <v>5.3043305916162922E-2</v>
      </c>
      <c r="Y1086" s="116">
        <f t="shared" si="151"/>
        <v>2140.7831329111168</v>
      </c>
      <c r="Z1086" s="127">
        <f t="shared" si="148"/>
        <v>1.3765677404196708</v>
      </c>
      <c r="AA1086" s="113">
        <f t="shared" si="149"/>
        <v>134.99732670586161</v>
      </c>
    </row>
    <row r="1087" spans="2:27" s="2" customFormat="1" ht="12" x14ac:dyDescent="0.2">
      <c r="B1087" s="31">
        <v>1045</v>
      </c>
      <c r="C1087" s="31">
        <v>169.6</v>
      </c>
      <c r="D1087" s="31">
        <v>0.28899999999999998</v>
      </c>
      <c r="E1087" s="31">
        <v>0.02</v>
      </c>
      <c r="F1087" s="31">
        <v>5.3666</v>
      </c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123">
        <f t="shared" si="144"/>
        <v>1043</v>
      </c>
      <c r="T1087" s="124">
        <f t="shared" si="150"/>
        <v>103.7</v>
      </c>
      <c r="U1087" s="125">
        <f t="shared" si="145"/>
        <v>0.28899999999999998</v>
      </c>
      <c r="V1087" s="125">
        <f t="shared" si="146"/>
        <v>5.3566000000000003</v>
      </c>
      <c r="W1087" s="126">
        <f t="shared" si="147"/>
        <v>0.21088976377952756</v>
      </c>
      <c r="X1087" s="115">
        <f t="shared" si="152"/>
        <v>5.3082945198691917E-2</v>
      </c>
      <c r="Y1087" s="116">
        <f t="shared" si="151"/>
        <v>2140.8727491103482</v>
      </c>
      <c r="Z1087" s="127">
        <f t="shared" si="148"/>
        <v>1.3765101177660442</v>
      </c>
      <c r="AA1087" s="113">
        <f t="shared" si="149"/>
        <v>134.99167576405259</v>
      </c>
    </row>
    <row r="1088" spans="2:27" s="2" customFormat="1" ht="12" x14ac:dyDescent="0.2">
      <c r="B1088" s="31">
        <v>1046</v>
      </c>
      <c r="C1088" s="31">
        <v>169.7</v>
      </c>
      <c r="D1088" s="31">
        <v>0.28799999999999998</v>
      </c>
      <c r="E1088" s="31">
        <v>0.02</v>
      </c>
      <c r="F1088" s="31">
        <v>5.3715000000000002</v>
      </c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123">
        <f t="shared" si="144"/>
        <v>1044</v>
      </c>
      <c r="T1088" s="124">
        <f t="shared" si="150"/>
        <v>103.8</v>
      </c>
      <c r="U1088" s="125">
        <f t="shared" si="145"/>
        <v>0.28899999999999998</v>
      </c>
      <c r="V1088" s="125">
        <f t="shared" si="146"/>
        <v>5.3617999999999997</v>
      </c>
      <c r="W1088" s="126">
        <f t="shared" si="147"/>
        <v>0.21109448818897639</v>
      </c>
      <c r="X1088" s="115">
        <f t="shared" si="152"/>
        <v>5.3134476265979592E-2</v>
      </c>
      <c r="Y1088" s="116">
        <f t="shared" si="151"/>
        <v>2140.989261386826</v>
      </c>
      <c r="Z1088" s="127">
        <f t="shared" si="148"/>
        <v>1.3764352083163294</v>
      </c>
      <c r="AA1088" s="113">
        <f t="shared" si="149"/>
        <v>134.98432953970084</v>
      </c>
    </row>
    <row r="1089" spans="2:27" s="2" customFormat="1" ht="12" x14ac:dyDescent="0.2">
      <c r="B1089" s="31">
        <v>1047</v>
      </c>
      <c r="C1089" s="31">
        <v>169.7</v>
      </c>
      <c r="D1089" s="31">
        <v>0.28899999999999998</v>
      </c>
      <c r="E1089" s="31">
        <v>0.02</v>
      </c>
      <c r="F1089" s="31">
        <v>5.3715000000000002</v>
      </c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123">
        <f t="shared" si="144"/>
        <v>1045</v>
      </c>
      <c r="T1089" s="124">
        <f t="shared" si="150"/>
        <v>103.89999999999999</v>
      </c>
      <c r="U1089" s="125">
        <f t="shared" si="145"/>
        <v>0.28899999999999998</v>
      </c>
      <c r="V1089" s="125">
        <f t="shared" si="146"/>
        <v>5.3666</v>
      </c>
      <c r="W1089" s="126">
        <f t="shared" si="147"/>
        <v>0.21128346456692912</v>
      </c>
      <c r="X1089" s="115">
        <f t="shared" si="152"/>
        <v>5.3182043405014381E-2</v>
      </c>
      <c r="Y1089" s="116">
        <f t="shared" si="151"/>
        <v>2141.0968224371413</v>
      </c>
      <c r="Z1089" s="127">
        <f t="shared" si="148"/>
        <v>1.3763660611319766</v>
      </c>
      <c r="AA1089" s="113">
        <f t="shared" si="149"/>
        <v>134.97754840952993</v>
      </c>
    </row>
    <row r="1090" spans="2:27" s="2" customFormat="1" ht="12" x14ac:dyDescent="0.2">
      <c r="B1090" s="31">
        <v>1048</v>
      </c>
      <c r="C1090" s="31">
        <v>169.8</v>
      </c>
      <c r="D1090" s="31">
        <v>0.28899999999999998</v>
      </c>
      <c r="E1090" s="31">
        <v>0.02</v>
      </c>
      <c r="F1090" s="31">
        <v>5.3764000000000003</v>
      </c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123">
        <f t="shared" si="144"/>
        <v>1046</v>
      </c>
      <c r="T1090" s="124">
        <f t="shared" si="150"/>
        <v>103.99999999999999</v>
      </c>
      <c r="U1090" s="125">
        <f t="shared" si="145"/>
        <v>0.28799999999999998</v>
      </c>
      <c r="V1090" s="125">
        <f t="shared" si="146"/>
        <v>5.3715000000000002</v>
      </c>
      <c r="W1090" s="126">
        <f t="shared" si="147"/>
        <v>0.21147637795275592</v>
      </c>
      <c r="X1090" s="115">
        <f t="shared" si="152"/>
        <v>5.3230601526112385E-2</v>
      </c>
      <c r="Y1090" s="116">
        <f t="shared" si="151"/>
        <v>2141.2066354908311</v>
      </c>
      <c r="Z1090" s="127">
        <f t="shared" si="148"/>
        <v>1.3715332053073004</v>
      </c>
      <c r="AA1090" s="113">
        <f t="shared" si="149"/>
        <v>134.50359961825052</v>
      </c>
    </row>
    <row r="1091" spans="2:27" s="2" customFormat="1" ht="12" x14ac:dyDescent="0.2">
      <c r="B1091" s="31">
        <v>1049</v>
      </c>
      <c r="C1091" s="31">
        <v>169.9</v>
      </c>
      <c r="D1091" s="31">
        <v>0.28899999999999998</v>
      </c>
      <c r="E1091" s="31">
        <v>0.02</v>
      </c>
      <c r="F1091" s="31">
        <v>5.3818999999999999</v>
      </c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123">
        <f t="shared" si="144"/>
        <v>1047</v>
      </c>
      <c r="T1091" s="124">
        <f t="shared" si="150"/>
        <v>103.99999999999999</v>
      </c>
      <c r="U1091" s="125">
        <f t="shared" si="145"/>
        <v>0.28899999999999998</v>
      </c>
      <c r="V1091" s="125">
        <f t="shared" si="146"/>
        <v>5.3715000000000002</v>
      </c>
      <c r="W1091" s="126">
        <f t="shared" si="147"/>
        <v>0.21147637795275592</v>
      </c>
      <c r="X1091" s="115">
        <f t="shared" si="152"/>
        <v>5.3230601526112385E-2</v>
      </c>
      <c r="Y1091" s="116">
        <f t="shared" si="151"/>
        <v>2141.2066354908311</v>
      </c>
      <c r="Z1091" s="127">
        <f t="shared" si="148"/>
        <v>1.3762954733812842</v>
      </c>
      <c r="AA1091" s="113">
        <f t="shared" si="149"/>
        <v>134.9706260058139</v>
      </c>
    </row>
    <row r="1092" spans="2:27" s="2" customFormat="1" ht="12" x14ac:dyDescent="0.2">
      <c r="B1092" s="31">
        <v>1050</v>
      </c>
      <c r="C1092" s="31">
        <v>170</v>
      </c>
      <c r="D1092" s="31">
        <v>0.28899999999999998</v>
      </c>
      <c r="E1092" s="31">
        <v>0.02</v>
      </c>
      <c r="F1092" s="31">
        <v>5.3879000000000001</v>
      </c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123">
        <f t="shared" si="144"/>
        <v>1048</v>
      </c>
      <c r="T1092" s="124">
        <f t="shared" si="150"/>
        <v>104.10000000000001</v>
      </c>
      <c r="U1092" s="125">
        <f t="shared" si="145"/>
        <v>0.28899999999999998</v>
      </c>
      <c r="V1092" s="125">
        <f t="shared" si="146"/>
        <v>5.3764000000000003</v>
      </c>
      <c r="W1092" s="126">
        <f t="shared" si="147"/>
        <v>0.21166929133858267</v>
      </c>
      <c r="X1092" s="115">
        <f t="shared" si="152"/>
        <v>5.3279159647210396E-2</v>
      </c>
      <c r="Y1092" s="116">
        <f t="shared" si="151"/>
        <v>2141.3164598093317</v>
      </c>
      <c r="Z1092" s="127">
        <f t="shared" si="148"/>
        <v>1.3762248856305912</v>
      </c>
      <c r="AA1092" s="113">
        <f t="shared" si="149"/>
        <v>134.96370360209781</v>
      </c>
    </row>
    <row r="1093" spans="2:27" s="2" customFormat="1" ht="12" x14ac:dyDescent="0.2">
      <c r="B1093" s="31">
        <v>1051</v>
      </c>
      <c r="C1093" s="31">
        <v>170.1</v>
      </c>
      <c r="D1093" s="31">
        <v>0.28799999999999998</v>
      </c>
      <c r="E1093" s="31">
        <v>0.02</v>
      </c>
      <c r="F1093" s="31">
        <v>5.3945999999999996</v>
      </c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123">
        <f t="shared" si="144"/>
        <v>1049</v>
      </c>
      <c r="T1093" s="124">
        <f t="shared" si="150"/>
        <v>104.2</v>
      </c>
      <c r="U1093" s="125">
        <f t="shared" si="145"/>
        <v>0.28899999999999998</v>
      </c>
      <c r="V1093" s="125">
        <f t="shared" si="146"/>
        <v>5.3818999999999999</v>
      </c>
      <c r="W1093" s="126">
        <f t="shared" si="147"/>
        <v>0.21188582677165355</v>
      </c>
      <c r="X1093" s="115">
        <f t="shared" si="152"/>
        <v>5.3333663660687751E-2</v>
      </c>
      <c r="Y1093" s="116">
        <f t="shared" si="151"/>
        <v>2141.4397454240243</v>
      </c>
      <c r="Z1093" s="127">
        <f t="shared" si="148"/>
        <v>1.3761456544818547</v>
      </c>
      <c r="AA1093" s="113">
        <f t="shared" si="149"/>
        <v>134.9559335571104</v>
      </c>
    </row>
    <row r="1094" spans="2:27" s="2" customFormat="1" ht="12" x14ac:dyDescent="0.2">
      <c r="B1094" s="31">
        <v>1052</v>
      </c>
      <c r="C1094" s="31">
        <v>170.2</v>
      </c>
      <c r="D1094" s="31">
        <v>0.28799999999999998</v>
      </c>
      <c r="E1094" s="31">
        <v>0.02</v>
      </c>
      <c r="F1094" s="31">
        <v>5.4013999999999998</v>
      </c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123">
        <f t="shared" si="144"/>
        <v>1050</v>
      </c>
      <c r="T1094" s="124">
        <f t="shared" si="150"/>
        <v>104.3</v>
      </c>
      <c r="U1094" s="125">
        <f t="shared" si="145"/>
        <v>0.28899999999999998</v>
      </c>
      <c r="V1094" s="125">
        <f t="shared" si="146"/>
        <v>5.3879000000000001</v>
      </c>
      <c r="W1094" s="126">
        <f t="shared" si="147"/>
        <v>0.2121220472440945</v>
      </c>
      <c r="X1094" s="115">
        <f t="shared" si="152"/>
        <v>5.3393122584481228E-2</v>
      </c>
      <c r="Y1094" s="116">
        <f t="shared" si="151"/>
        <v>2141.5742550136647</v>
      </c>
      <c r="Z1094" s="127">
        <f t="shared" si="148"/>
        <v>1.3760592205014139</v>
      </c>
      <c r="AA1094" s="113">
        <f t="shared" si="149"/>
        <v>134.94745714439679</v>
      </c>
    </row>
    <row r="1095" spans="2:27" s="2" customFormat="1" ht="12" x14ac:dyDescent="0.2">
      <c r="B1095" s="31">
        <v>1053</v>
      </c>
      <c r="C1095" s="31">
        <v>170.3</v>
      </c>
      <c r="D1095" s="31">
        <v>0.28799999999999998</v>
      </c>
      <c r="E1095" s="31">
        <v>0.02</v>
      </c>
      <c r="F1095" s="31">
        <v>5.4080000000000004</v>
      </c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123">
        <f t="shared" si="144"/>
        <v>1051</v>
      </c>
      <c r="T1095" s="124">
        <f t="shared" si="150"/>
        <v>104.39999999999999</v>
      </c>
      <c r="U1095" s="125">
        <f t="shared" si="145"/>
        <v>0.28799999999999998</v>
      </c>
      <c r="V1095" s="125">
        <f t="shared" si="146"/>
        <v>5.3945999999999996</v>
      </c>
      <c r="W1095" s="126">
        <f t="shared" si="147"/>
        <v>0.21238582677165352</v>
      </c>
      <c r="X1095" s="115">
        <f t="shared" si="152"/>
        <v>5.3459518382717279E-2</v>
      </c>
      <c r="Y1095" s="116">
        <f t="shared" si="151"/>
        <v>2141.7244773600983</v>
      </c>
      <c r="Z1095" s="127">
        <f t="shared" si="148"/>
        <v>1.3712015859387465</v>
      </c>
      <c r="AA1095" s="113">
        <f t="shared" si="149"/>
        <v>134.47107835037232</v>
      </c>
    </row>
    <row r="1096" spans="2:27" s="2" customFormat="1" ht="12" x14ac:dyDescent="0.2">
      <c r="B1096" s="31">
        <v>1054</v>
      </c>
      <c r="C1096" s="31">
        <v>170.4</v>
      </c>
      <c r="D1096" s="31">
        <v>0.28799999999999998</v>
      </c>
      <c r="E1096" s="31">
        <v>0.02</v>
      </c>
      <c r="F1096" s="31">
        <v>5.4138999999999999</v>
      </c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123">
        <f t="shared" si="144"/>
        <v>1052</v>
      </c>
      <c r="T1096" s="124">
        <f t="shared" si="150"/>
        <v>104.49999999999999</v>
      </c>
      <c r="U1096" s="125">
        <f t="shared" si="145"/>
        <v>0.28799999999999998</v>
      </c>
      <c r="V1096" s="125">
        <f t="shared" si="146"/>
        <v>5.4013999999999998</v>
      </c>
      <c r="W1096" s="126">
        <f t="shared" si="147"/>
        <v>0.21265354330708661</v>
      </c>
      <c r="X1096" s="115">
        <f t="shared" si="152"/>
        <v>5.3526905163016558E-2</v>
      </c>
      <c r="Y1096" s="116">
        <f t="shared" si="151"/>
        <v>2141.8769633817346</v>
      </c>
      <c r="Z1096" s="127">
        <f t="shared" si="148"/>
        <v>1.3711039663843669</v>
      </c>
      <c r="AA1096" s="113">
        <f t="shared" si="149"/>
        <v>134.46150499013112</v>
      </c>
    </row>
    <row r="1097" spans="2:27" s="2" customFormat="1" ht="12" x14ac:dyDescent="0.2">
      <c r="B1097" s="31">
        <v>1055</v>
      </c>
      <c r="C1097" s="31">
        <v>170.5</v>
      </c>
      <c r="D1097" s="31">
        <v>0.28799999999999998</v>
      </c>
      <c r="E1097" s="31">
        <v>0.02</v>
      </c>
      <c r="F1097" s="31">
        <v>5.4188999999999998</v>
      </c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123">
        <f t="shared" si="144"/>
        <v>1053</v>
      </c>
      <c r="T1097" s="124">
        <f t="shared" si="150"/>
        <v>104.60000000000001</v>
      </c>
      <c r="U1097" s="125">
        <f t="shared" si="145"/>
        <v>0.28799999999999998</v>
      </c>
      <c r="V1097" s="125">
        <f t="shared" si="146"/>
        <v>5.4080000000000004</v>
      </c>
      <c r="W1097" s="126">
        <f t="shared" si="147"/>
        <v>0.21291338582677166</v>
      </c>
      <c r="X1097" s="115">
        <f t="shared" si="152"/>
        <v>5.3592309979189387E-2</v>
      </c>
      <c r="Y1097" s="116">
        <f t="shared" si="151"/>
        <v>2142.0249852865986</v>
      </c>
      <c r="Z1097" s="127">
        <f t="shared" si="148"/>
        <v>1.3710092179933515</v>
      </c>
      <c r="AA1097" s="113">
        <f t="shared" si="149"/>
        <v>134.45221319930877</v>
      </c>
    </row>
    <row r="1098" spans="2:27" s="2" customFormat="1" ht="12" x14ac:dyDescent="0.2">
      <c r="B1098" s="31">
        <v>1056</v>
      </c>
      <c r="C1098" s="31">
        <v>170.6</v>
      </c>
      <c r="D1098" s="31">
        <v>0.28799999999999998</v>
      </c>
      <c r="E1098" s="31">
        <v>0.02</v>
      </c>
      <c r="F1098" s="31">
        <v>5.4236000000000004</v>
      </c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123">
        <f t="shared" si="144"/>
        <v>1054</v>
      </c>
      <c r="T1098" s="124">
        <f t="shared" si="150"/>
        <v>104.7</v>
      </c>
      <c r="U1098" s="125">
        <f t="shared" si="145"/>
        <v>0.28799999999999998</v>
      </c>
      <c r="V1098" s="125">
        <f t="shared" si="146"/>
        <v>5.4138999999999999</v>
      </c>
      <c r="W1098" s="126">
        <f t="shared" si="147"/>
        <v>0.21314566929133857</v>
      </c>
      <c r="X1098" s="115">
        <f t="shared" si="152"/>
        <v>5.3650777920919643E-2</v>
      </c>
      <c r="Y1098" s="116">
        <f t="shared" si="151"/>
        <v>2142.1573252189437</v>
      </c>
      <c r="Z1098" s="127">
        <f t="shared" si="148"/>
        <v>1.3709245186741101</v>
      </c>
      <c r="AA1098" s="113">
        <f t="shared" si="149"/>
        <v>134.44390690145241</v>
      </c>
    </row>
    <row r="1099" spans="2:27" s="2" customFormat="1" ht="12" x14ac:dyDescent="0.2">
      <c r="B1099" s="31">
        <v>1057</v>
      </c>
      <c r="C1099" s="31">
        <v>170.7</v>
      </c>
      <c r="D1099" s="31">
        <v>0.28799999999999998</v>
      </c>
      <c r="E1099" s="31">
        <v>0.02</v>
      </c>
      <c r="F1099" s="31">
        <v>5.4280999999999997</v>
      </c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123">
        <f t="shared" si="144"/>
        <v>1055</v>
      </c>
      <c r="T1099" s="124">
        <f t="shared" si="150"/>
        <v>104.8</v>
      </c>
      <c r="U1099" s="125">
        <f t="shared" si="145"/>
        <v>0.28799999999999998</v>
      </c>
      <c r="V1099" s="125">
        <f t="shared" si="146"/>
        <v>5.4188999999999998</v>
      </c>
      <c r="W1099" s="126">
        <f t="shared" si="147"/>
        <v>0.21334251968503939</v>
      </c>
      <c r="X1099" s="115">
        <f t="shared" si="152"/>
        <v>5.3700327024080875E-2</v>
      </c>
      <c r="Y1099" s="116">
        <f t="shared" si="151"/>
        <v>2142.2694905058247</v>
      </c>
      <c r="Z1099" s="127">
        <f t="shared" si="148"/>
        <v>1.3708527395900076</v>
      </c>
      <c r="AA1099" s="113">
        <f t="shared" si="149"/>
        <v>134.43686766598094</v>
      </c>
    </row>
    <row r="1100" spans="2:27" s="2" customFormat="1" ht="12" x14ac:dyDescent="0.2">
      <c r="B1100" s="31">
        <v>1058</v>
      </c>
      <c r="C1100" s="31">
        <v>170.8</v>
      </c>
      <c r="D1100" s="31">
        <v>0.28799999999999998</v>
      </c>
      <c r="E1100" s="31">
        <v>0.02</v>
      </c>
      <c r="F1100" s="31">
        <v>5.4328000000000003</v>
      </c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123">
        <f t="shared" si="144"/>
        <v>1056</v>
      </c>
      <c r="T1100" s="124">
        <f t="shared" si="150"/>
        <v>104.89999999999999</v>
      </c>
      <c r="U1100" s="125">
        <f t="shared" si="145"/>
        <v>0.28799999999999998</v>
      </c>
      <c r="V1100" s="125">
        <f t="shared" si="146"/>
        <v>5.4236000000000004</v>
      </c>
      <c r="W1100" s="126">
        <f t="shared" si="147"/>
        <v>0.21352755905511814</v>
      </c>
      <c r="X1100" s="115">
        <f t="shared" si="152"/>
        <v>5.3746903181052436E-2</v>
      </c>
      <c r="Y1100" s="116">
        <f t="shared" si="151"/>
        <v>2142.3749365861604</v>
      </c>
      <c r="Z1100" s="127">
        <f t="shared" si="148"/>
        <v>1.3707852672509513</v>
      </c>
      <c r="AA1100" s="113">
        <f t="shared" si="149"/>
        <v>134.43025078463776</v>
      </c>
    </row>
    <row r="1101" spans="2:27" s="2" customFormat="1" ht="12" x14ac:dyDescent="0.2">
      <c r="B1101" s="31">
        <v>1059</v>
      </c>
      <c r="C1101" s="31">
        <v>170.9</v>
      </c>
      <c r="D1101" s="31">
        <v>0.28799999999999998</v>
      </c>
      <c r="E1101" s="31">
        <v>0.02</v>
      </c>
      <c r="F1101" s="31">
        <v>5.4378000000000002</v>
      </c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123">
        <f t="shared" si="144"/>
        <v>1057</v>
      </c>
      <c r="T1101" s="124">
        <f t="shared" si="150"/>
        <v>104.99999999999999</v>
      </c>
      <c r="U1101" s="125">
        <f t="shared" si="145"/>
        <v>0.28799999999999998</v>
      </c>
      <c r="V1101" s="125">
        <f t="shared" si="146"/>
        <v>5.4280999999999997</v>
      </c>
      <c r="W1101" s="126">
        <f t="shared" si="147"/>
        <v>0.21370472440944882</v>
      </c>
      <c r="X1101" s="115">
        <f t="shared" si="152"/>
        <v>5.3791497373897539E-2</v>
      </c>
      <c r="Y1101" s="116">
        <f t="shared" si="151"/>
        <v>2142.4759053269863</v>
      </c>
      <c r="Z1101" s="127">
        <f t="shared" si="148"/>
        <v>1.3707206660752587</v>
      </c>
      <c r="AA1101" s="113">
        <f t="shared" si="149"/>
        <v>134.42391547271342</v>
      </c>
    </row>
    <row r="1102" spans="2:27" s="2" customFormat="1" ht="12" x14ac:dyDescent="0.2">
      <c r="B1102" s="31">
        <v>1060</v>
      </c>
      <c r="C1102" s="31">
        <v>171</v>
      </c>
      <c r="D1102" s="31">
        <v>0.28799999999999998</v>
      </c>
      <c r="E1102" s="31">
        <v>0.02</v>
      </c>
      <c r="F1102" s="31">
        <v>5.4427000000000003</v>
      </c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123">
        <f t="shared" si="144"/>
        <v>1058</v>
      </c>
      <c r="T1102" s="124">
        <f t="shared" si="150"/>
        <v>105.10000000000001</v>
      </c>
      <c r="U1102" s="125">
        <f t="shared" si="145"/>
        <v>0.28799999999999998</v>
      </c>
      <c r="V1102" s="125">
        <f t="shared" si="146"/>
        <v>5.4328000000000003</v>
      </c>
      <c r="W1102" s="126">
        <f t="shared" si="147"/>
        <v>0.21388976377952756</v>
      </c>
      <c r="X1102" s="115">
        <f t="shared" si="152"/>
        <v>5.3838073530869106E-2</v>
      </c>
      <c r="Y1102" s="116">
        <f t="shared" si="151"/>
        <v>2142.5813717289652</v>
      </c>
      <c r="Z1102" s="127">
        <f t="shared" si="148"/>
        <v>1.3706531937362023</v>
      </c>
      <c r="AA1102" s="113">
        <f t="shared" si="149"/>
        <v>134.41729859137024</v>
      </c>
    </row>
    <row r="1103" spans="2:27" s="2" customFormat="1" ht="12" x14ac:dyDescent="0.2">
      <c r="B1103" s="31">
        <v>1061</v>
      </c>
      <c r="C1103" s="31">
        <v>171.1</v>
      </c>
      <c r="D1103" s="31">
        <v>0.28799999999999998</v>
      </c>
      <c r="E1103" s="31">
        <v>0.02</v>
      </c>
      <c r="F1103" s="31">
        <v>5.4473000000000003</v>
      </c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123">
        <f t="shared" si="144"/>
        <v>1059</v>
      </c>
      <c r="T1103" s="124">
        <f t="shared" si="150"/>
        <v>105.2</v>
      </c>
      <c r="U1103" s="125">
        <f t="shared" si="145"/>
        <v>0.28799999999999998</v>
      </c>
      <c r="V1103" s="125">
        <f t="shared" si="146"/>
        <v>5.4378000000000002</v>
      </c>
      <c r="W1103" s="126">
        <f t="shared" si="147"/>
        <v>0.21408661417322836</v>
      </c>
      <c r="X1103" s="115">
        <f t="shared" si="152"/>
        <v>5.3887622634030338E-2</v>
      </c>
      <c r="Y1103" s="116">
        <f t="shared" si="151"/>
        <v>2142.6935814283188</v>
      </c>
      <c r="Z1103" s="127">
        <f t="shared" si="148"/>
        <v>1.3705814146521</v>
      </c>
      <c r="AA1103" s="113">
        <f t="shared" si="149"/>
        <v>134.4102593558988</v>
      </c>
    </row>
    <row r="1104" spans="2:27" s="2" customFormat="1" ht="12" x14ac:dyDescent="0.2">
      <c r="B1104" s="31">
        <v>1062</v>
      </c>
      <c r="C1104" s="31">
        <v>171.2</v>
      </c>
      <c r="D1104" s="31">
        <v>0.28799999999999998</v>
      </c>
      <c r="E1104" s="31">
        <v>0.02</v>
      </c>
      <c r="F1104" s="31">
        <v>5.4516</v>
      </c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123">
        <f t="shared" si="144"/>
        <v>1060</v>
      </c>
      <c r="T1104" s="124">
        <f t="shared" si="150"/>
        <v>105.3</v>
      </c>
      <c r="U1104" s="125">
        <f t="shared" si="145"/>
        <v>0.28799999999999998</v>
      </c>
      <c r="V1104" s="125">
        <f t="shared" si="146"/>
        <v>5.4427000000000003</v>
      </c>
      <c r="W1104" s="126">
        <f t="shared" si="147"/>
        <v>0.21427952755905511</v>
      </c>
      <c r="X1104" s="115">
        <f t="shared" si="152"/>
        <v>5.3936180755128342E-2</v>
      </c>
      <c r="Y1104" s="116">
        <f t="shared" si="151"/>
        <v>2142.8035583371557</v>
      </c>
      <c r="Z1104" s="127">
        <f t="shared" si="148"/>
        <v>1.3705110711496795</v>
      </c>
      <c r="AA1104" s="113">
        <f t="shared" si="149"/>
        <v>134.40336090513676</v>
      </c>
    </row>
    <row r="1105" spans="2:27" s="2" customFormat="1" ht="12" x14ac:dyDescent="0.2">
      <c r="B1105" s="31">
        <v>1063</v>
      </c>
      <c r="C1105" s="31">
        <v>171.3</v>
      </c>
      <c r="D1105" s="31">
        <v>0.28799999999999998</v>
      </c>
      <c r="E1105" s="31">
        <v>0.02</v>
      </c>
      <c r="F1105" s="31">
        <v>5.4558999999999997</v>
      </c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123">
        <f t="shared" si="144"/>
        <v>1061</v>
      </c>
      <c r="T1105" s="124">
        <f t="shared" si="150"/>
        <v>105.39999999999999</v>
      </c>
      <c r="U1105" s="125">
        <f t="shared" si="145"/>
        <v>0.28799999999999998</v>
      </c>
      <c r="V1105" s="125">
        <f t="shared" si="146"/>
        <v>5.4473000000000003</v>
      </c>
      <c r="W1105" s="126">
        <f t="shared" si="147"/>
        <v>0.21446062992125986</v>
      </c>
      <c r="X1105" s="115">
        <f t="shared" si="152"/>
        <v>5.3981765930036681E-2</v>
      </c>
      <c r="Y1105" s="116">
        <f t="shared" si="151"/>
        <v>2142.9068122401814</v>
      </c>
      <c r="Z1105" s="127">
        <f t="shared" si="148"/>
        <v>1.3704450343923049</v>
      </c>
      <c r="AA1105" s="113">
        <f t="shared" si="149"/>
        <v>134.39688480850299</v>
      </c>
    </row>
    <row r="1106" spans="2:27" s="2" customFormat="1" ht="12" x14ac:dyDescent="0.2">
      <c r="B1106" s="31">
        <v>1064</v>
      </c>
      <c r="C1106" s="31">
        <v>171.4</v>
      </c>
      <c r="D1106" s="31">
        <v>0.28799999999999998</v>
      </c>
      <c r="E1106" s="31">
        <v>0.02</v>
      </c>
      <c r="F1106" s="31">
        <v>5.4600999999999997</v>
      </c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123">
        <f t="shared" si="144"/>
        <v>1062</v>
      </c>
      <c r="T1106" s="124">
        <f t="shared" si="150"/>
        <v>105.49999999999999</v>
      </c>
      <c r="U1106" s="125">
        <f t="shared" si="145"/>
        <v>0.28799999999999998</v>
      </c>
      <c r="V1106" s="125">
        <f t="shared" si="146"/>
        <v>5.4516</v>
      </c>
      <c r="W1106" s="126">
        <f t="shared" si="147"/>
        <v>0.21462992125984251</v>
      </c>
      <c r="X1106" s="115">
        <f t="shared" si="152"/>
        <v>5.4024378158755333E-2</v>
      </c>
      <c r="Y1106" s="116">
        <f t="shared" si="151"/>
        <v>2143.0033411919826</v>
      </c>
      <c r="Z1106" s="127">
        <f t="shared" si="148"/>
        <v>1.3703833043799767</v>
      </c>
      <c r="AA1106" s="113">
        <f t="shared" si="149"/>
        <v>134.39083106599753</v>
      </c>
    </row>
    <row r="1107" spans="2:27" s="2" customFormat="1" ht="12" x14ac:dyDescent="0.2">
      <c r="B1107" s="31">
        <v>1065</v>
      </c>
      <c r="C1107" s="31">
        <v>171.5</v>
      </c>
      <c r="D1107" s="31">
        <v>0.28699999999999998</v>
      </c>
      <c r="E1107" s="31">
        <v>0.02</v>
      </c>
      <c r="F1107" s="31">
        <v>5.4649999999999999</v>
      </c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123">
        <f t="shared" si="144"/>
        <v>1063</v>
      </c>
      <c r="T1107" s="124">
        <f t="shared" si="150"/>
        <v>105.60000000000001</v>
      </c>
      <c r="U1107" s="125">
        <f t="shared" si="145"/>
        <v>0.28799999999999998</v>
      </c>
      <c r="V1107" s="125">
        <f t="shared" si="146"/>
        <v>5.4558999999999997</v>
      </c>
      <c r="W1107" s="126">
        <f t="shared" si="147"/>
        <v>0.21479921259842519</v>
      </c>
      <c r="X1107" s="115">
        <f t="shared" si="152"/>
        <v>5.4066990387473993E-2</v>
      </c>
      <c r="Y1107" s="116">
        <f t="shared" si="151"/>
        <v>2143.0998788406232</v>
      </c>
      <c r="Z1107" s="127">
        <f t="shared" si="148"/>
        <v>1.3703215743676487</v>
      </c>
      <c r="AA1107" s="113">
        <f t="shared" si="149"/>
        <v>134.38477732349207</v>
      </c>
    </row>
    <row r="1108" spans="2:27" s="2" customFormat="1" ht="12" x14ac:dyDescent="0.2">
      <c r="B1108" s="31">
        <v>1066</v>
      </c>
      <c r="C1108" s="31">
        <v>171.6</v>
      </c>
      <c r="D1108" s="31">
        <v>0.28699999999999998</v>
      </c>
      <c r="E1108" s="31">
        <v>0.02</v>
      </c>
      <c r="F1108" s="31">
        <v>5.4703999999999997</v>
      </c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123">
        <f t="shared" si="144"/>
        <v>1064</v>
      </c>
      <c r="T1108" s="124">
        <f t="shared" si="150"/>
        <v>105.7</v>
      </c>
      <c r="U1108" s="125">
        <f t="shared" si="145"/>
        <v>0.28799999999999998</v>
      </c>
      <c r="V1108" s="125">
        <f t="shared" si="146"/>
        <v>5.4600999999999997</v>
      </c>
      <c r="W1108" s="126">
        <f t="shared" si="147"/>
        <v>0.21496456692913388</v>
      </c>
      <c r="X1108" s="115">
        <f t="shared" si="152"/>
        <v>5.410861163412943E-2</v>
      </c>
      <c r="Y1108" s="116">
        <f t="shared" si="151"/>
        <v>2143.1941798246071</v>
      </c>
      <c r="Z1108" s="127">
        <f t="shared" si="148"/>
        <v>1.3702612799370022</v>
      </c>
      <c r="AA1108" s="113">
        <f t="shared" si="149"/>
        <v>134.37886436569602</v>
      </c>
    </row>
    <row r="1109" spans="2:27" s="2" customFormat="1" ht="12" x14ac:dyDescent="0.2">
      <c r="B1109" s="31">
        <v>1067</v>
      </c>
      <c r="C1109" s="31">
        <v>171.7</v>
      </c>
      <c r="D1109" s="31">
        <v>0.28599999999999998</v>
      </c>
      <c r="E1109" s="31">
        <v>0.02</v>
      </c>
      <c r="F1109" s="31">
        <v>5.476</v>
      </c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123">
        <f t="shared" si="144"/>
        <v>1065</v>
      </c>
      <c r="T1109" s="124">
        <f t="shared" si="150"/>
        <v>105.8</v>
      </c>
      <c r="U1109" s="125">
        <f t="shared" si="145"/>
        <v>0.28699999999999998</v>
      </c>
      <c r="V1109" s="125">
        <f t="shared" si="146"/>
        <v>5.4649999999999999</v>
      </c>
      <c r="W1109" s="126">
        <f t="shared" si="147"/>
        <v>0.21515748031496063</v>
      </c>
      <c r="X1109" s="115">
        <f t="shared" si="152"/>
        <v>5.4157169755227441E-2</v>
      </c>
      <c r="Y1109" s="116">
        <f t="shared" si="151"/>
        <v>2143.3042081286685</v>
      </c>
      <c r="Z1109" s="127">
        <f t="shared" si="148"/>
        <v>1.365433329016406</v>
      </c>
      <c r="AA1109" s="113">
        <f t="shared" si="149"/>
        <v>133.90539658884046</v>
      </c>
    </row>
    <row r="1110" spans="2:27" s="2" customFormat="1" ht="12" x14ac:dyDescent="0.2">
      <c r="B1110" s="31">
        <v>1068</v>
      </c>
      <c r="C1110" s="31">
        <v>171.8</v>
      </c>
      <c r="D1110" s="31">
        <v>0.28699999999999998</v>
      </c>
      <c r="E1110" s="31">
        <v>0.02</v>
      </c>
      <c r="F1110" s="31">
        <v>5.4817999999999998</v>
      </c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123">
        <f t="shared" si="144"/>
        <v>1066</v>
      </c>
      <c r="T1110" s="124">
        <f t="shared" si="150"/>
        <v>105.89999999999999</v>
      </c>
      <c r="U1110" s="125">
        <f t="shared" si="145"/>
        <v>0.28699999999999998</v>
      </c>
      <c r="V1110" s="125">
        <f t="shared" si="146"/>
        <v>5.4703999999999997</v>
      </c>
      <c r="W1110" s="126">
        <f t="shared" si="147"/>
        <v>0.21537007874015748</v>
      </c>
      <c r="X1110" s="115">
        <f t="shared" si="152"/>
        <v>5.4210682786641567E-2</v>
      </c>
      <c r="Y1110" s="116">
        <f t="shared" si="151"/>
        <v>2143.4254768968094</v>
      </c>
      <c r="Z1110" s="127">
        <f t="shared" si="148"/>
        <v>1.3653560767771409</v>
      </c>
      <c r="AA1110" s="113">
        <f t="shared" si="149"/>
        <v>133.89782061166432</v>
      </c>
    </row>
    <row r="1111" spans="2:27" s="2" customFormat="1" ht="12" x14ac:dyDescent="0.2">
      <c r="B1111" s="31">
        <v>1069</v>
      </c>
      <c r="C1111" s="31">
        <v>171.9</v>
      </c>
      <c r="D1111" s="31">
        <v>0.28599999999999998</v>
      </c>
      <c r="E1111" s="31">
        <v>0.02</v>
      </c>
      <c r="F1111" s="31">
        <v>5.4869000000000003</v>
      </c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123">
        <f t="shared" si="144"/>
        <v>1067</v>
      </c>
      <c r="T1111" s="124">
        <f t="shared" si="150"/>
        <v>105.99999999999999</v>
      </c>
      <c r="U1111" s="125">
        <f t="shared" si="145"/>
        <v>0.28599999999999998</v>
      </c>
      <c r="V1111" s="125">
        <f t="shared" si="146"/>
        <v>5.476</v>
      </c>
      <c r="W1111" s="126">
        <f t="shared" si="147"/>
        <v>0.21559055118110237</v>
      </c>
      <c r="X1111" s="115">
        <f t="shared" si="152"/>
        <v>5.4266177782182151E-2</v>
      </c>
      <c r="Y1111" s="116">
        <f t="shared" si="151"/>
        <v>2143.5512515962942</v>
      </c>
      <c r="Z1111" s="127">
        <f t="shared" si="148"/>
        <v>1.3605189042381007</v>
      </c>
      <c r="AA1111" s="113">
        <f t="shared" si="149"/>
        <v>133.42344848858497</v>
      </c>
    </row>
    <row r="1112" spans="2:27" s="2" customFormat="1" ht="12" x14ac:dyDescent="0.2">
      <c r="B1112" s="31">
        <v>1070</v>
      </c>
      <c r="C1112" s="31">
        <v>172</v>
      </c>
      <c r="D1112" s="31">
        <v>0.28599999999999998</v>
      </c>
      <c r="E1112" s="31">
        <v>0.02</v>
      </c>
      <c r="F1112" s="31">
        <v>5.4916</v>
      </c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123">
        <f t="shared" si="144"/>
        <v>1068</v>
      </c>
      <c r="T1112" s="124">
        <f t="shared" si="150"/>
        <v>106.10000000000001</v>
      </c>
      <c r="U1112" s="125">
        <f t="shared" si="145"/>
        <v>0.28699999999999998</v>
      </c>
      <c r="V1112" s="125">
        <f t="shared" si="146"/>
        <v>5.4817999999999998</v>
      </c>
      <c r="W1112" s="126">
        <f t="shared" si="147"/>
        <v>0.2158188976377953</v>
      </c>
      <c r="X1112" s="115">
        <f t="shared" si="152"/>
        <v>5.4323654741849178E-2</v>
      </c>
      <c r="Y1112" s="116">
        <f t="shared" si="151"/>
        <v>2143.6815338111874</v>
      </c>
      <c r="Z1112" s="127">
        <f t="shared" si="148"/>
        <v>1.3651929887164693</v>
      </c>
      <c r="AA1112" s="113">
        <f t="shared" si="149"/>
        <v>133.88182688207016</v>
      </c>
    </row>
    <row r="1113" spans="2:27" s="2" customFormat="1" ht="12" x14ac:dyDescent="0.2">
      <c r="B1113" s="31">
        <v>1071</v>
      </c>
      <c r="C1113" s="31">
        <v>172.1</v>
      </c>
      <c r="D1113" s="31">
        <v>0.28599999999999998</v>
      </c>
      <c r="E1113" s="31">
        <v>0.02</v>
      </c>
      <c r="F1113" s="31">
        <v>5.4960000000000004</v>
      </c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123">
        <f t="shared" si="144"/>
        <v>1069</v>
      </c>
      <c r="T1113" s="124">
        <f t="shared" si="150"/>
        <v>106.2</v>
      </c>
      <c r="U1113" s="125">
        <f t="shared" si="145"/>
        <v>0.28599999999999998</v>
      </c>
      <c r="V1113" s="125">
        <f t="shared" si="146"/>
        <v>5.4869000000000003</v>
      </c>
      <c r="W1113" s="126">
        <f t="shared" si="147"/>
        <v>0.21601968503937008</v>
      </c>
      <c r="X1113" s="115">
        <f t="shared" si="152"/>
        <v>5.4374194827073639E-2</v>
      </c>
      <c r="Y1113" s="116">
        <f t="shared" si="151"/>
        <v>2143.7961053962904</v>
      </c>
      <c r="Z1113" s="127">
        <f t="shared" si="148"/>
        <v>1.3603635124903359</v>
      </c>
      <c r="AA1113" s="113">
        <f t="shared" si="149"/>
        <v>133.40820952146083</v>
      </c>
    </row>
    <row r="1114" spans="2:27" s="2" customFormat="1" ht="12" x14ac:dyDescent="0.2">
      <c r="B1114" s="31">
        <v>1072</v>
      </c>
      <c r="C1114" s="31">
        <v>172.2</v>
      </c>
      <c r="D1114" s="31">
        <v>0.28599999999999998</v>
      </c>
      <c r="E1114" s="31">
        <v>0.02</v>
      </c>
      <c r="F1114" s="31">
        <v>5.5004999999999997</v>
      </c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123">
        <f t="shared" si="144"/>
        <v>1070</v>
      </c>
      <c r="T1114" s="124">
        <f t="shared" si="150"/>
        <v>106.3</v>
      </c>
      <c r="U1114" s="125">
        <f t="shared" si="145"/>
        <v>0.28599999999999998</v>
      </c>
      <c r="V1114" s="125">
        <f t="shared" si="146"/>
        <v>5.4916</v>
      </c>
      <c r="W1114" s="126">
        <f t="shared" si="147"/>
        <v>0.21620472440944882</v>
      </c>
      <c r="X1114" s="115">
        <f t="shared" si="152"/>
        <v>5.44207709840452E-2</v>
      </c>
      <c r="Y1114" s="116">
        <f t="shared" si="151"/>
        <v>2143.9017018189443</v>
      </c>
      <c r="Z1114" s="127">
        <f t="shared" si="148"/>
        <v>1.3602965087091896</v>
      </c>
      <c r="AA1114" s="113">
        <f t="shared" si="149"/>
        <v>133.40163859068252</v>
      </c>
    </row>
    <row r="1115" spans="2:27" s="2" customFormat="1" ht="12" x14ac:dyDescent="0.2">
      <c r="B1115" s="31">
        <v>1073</v>
      </c>
      <c r="C1115" s="31">
        <v>172.3</v>
      </c>
      <c r="D1115" s="31">
        <v>0.28499999999999998</v>
      </c>
      <c r="E1115" s="31">
        <v>0.02</v>
      </c>
      <c r="F1115" s="31">
        <v>5.5054999999999996</v>
      </c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123">
        <f t="shared" si="144"/>
        <v>1071</v>
      </c>
      <c r="T1115" s="124">
        <f t="shared" si="150"/>
        <v>106.39999999999999</v>
      </c>
      <c r="U1115" s="125">
        <f t="shared" si="145"/>
        <v>0.28599999999999998</v>
      </c>
      <c r="V1115" s="125">
        <f t="shared" si="146"/>
        <v>5.4960000000000004</v>
      </c>
      <c r="W1115" s="126">
        <f t="shared" si="147"/>
        <v>0.21637795275590554</v>
      </c>
      <c r="X1115" s="115">
        <f t="shared" si="152"/>
        <v>5.4464374194827088E-2</v>
      </c>
      <c r="Y1115" s="116">
        <f t="shared" si="151"/>
        <v>2144.0005674727058</v>
      </c>
      <c r="Z1115" s="127">
        <f t="shared" si="148"/>
        <v>1.3602337817651378</v>
      </c>
      <c r="AA1115" s="113">
        <f t="shared" si="149"/>
        <v>133.39548708101773</v>
      </c>
    </row>
    <row r="1116" spans="2:27" s="2" customFormat="1" ht="12" x14ac:dyDescent="0.2">
      <c r="B1116" s="31">
        <v>1074</v>
      </c>
      <c r="C1116" s="31">
        <v>172.4</v>
      </c>
      <c r="D1116" s="31">
        <v>0.28499999999999998</v>
      </c>
      <c r="E1116" s="31">
        <v>0.02</v>
      </c>
      <c r="F1116" s="31">
        <v>5.5106999999999999</v>
      </c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123">
        <f t="shared" si="144"/>
        <v>1072</v>
      </c>
      <c r="T1116" s="124">
        <f t="shared" si="150"/>
        <v>106.49999999999999</v>
      </c>
      <c r="U1116" s="125">
        <f t="shared" si="145"/>
        <v>0.28599999999999998</v>
      </c>
      <c r="V1116" s="125">
        <f t="shared" si="146"/>
        <v>5.5004999999999997</v>
      </c>
      <c r="W1116" s="126">
        <f t="shared" si="147"/>
        <v>0.2165551181102362</v>
      </c>
      <c r="X1116" s="115">
        <f t="shared" si="152"/>
        <v>5.4508968387672191E-2</v>
      </c>
      <c r="Y1116" s="116">
        <f t="shared" si="151"/>
        <v>2144.1016895051412</v>
      </c>
      <c r="Z1116" s="127">
        <f t="shared" si="148"/>
        <v>1.3601696292087211</v>
      </c>
      <c r="AA1116" s="113">
        <f t="shared" si="149"/>
        <v>133.3891957643151</v>
      </c>
    </row>
    <row r="1117" spans="2:27" s="2" customFormat="1" ht="12" x14ac:dyDescent="0.2">
      <c r="B1117" s="31">
        <v>1075</v>
      </c>
      <c r="C1117" s="31">
        <v>172.5</v>
      </c>
      <c r="D1117" s="31">
        <v>0.28499999999999998</v>
      </c>
      <c r="E1117" s="31">
        <v>0.02</v>
      </c>
      <c r="F1117" s="31">
        <v>5.5164</v>
      </c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123">
        <f t="shared" si="144"/>
        <v>1073</v>
      </c>
      <c r="T1117" s="124">
        <f t="shared" si="150"/>
        <v>106.60000000000001</v>
      </c>
      <c r="U1117" s="125">
        <f t="shared" si="145"/>
        <v>0.28499999999999998</v>
      </c>
      <c r="V1117" s="125">
        <f t="shared" si="146"/>
        <v>5.5054999999999996</v>
      </c>
      <c r="W1117" s="126">
        <f t="shared" si="147"/>
        <v>0.21675196850393699</v>
      </c>
      <c r="X1117" s="115">
        <f t="shared" si="152"/>
        <v>5.4558517490833423E-2</v>
      </c>
      <c r="Y1117" s="116">
        <f t="shared" si="151"/>
        <v>2144.2140585071015</v>
      </c>
      <c r="Z1117" s="127">
        <f t="shared" si="148"/>
        <v>1.3553427599590451</v>
      </c>
      <c r="AA1117" s="113">
        <f t="shared" si="149"/>
        <v>132.91583406482741</v>
      </c>
    </row>
    <row r="1118" spans="2:27" s="2" customFormat="1" ht="12" x14ac:dyDescent="0.2">
      <c r="B1118" s="31">
        <v>1076</v>
      </c>
      <c r="C1118" s="31">
        <v>172.6</v>
      </c>
      <c r="D1118" s="31">
        <v>0.28499999999999998</v>
      </c>
      <c r="E1118" s="31">
        <v>0.02</v>
      </c>
      <c r="F1118" s="31">
        <v>5.5225999999999997</v>
      </c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123">
        <f t="shared" si="144"/>
        <v>1074</v>
      </c>
      <c r="T1118" s="124">
        <f t="shared" si="150"/>
        <v>106.7</v>
      </c>
      <c r="U1118" s="125">
        <f t="shared" si="145"/>
        <v>0.28499999999999998</v>
      </c>
      <c r="V1118" s="125">
        <f t="shared" si="146"/>
        <v>5.5106999999999999</v>
      </c>
      <c r="W1118" s="126">
        <f t="shared" si="147"/>
        <v>0.21695669291338585</v>
      </c>
      <c r="X1118" s="115">
        <f t="shared" si="152"/>
        <v>5.4610048558121106E-2</v>
      </c>
      <c r="Y1118" s="116">
        <f t="shared" si="151"/>
        <v>2144.3309347640993</v>
      </c>
      <c r="Z1118" s="127">
        <f t="shared" si="148"/>
        <v>1.3552688873183227</v>
      </c>
      <c r="AA1118" s="113">
        <f t="shared" si="149"/>
        <v>132.90858951832135</v>
      </c>
    </row>
    <row r="1119" spans="2:27" s="2" customFormat="1" ht="12" x14ac:dyDescent="0.2">
      <c r="B1119" s="31">
        <v>1077</v>
      </c>
      <c r="C1119" s="31">
        <v>172.7</v>
      </c>
      <c r="D1119" s="31">
        <v>0.28499999999999998</v>
      </c>
      <c r="E1119" s="31">
        <v>0.02</v>
      </c>
      <c r="F1119" s="31">
        <v>5.5277000000000003</v>
      </c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123">
        <f t="shared" si="144"/>
        <v>1075</v>
      </c>
      <c r="T1119" s="124">
        <f t="shared" si="150"/>
        <v>106.8</v>
      </c>
      <c r="U1119" s="125">
        <f t="shared" si="145"/>
        <v>0.28499999999999998</v>
      </c>
      <c r="V1119" s="125">
        <f t="shared" si="146"/>
        <v>5.5164</v>
      </c>
      <c r="W1119" s="126">
        <f t="shared" si="147"/>
        <v>0.21718110236220473</v>
      </c>
      <c r="X1119" s="115">
        <f t="shared" si="152"/>
        <v>5.4666534535724912E-2</v>
      </c>
      <c r="Y1119" s="116">
        <f t="shared" si="151"/>
        <v>2144.4590637615179</v>
      </c>
      <c r="Z1119" s="127">
        <f t="shared" si="148"/>
        <v>1.3551879115390693</v>
      </c>
      <c r="AA1119" s="113">
        <f t="shared" si="149"/>
        <v>132.90064838080508</v>
      </c>
    </row>
    <row r="1120" spans="2:27" s="2" customFormat="1" ht="12" x14ac:dyDescent="0.2">
      <c r="B1120" s="31">
        <v>1078</v>
      </c>
      <c r="C1120" s="31">
        <v>172.8</v>
      </c>
      <c r="D1120" s="31">
        <v>0.28499999999999998</v>
      </c>
      <c r="E1120" s="31">
        <v>0.02</v>
      </c>
      <c r="F1120" s="31">
        <v>5.5331000000000001</v>
      </c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123">
        <f t="shared" si="144"/>
        <v>1076</v>
      </c>
      <c r="T1120" s="124">
        <f t="shared" si="150"/>
        <v>106.89999999999999</v>
      </c>
      <c r="U1120" s="125">
        <f t="shared" si="145"/>
        <v>0.28499999999999998</v>
      </c>
      <c r="V1120" s="125">
        <f t="shared" si="146"/>
        <v>5.5225999999999997</v>
      </c>
      <c r="W1120" s="126">
        <f t="shared" si="147"/>
        <v>0.21742519685039369</v>
      </c>
      <c r="X1120" s="115">
        <f t="shared" si="152"/>
        <v>5.472797542364484E-2</v>
      </c>
      <c r="Y1120" s="116">
        <f t="shared" si="151"/>
        <v>2144.5984495314974</v>
      </c>
      <c r="Z1120" s="127">
        <f t="shared" si="148"/>
        <v>1.3550998326212851</v>
      </c>
      <c r="AA1120" s="113">
        <f t="shared" si="149"/>
        <v>132.89201065227863</v>
      </c>
    </row>
    <row r="1121" spans="2:27" s="2" customFormat="1" ht="12" x14ac:dyDescent="0.2">
      <c r="B1121" s="31">
        <v>1079</v>
      </c>
      <c r="C1121" s="31">
        <v>172.9</v>
      </c>
      <c r="D1121" s="31">
        <v>0.28499999999999998</v>
      </c>
      <c r="E1121" s="31">
        <v>0.02</v>
      </c>
      <c r="F1121" s="31">
        <v>5.5381</v>
      </c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123">
        <f t="shared" si="144"/>
        <v>1077</v>
      </c>
      <c r="T1121" s="124">
        <f t="shared" si="150"/>
        <v>106.99999999999999</v>
      </c>
      <c r="U1121" s="125">
        <f t="shared" si="145"/>
        <v>0.28499999999999998</v>
      </c>
      <c r="V1121" s="125">
        <f t="shared" si="146"/>
        <v>5.5277000000000003</v>
      </c>
      <c r="W1121" s="126">
        <f t="shared" si="147"/>
        <v>0.2176259842519685</v>
      </c>
      <c r="X1121" s="115">
        <f t="shared" si="152"/>
        <v>5.4778515508869301E-2</v>
      </c>
      <c r="Y1121" s="116">
        <f t="shared" si="151"/>
        <v>2144.7131191514645</v>
      </c>
      <c r="Z1121" s="127">
        <f t="shared" si="148"/>
        <v>1.3550273806082693</v>
      </c>
      <c r="AA1121" s="113">
        <f t="shared" si="149"/>
        <v>132.88490542397463</v>
      </c>
    </row>
    <row r="1122" spans="2:27" s="2" customFormat="1" ht="12" x14ac:dyDescent="0.2">
      <c r="B1122" s="31">
        <v>1080</v>
      </c>
      <c r="C1122" s="31">
        <v>173</v>
      </c>
      <c r="D1122" s="31">
        <v>0.28499999999999998</v>
      </c>
      <c r="E1122" s="31">
        <v>0.02</v>
      </c>
      <c r="F1122" s="31">
        <v>5.5433000000000003</v>
      </c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123">
        <f t="shared" si="144"/>
        <v>1078</v>
      </c>
      <c r="T1122" s="124">
        <f t="shared" si="150"/>
        <v>107.10000000000001</v>
      </c>
      <c r="U1122" s="125">
        <f t="shared" si="145"/>
        <v>0.28499999999999998</v>
      </c>
      <c r="V1122" s="125">
        <f t="shared" si="146"/>
        <v>5.5331000000000001</v>
      </c>
      <c r="W1122" s="126">
        <f t="shared" si="147"/>
        <v>0.21783858267716535</v>
      </c>
      <c r="X1122" s="115">
        <f t="shared" si="152"/>
        <v>5.4832028540283434E-2</v>
      </c>
      <c r="Y1122" s="116">
        <f t="shared" si="151"/>
        <v>2144.8345474097059</v>
      </c>
      <c r="Z1122" s="127">
        <f t="shared" si="148"/>
        <v>1.354950666712134</v>
      </c>
      <c r="AA1122" s="113">
        <f t="shared" si="149"/>
        <v>132.87738224106445</v>
      </c>
    </row>
    <row r="1123" spans="2:27" s="2" customFormat="1" ht="12" x14ac:dyDescent="0.2">
      <c r="B1123" s="31">
        <v>1081</v>
      </c>
      <c r="C1123" s="31">
        <v>173.1</v>
      </c>
      <c r="D1123" s="31">
        <v>0.28399999999999997</v>
      </c>
      <c r="E1123" s="31">
        <v>0.02</v>
      </c>
      <c r="F1123" s="31">
        <v>5.5484999999999998</v>
      </c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123">
        <f t="shared" si="144"/>
        <v>1079</v>
      </c>
      <c r="T1123" s="124">
        <f t="shared" si="150"/>
        <v>107.2</v>
      </c>
      <c r="U1123" s="125">
        <f t="shared" si="145"/>
        <v>0.28499999999999998</v>
      </c>
      <c r="V1123" s="125">
        <f t="shared" si="146"/>
        <v>5.5381</v>
      </c>
      <c r="W1123" s="126">
        <f t="shared" si="147"/>
        <v>0.21803543307086615</v>
      </c>
      <c r="X1123" s="115">
        <f t="shared" si="152"/>
        <v>5.4881577643444666E-2</v>
      </c>
      <c r="Y1123" s="116">
        <f t="shared" si="151"/>
        <v>2144.9469932426719</v>
      </c>
      <c r="Z1123" s="127">
        <f t="shared" si="148"/>
        <v>1.3548796353268244</v>
      </c>
      <c r="AA1123" s="113">
        <f t="shared" si="149"/>
        <v>132.87041633096248</v>
      </c>
    </row>
    <row r="1124" spans="2:27" s="2" customFormat="1" ht="12" x14ac:dyDescent="0.2">
      <c r="B1124" s="31">
        <v>1082</v>
      </c>
      <c r="C1124" s="31">
        <v>173.2</v>
      </c>
      <c r="D1124" s="31">
        <v>0.28399999999999997</v>
      </c>
      <c r="E1124" s="31">
        <v>0.02</v>
      </c>
      <c r="F1124" s="31">
        <v>5.5540000000000003</v>
      </c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123">
        <f t="shared" si="144"/>
        <v>1080</v>
      </c>
      <c r="T1124" s="124">
        <f t="shared" si="150"/>
        <v>107.3</v>
      </c>
      <c r="U1124" s="125">
        <f t="shared" si="145"/>
        <v>0.28499999999999998</v>
      </c>
      <c r="V1124" s="125">
        <f t="shared" si="146"/>
        <v>5.5433000000000003</v>
      </c>
      <c r="W1124" s="126">
        <f t="shared" si="147"/>
        <v>0.21824015748031497</v>
      </c>
      <c r="X1124" s="115">
        <f t="shared" si="152"/>
        <v>5.4933108710732349E-2</v>
      </c>
      <c r="Y1124" s="116">
        <f t="shared" si="151"/>
        <v>2145.0639494167331</v>
      </c>
      <c r="Z1124" s="127">
        <f t="shared" si="148"/>
        <v>1.3548057626861023</v>
      </c>
      <c r="AA1124" s="113">
        <f t="shared" si="149"/>
        <v>132.86317178445645</v>
      </c>
    </row>
    <row r="1125" spans="2:27" s="2" customFormat="1" ht="12" x14ac:dyDescent="0.2">
      <c r="B1125" s="31">
        <v>1083</v>
      </c>
      <c r="C1125" s="31">
        <v>173.3</v>
      </c>
      <c r="D1125" s="31">
        <v>0.28399999999999997</v>
      </c>
      <c r="E1125" s="31">
        <v>0.02</v>
      </c>
      <c r="F1125" s="31">
        <v>5.5598999999999998</v>
      </c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123">
        <f t="shared" si="144"/>
        <v>1081</v>
      </c>
      <c r="T1125" s="124">
        <f t="shared" si="150"/>
        <v>107.39999999999999</v>
      </c>
      <c r="U1125" s="125">
        <f t="shared" si="145"/>
        <v>0.28399999999999997</v>
      </c>
      <c r="V1125" s="125">
        <f t="shared" si="146"/>
        <v>5.5484999999999998</v>
      </c>
      <c r="W1125" s="126">
        <f t="shared" si="147"/>
        <v>0.2184448818897638</v>
      </c>
      <c r="X1125" s="115">
        <f t="shared" si="152"/>
        <v>5.4984639778020025E-2</v>
      </c>
      <c r="Y1125" s="116">
        <f t="shared" si="151"/>
        <v>2145.1809183458813</v>
      </c>
      <c r="Z1125" s="127">
        <f t="shared" si="148"/>
        <v>1.3499784448171508</v>
      </c>
      <c r="AA1125" s="113">
        <f t="shared" si="149"/>
        <v>132.38976608974707</v>
      </c>
    </row>
    <row r="1126" spans="2:27" s="2" customFormat="1" ht="12" x14ac:dyDescent="0.2">
      <c r="B1126" s="31">
        <v>1084</v>
      </c>
      <c r="C1126" s="31">
        <v>173.4</v>
      </c>
      <c r="D1126" s="31">
        <v>0.28399999999999997</v>
      </c>
      <c r="E1126" s="31">
        <v>0.02</v>
      </c>
      <c r="F1126" s="31">
        <v>5.5658000000000003</v>
      </c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123">
        <f t="shared" si="144"/>
        <v>1082</v>
      </c>
      <c r="T1126" s="124">
        <f t="shared" si="150"/>
        <v>107.49999999999999</v>
      </c>
      <c r="U1126" s="125">
        <f t="shared" si="145"/>
        <v>0.28399999999999997</v>
      </c>
      <c r="V1126" s="125">
        <f t="shared" si="146"/>
        <v>5.5540000000000003</v>
      </c>
      <c r="W1126" s="126">
        <f t="shared" si="147"/>
        <v>0.21866141732283464</v>
      </c>
      <c r="X1126" s="115">
        <f t="shared" si="152"/>
        <v>5.5039143791497387E-2</v>
      </c>
      <c r="Y1126" s="116">
        <f t="shared" si="151"/>
        <v>2145.3046493649144</v>
      </c>
      <c r="Z1126" s="127">
        <f t="shared" si="148"/>
        <v>1.3499005844495338</v>
      </c>
      <c r="AA1126" s="113">
        <f t="shared" si="149"/>
        <v>132.38213047460368</v>
      </c>
    </row>
    <row r="1127" spans="2:27" s="2" customFormat="1" ht="12" x14ac:dyDescent="0.2">
      <c r="B1127" s="31">
        <v>1085</v>
      </c>
      <c r="C1127" s="31">
        <v>173.5</v>
      </c>
      <c r="D1127" s="31">
        <v>0.28299999999999997</v>
      </c>
      <c r="E1127" s="31">
        <v>0.02</v>
      </c>
      <c r="F1127" s="31">
        <v>5.5717999999999996</v>
      </c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123">
        <f t="shared" si="144"/>
        <v>1083</v>
      </c>
      <c r="T1127" s="124">
        <f t="shared" si="150"/>
        <v>107.60000000000001</v>
      </c>
      <c r="U1127" s="125">
        <f t="shared" si="145"/>
        <v>0.28399999999999997</v>
      </c>
      <c r="V1127" s="125">
        <f t="shared" si="146"/>
        <v>5.5598999999999998</v>
      </c>
      <c r="W1127" s="126">
        <f t="shared" si="147"/>
        <v>0.21889370078740158</v>
      </c>
      <c r="X1127" s="115">
        <f t="shared" si="152"/>
        <v>5.5097611733227636E-2</v>
      </c>
      <c r="Y1127" s="116">
        <f t="shared" si="151"/>
        <v>2145.4373948725879</v>
      </c>
      <c r="Z1127" s="127">
        <f t="shared" si="148"/>
        <v>1.3498170615097265</v>
      </c>
      <c r="AA1127" s="113">
        <f t="shared" si="149"/>
        <v>132.37393954199536</v>
      </c>
    </row>
    <row r="1128" spans="2:27" s="2" customFormat="1" ht="12" x14ac:dyDescent="0.2">
      <c r="B1128" s="31">
        <v>1086</v>
      </c>
      <c r="C1128" s="31">
        <v>173.6</v>
      </c>
      <c r="D1128" s="31">
        <v>0.28299999999999997</v>
      </c>
      <c r="E1128" s="31">
        <v>0.02</v>
      </c>
      <c r="F1128" s="31">
        <v>5.5774999999999997</v>
      </c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123">
        <f t="shared" si="144"/>
        <v>1084</v>
      </c>
      <c r="T1128" s="124">
        <f t="shared" si="150"/>
        <v>107.7</v>
      </c>
      <c r="U1128" s="125">
        <f t="shared" si="145"/>
        <v>0.28399999999999997</v>
      </c>
      <c r="V1128" s="125">
        <f t="shared" si="146"/>
        <v>5.5658000000000003</v>
      </c>
      <c r="W1128" s="126">
        <f t="shared" si="147"/>
        <v>0.2191259842519685</v>
      </c>
      <c r="X1128" s="115">
        <f t="shared" si="152"/>
        <v>5.5156079674957899E-2</v>
      </c>
      <c r="Y1128" s="116">
        <f t="shared" si="151"/>
        <v>2145.5701568091272</v>
      </c>
      <c r="Z1128" s="127">
        <f t="shared" si="148"/>
        <v>1.3497335385699194</v>
      </c>
      <c r="AA1128" s="113">
        <f t="shared" si="149"/>
        <v>132.36574860938703</v>
      </c>
    </row>
    <row r="1129" spans="2:27" s="2" customFormat="1" ht="12" x14ac:dyDescent="0.2">
      <c r="B1129" s="31">
        <v>1087</v>
      </c>
      <c r="C1129" s="31">
        <v>173.7</v>
      </c>
      <c r="D1129" s="31">
        <v>0.28299999999999997</v>
      </c>
      <c r="E1129" s="31">
        <v>0.02</v>
      </c>
      <c r="F1129" s="31">
        <v>5.5830000000000002</v>
      </c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123">
        <f t="shared" si="144"/>
        <v>1085</v>
      </c>
      <c r="T1129" s="124">
        <f t="shared" si="150"/>
        <v>107.8</v>
      </c>
      <c r="U1129" s="125">
        <f t="shared" si="145"/>
        <v>0.28299999999999997</v>
      </c>
      <c r="V1129" s="125">
        <f t="shared" si="146"/>
        <v>5.5717999999999996</v>
      </c>
      <c r="W1129" s="126">
        <f t="shared" si="147"/>
        <v>0.21936220472440945</v>
      </c>
      <c r="X1129" s="115">
        <f t="shared" si="152"/>
        <v>5.5215538598751369E-2</v>
      </c>
      <c r="Y1129" s="116">
        <f t="shared" si="151"/>
        <v>2145.7051858000336</v>
      </c>
      <c r="Z1129" s="127">
        <f t="shared" si="148"/>
        <v>1.3448963161842933</v>
      </c>
      <c r="AA1129" s="113">
        <f t="shared" si="149"/>
        <v>131.89137159794973</v>
      </c>
    </row>
    <row r="1130" spans="2:27" s="2" customFormat="1" ht="12" x14ac:dyDescent="0.2">
      <c r="B1130" s="31">
        <v>1088</v>
      </c>
      <c r="C1130" s="31">
        <v>173.8</v>
      </c>
      <c r="D1130" s="31">
        <v>0.28299999999999997</v>
      </c>
      <c r="E1130" s="31">
        <v>0.02</v>
      </c>
      <c r="F1130" s="31">
        <v>5.5883000000000003</v>
      </c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123">
        <f t="shared" si="144"/>
        <v>1086</v>
      </c>
      <c r="T1130" s="124">
        <f t="shared" si="150"/>
        <v>107.89999999999999</v>
      </c>
      <c r="U1130" s="125">
        <f t="shared" si="145"/>
        <v>0.28299999999999997</v>
      </c>
      <c r="V1130" s="125">
        <f t="shared" si="146"/>
        <v>5.5774999999999997</v>
      </c>
      <c r="W1130" s="126">
        <f t="shared" si="147"/>
        <v>0.21958661417322836</v>
      </c>
      <c r="X1130" s="115">
        <f t="shared" si="152"/>
        <v>5.5272024576355175E-2</v>
      </c>
      <c r="Y1130" s="116">
        <f t="shared" si="151"/>
        <v>2145.8334790846852</v>
      </c>
      <c r="Z1130" s="127">
        <f t="shared" si="148"/>
        <v>1.3448159086561227</v>
      </c>
      <c r="AA1130" s="113">
        <f t="shared" si="149"/>
        <v>131.88348618771431</v>
      </c>
    </row>
    <row r="1131" spans="2:27" s="2" customFormat="1" ht="12" x14ac:dyDescent="0.2">
      <c r="B1131" s="31">
        <v>1089</v>
      </c>
      <c r="C1131" s="31">
        <v>173.9</v>
      </c>
      <c r="D1131" s="31">
        <v>0.28299999999999997</v>
      </c>
      <c r="E1131" s="31">
        <v>0.02</v>
      </c>
      <c r="F1131" s="31">
        <v>5.5937000000000001</v>
      </c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123">
        <f t="shared" si="144"/>
        <v>1087</v>
      </c>
      <c r="T1131" s="124">
        <f t="shared" si="150"/>
        <v>107.99999999999999</v>
      </c>
      <c r="U1131" s="125">
        <f t="shared" si="145"/>
        <v>0.28299999999999997</v>
      </c>
      <c r="V1131" s="125">
        <f t="shared" si="146"/>
        <v>5.5830000000000002</v>
      </c>
      <c r="W1131" s="126">
        <f t="shared" si="147"/>
        <v>0.21980314960629921</v>
      </c>
      <c r="X1131" s="115">
        <f t="shared" si="152"/>
        <v>5.5326528589832537E-2</v>
      </c>
      <c r="Y1131" s="116">
        <f t="shared" si="151"/>
        <v>2145.9572853949117</v>
      </c>
      <c r="Z1131" s="127">
        <f t="shared" si="148"/>
        <v>1.34473832244473</v>
      </c>
      <c r="AA1131" s="113">
        <f t="shared" si="149"/>
        <v>131.87587745853978</v>
      </c>
    </row>
    <row r="1132" spans="2:27" s="2" customFormat="1" ht="12" x14ac:dyDescent="0.2">
      <c r="B1132" s="31">
        <v>1090</v>
      </c>
      <c r="C1132" s="31">
        <v>174</v>
      </c>
      <c r="D1132" s="31">
        <v>0.28299999999999997</v>
      </c>
      <c r="E1132" s="31">
        <v>0.02</v>
      </c>
      <c r="F1132" s="31">
        <v>5.5998000000000001</v>
      </c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123">
        <f t="shared" si="144"/>
        <v>1088</v>
      </c>
      <c r="T1132" s="124">
        <f t="shared" si="150"/>
        <v>108.10000000000001</v>
      </c>
      <c r="U1132" s="125">
        <f t="shared" si="145"/>
        <v>0.28299999999999997</v>
      </c>
      <c r="V1132" s="125">
        <f t="shared" si="146"/>
        <v>5.5883000000000003</v>
      </c>
      <c r="W1132" s="126">
        <f t="shared" si="147"/>
        <v>0.22001181102362205</v>
      </c>
      <c r="X1132" s="115">
        <f t="shared" si="152"/>
        <v>5.5379050639183441E-2</v>
      </c>
      <c r="Y1132" s="116">
        <f t="shared" si="151"/>
        <v>2146.0766031747312</v>
      </c>
      <c r="Z1132" s="127">
        <f t="shared" si="148"/>
        <v>1.3446635575501149</v>
      </c>
      <c r="AA1132" s="113">
        <f t="shared" si="149"/>
        <v>131.86854541042609</v>
      </c>
    </row>
    <row r="1133" spans="2:27" s="2" customFormat="1" ht="12" x14ac:dyDescent="0.2">
      <c r="B1133" s="31">
        <v>1091</v>
      </c>
      <c r="C1133" s="31">
        <v>174.1</v>
      </c>
      <c r="D1133" s="31">
        <v>0.28299999999999997</v>
      </c>
      <c r="E1133" s="31">
        <v>0.02</v>
      </c>
      <c r="F1133" s="31">
        <v>5.6052999999999997</v>
      </c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123">
        <f t="shared" ref="S1133:S1196" si="153">B1131</f>
        <v>1089</v>
      </c>
      <c r="T1133" s="124">
        <f t="shared" si="150"/>
        <v>108.2</v>
      </c>
      <c r="U1133" s="125">
        <f t="shared" ref="U1133:U1196" si="154">D1131</f>
        <v>0.28299999999999997</v>
      </c>
      <c r="V1133" s="125">
        <f t="shared" ref="V1133:V1196" si="155">F1131</f>
        <v>5.5937000000000001</v>
      </c>
      <c r="W1133" s="126">
        <f t="shared" ref="W1133:W1196" si="156">+CONVERT(V1133,"mm","in")</f>
        <v>0.22022440944881891</v>
      </c>
      <c r="X1133" s="115">
        <f t="shared" si="152"/>
        <v>5.5432563670597575E-2</v>
      </c>
      <c r="Y1133" s="116">
        <f t="shared" si="151"/>
        <v>2146.198185880492</v>
      </c>
      <c r="Z1133" s="127">
        <f t="shared" ref="Z1133:Z1196" si="157">+AA1133*0.010197</f>
        <v>1.3445873819971113</v>
      </c>
      <c r="AA1133" s="113">
        <f t="shared" ref="AA1133:AA1196" si="158">+(U1133*1000/Y1133)*1000</f>
        <v>131.86107502178203</v>
      </c>
    </row>
    <row r="1134" spans="2:27" s="2" customFormat="1" ht="12" x14ac:dyDescent="0.2">
      <c r="B1134" s="31">
        <v>1092</v>
      </c>
      <c r="C1134" s="31">
        <v>174.2</v>
      </c>
      <c r="D1134" s="31">
        <v>0.28299999999999997</v>
      </c>
      <c r="E1134" s="31">
        <v>0.02</v>
      </c>
      <c r="F1134" s="31">
        <v>5.6104000000000003</v>
      </c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123">
        <f t="shared" si="153"/>
        <v>1090</v>
      </c>
      <c r="T1134" s="124">
        <f t="shared" ref="T1134:T1197" si="159">T1133+(C1132-C1131)</f>
        <v>108.3</v>
      </c>
      <c r="U1134" s="125">
        <f t="shared" si="154"/>
        <v>0.28299999999999997</v>
      </c>
      <c r="V1134" s="125">
        <f t="shared" si="155"/>
        <v>5.5998000000000001</v>
      </c>
      <c r="W1134" s="126">
        <f t="shared" si="156"/>
        <v>0.22046456692913388</v>
      </c>
      <c r="X1134" s="115">
        <f t="shared" si="152"/>
        <v>5.5493013576454274E-2</v>
      </c>
      <c r="Y1134" s="116">
        <f t="shared" ref="Y1134:Y1197" si="160">$Q$26/((1-X1134))</f>
        <v>2146.3355458790429</v>
      </c>
      <c r="Z1134" s="127">
        <f t="shared" si="157"/>
        <v>1.3445013318353845</v>
      </c>
      <c r="AA1134" s="113">
        <f t="shared" si="158"/>
        <v>131.85263624942479</v>
      </c>
    </row>
    <row r="1135" spans="2:27" s="2" customFormat="1" ht="12" x14ac:dyDescent="0.2">
      <c r="B1135" s="31">
        <v>1093</v>
      </c>
      <c r="C1135" s="31">
        <v>174.3</v>
      </c>
      <c r="D1135" s="31">
        <v>0.28199999999999997</v>
      </c>
      <c r="E1135" s="31">
        <v>0.02</v>
      </c>
      <c r="F1135" s="31">
        <v>5.6151999999999997</v>
      </c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123">
        <f t="shared" si="153"/>
        <v>1091</v>
      </c>
      <c r="T1135" s="124">
        <f t="shared" si="159"/>
        <v>108.39999999999999</v>
      </c>
      <c r="U1135" s="125">
        <f t="shared" si="154"/>
        <v>0.28299999999999997</v>
      </c>
      <c r="V1135" s="125">
        <f t="shared" si="155"/>
        <v>5.6052999999999997</v>
      </c>
      <c r="W1135" s="126">
        <f t="shared" si="156"/>
        <v>0.22068110236220473</v>
      </c>
      <c r="X1135" s="115">
        <f t="shared" ref="X1135:X1198" si="161">+V1135/($Q$24)</f>
        <v>5.5547517589931629E-2</v>
      </c>
      <c r="Y1135" s="116">
        <f t="shared" si="160"/>
        <v>2146.4594101323519</v>
      </c>
      <c r="Z1135" s="127">
        <f t="shared" si="157"/>
        <v>1.3444237456239916</v>
      </c>
      <c r="AA1135" s="113">
        <f t="shared" si="158"/>
        <v>131.84502752025023</v>
      </c>
    </row>
    <row r="1136" spans="2:27" s="2" customFormat="1" ht="12" x14ac:dyDescent="0.2">
      <c r="B1136" s="31">
        <v>1094</v>
      </c>
      <c r="C1136" s="31">
        <v>174.4</v>
      </c>
      <c r="D1136" s="31">
        <v>0.28299999999999997</v>
      </c>
      <c r="E1136" s="31">
        <v>0.02</v>
      </c>
      <c r="F1136" s="31">
        <v>5.6193</v>
      </c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123">
        <f t="shared" si="153"/>
        <v>1092</v>
      </c>
      <c r="T1136" s="124">
        <f t="shared" si="159"/>
        <v>108.49999999999999</v>
      </c>
      <c r="U1136" s="125">
        <f t="shared" si="154"/>
        <v>0.28299999999999997</v>
      </c>
      <c r="V1136" s="125">
        <f t="shared" si="155"/>
        <v>5.6104000000000003</v>
      </c>
      <c r="W1136" s="126">
        <f t="shared" si="156"/>
        <v>0.22088188976377954</v>
      </c>
      <c r="X1136" s="115">
        <f t="shared" si="161"/>
        <v>5.559805767515609E-2</v>
      </c>
      <c r="Y1136" s="116">
        <f t="shared" si="160"/>
        <v>2146.5742788515458</v>
      </c>
      <c r="Z1136" s="127">
        <f t="shared" si="157"/>
        <v>1.3443518020461545</v>
      </c>
      <c r="AA1136" s="113">
        <f t="shared" si="158"/>
        <v>131.83797215319746</v>
      </c>
    </row>
    <row r="1137" spans="2:27" s="2" customFormat="1" ht="12" x14ac:dyDescent="0.2">
      <c r="B1137" s="31">
        <v>1095</v>
      </c>
      <c r="C1137" s="31">
        <v>174.5</v>
      </c>
      <c r="D1137" s="31">
        <v>0.28299999999999997</v>
      </c>
      <c r="E1137" s="31">
        <v>0.02</v>
      </c>
      <c r="F1137" s="31">
        <v>5.6237000000000004</v>
      </c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123">
        <f t="shared" si="153"/>
        <v>1093</v>
      </c>
      <c r="T1137" s="124">
        <f t="shared" si="159"/>
        <v>108.60000000000001</v>
      </c>
      <c r="U1137" s="125">
        <f t="shared" si="154"/>
        <v>0.28199999999999997</v>
      </c>
      <c r="V1137" s="125">
        <f t="shared" si="155"/>
        <v>5.6151999999999997</v>
      </c>
      <c r="W1137" s="126">
        <f t="shared" si="156"/>
        <v>0.2210708661417323</v>
      </c>
      <c r="X1137" s="115">
        <f t="shared" si="161"/>
        <v>5.5645624814190872E-2</v>
      </c>
      <c r="Y1137" s="116">
        <f t="shared" si="160"/>
        <v>2146.6824018187849</v>
      </c>
      <c r="Z1137" s="127">
        <f t="shared" si="157"/>
        <v>1.3395339699825535</v>
      </c>
      <c r="AA1137" s="113">
        <f t="shared" si="158"/>
        <v>131.36549671300907</v>
      </c>
    </row>
    <row r="1138" spans="2:27" s="2" customFormat="1" ht="12" x14ac:dyDescent="0.2">
      <c r="B1138" s="31">
        <v>1096</v>
      </c>
      <c r="C1138" s="31">
        <v>174.6</v>
      </c>
      <c r="D1138" s="31">
        <v>0.28199999999999997</v>
      </c>
      <c r="E1138" s="31">
        <v>0.02</v>
      </c>
      <c r="F1138" s="31">
        <v>5.6285999999999996</v>
      </c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123">
        <f t="shared" si="153"/>
        <v>1094</v>
      </c>
      <c r="T1138" s="124">
        <f t="shared" si="159"/>
        <v>108.7</v>
      </c>
      <c r="U1138" s="125">
        <f t="shared" si="154"/>
        <v>0.28299999999999997</v>
      </c>
      <c r="V1138" s="125">
        <f t="shared" si="155"/>
        <v>5.6193</v>
      </c>
      <c r="W1138" s="126">
        <f t="shared" si="156"/>
        <v>0.22123228346456694</v>
      </c>
      <c r="X1138" s="115">
        <f t="shared" si="161"/>
        <v>5.5686255078783081E-2</v>
      </c>
      <c r="Y1138" s="116">
        <f t="shared" si="160"/>
        <v>2146.7747654791156</v>
      </c>
      <c r="Z1138" s="127">
        <f t="shared" si="157"/>
        <v>1.3442262534495368</v>
      </c>
      <c r="AA1138" s="113">
        <f t="shared" si="158"/>
        <v>131.82565984598773</v>
      </c>
    </row>
    <row r="1139" spans="2:27" s="2" customFormat="1" ht="12" x14ac:dyDescent="0.2">
      <c r="B1139" s="31">
        <v>1097</v>
      </c>
      <c r="C1139" s="31">
        <v>174.7</v>
      </c>
      <c r="D1139" s="31">
        <v>0.28199999999999997</v>
      </c>
      <c r="E1139" s="31">
        <v>0.02</v>
      </c>
      <c r="F1139" s="31">
        <v>5.6334</v>
      </c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123">
        <f t="shared" si="153"/>
        <v>1095</v>
      </c>
      <c r="T1139" s="124">
        <f t="shared" si="159"/>
        <v>108.8</v>
      </c>
      <c r="U1139" s="125">
        <f t="shared" si="154"/>
        <v>0.28299999999999997</v>
      </c>
      <c r="V1139" s="125">
        <f t="shared" si="155"/>
        <v>5.6237000000000004</v>
      </c>
      <c r="W1139" s="126">
        <f t="shared" si="156"/>
        <v>0.22140551181102361</v>
      </c>
      <c r="X1139" s="115">
        <f t="shared" si="161"/>
        <v>5.5729858289564969E-2</v>
      </c>
      <c r="Y1139" s="116">
        <f t="shared" si="160"/>
        <v>2146.8738962982166</v>
      </c>
      <c r="Z1139" s="127">
        <f t="shared" si="157"/>
        <v>1.3441641844804226</v>
      </c>
      <c r="AA1139" s="113">
        <f t="shared" si="158"/>
        <v>131.8195728626481</v>
      </c>
    </row>
    <row r="1140" spans="2:27" s="2" customFormat="1" ht="12" x14ac:dyDescent="0.2">
      <c r="B1140" s="31">
        <v>1098</v>
      </c>
      <c r="C1140" s="31">
        <v>174.8</v>
      </c>
      <c r="D1140" s="31">
        <v>0.28199999999999997</v>
      </c>
      <c r="E1140" s="31">
        <v>0.02</v>
      </c>
      <c r="F1140" s="31">
        <v>5.6384999999999996</v>
      </c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123">
        <f t="shared" si="153"/>
        <v>1096</v>
      </c>
      <c r="T1140" s="124">
        <f t="shared" si="159"/>
        <v>108.89999999999999</v>
      </c>
      <c r="U1140" s="125">
        <f t="shared" si="154"/>
        <v>0.28199999999999997</v>
      </c>
      <c r="V1140" s="125">
        <f t="shared" si="155"/>
        <v>5.6285999999999996</v>
      </c>
      <c r="W1140" s="126">
        <f t="shared" si="156"/>
        <v>0.22159842519685038</v>
      </c>
      <c r="X1140" s="115">
        <f t="shared" si="161"/>
        <v>5.5778416410662973E-2</v>
      </c>
      <c r="Y1140" s="116">
        <f t="shared" si="160"/>
        <v>2146.9843027583638</v>
      </c>
      <c r="Z1140" s="127">
        <f t="shared" si="157"/>
        <v>1.3393456097026877</v>
      </c>
      <c r="AA1140" s="113">
        <f t="shared" si="158"/>
        <v>131.34702458592602</v>
      </c>
    </row>
    <row r="1141" spans="2:27" s="2" customFormat="1" ht="12" x14ac:dyDescent="0.2">
      <c r="B1141" s="31">
        <v>1099</v>
      </c>
      <c r="C1141" s="31">
        <v>174.9</v>
      </c>
      <c r="D1141" s="31">
        <v>0.28199999999999997</v>
      </c>
      <c r="E1141" s="31">
        <v>0.02</v>
      </c>
      <c r="F1141" s="31">
        <v>5.6441999999999997</v>
      </c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123">
        <f t="shared" si="153"/>
        <v>1097</v>
      </c>
      <c r="T1141" s="124">
        <f t="shared" si="159"/>
        <v>108.99999999999999</v>
      </c>
      <c r="U1141" s="125">
        <f t="shared" si="154"/>
        <v>0.28199999999999997</v>
      </c>
      <c r="V1141" s="125">
        <f t="shared" si="155"/>
        <v>5.6334</v>
      </c>
      <c r="W1141" s="126">
        <f t="shared" si="156"/>
        <v>0.22178740157480314</v>
      </c>
      <c r="X1141" s="115">
        <f t="shared" si="161"/>
        <v>5.5825983549697762E-2</v>
      </c>
      <c r="Y1141" s="116">
        <f t="shared" si="160"/>
        <v>2147.0924670364052</v>
      </c>
      <c r="Z1141" s="127">
        <f t="shared" si="157"/>
        <v>1.3392781373636309</v>
      </c>
      <c r="AA1141" s="113">
        <f t="shared" si="158"/>
        <v>131.34040770458282</v>
      </c>
    </row>
    <row r="1142" spans="2:27" s="2" customFormat="1" ht="12" x14ac:dyDescent="0.2">
      <c r="B1142" s="31">
        <v>1100</v>
      </c>
      <c r="C1142" s="31">
        <v>175</v>
      </c>
      <c r="D1142" s="31">
        <v>0.28199999999999997</v>
      </c>
      <c r="E1142" s="31">
        <v>0.02</v>
      </c>
      <c r="F1142" s="31">
        <v>5.6505000000000001</v>
      </c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123">
        <f t="shared" si="153"/>
        <v>1098</v>
      </c>
      <c r="T1142" s="124">
        <f t="shared" si="159"/>
        <v>109.10000000000001</v>
      </c>
      <c r="U1142" s="125">
        <f t="shared" si="154"/>
        <v>0.28199999999999997</v>
      </c>
      <c r="V1142" s="125">
        <f t="shared" si="155"/>
        <v>5.6384999999999996</v>
      </c>
      <c r="W1142" s="126">
        <f t="shared" si="156"/>
        <v>0.22198818897637795</v>
      </c>
      <c r="X1142" s="115">
        <f t="shared" si="161"/>
        <v>5.5876523634922216E-2</v>
      </c>
      <c r="Y1142" s="116">
        <f t="shared" si="160"/>
        <v>2147.2074035240421</v>
      </c>
      <c r="Z1142" s="127">
        <f t="shared" si="157"/>
        <v>1.3392064480033832</v>
      </c>
      <c r="AA1142" s="113">
        <f t="shared" si="158"/>
        <v>131.33337726815566</v>
      </c>
    </row>
    <row r="1143" spans="2:27" s="2" customFormat="1" ht="12" x14ac:dyDescent="0.2">
      <c r="B1143" s="31">
        <v>1101</v>
      </c>
      <c r="C1143" s="31">
        <v>175.1</v>
      </c>
      <c r="D1143" s="31">
        <v>0.28199999999999997</v>
      </c>
      <c r="E1143" s="31">
        <v>0.02</v>
      </c>
      <c r="F1143" s="31">
        <v>5.657</v>
      </c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123">
        <f t="shared" si="153"/>
        <v>1099</v>
      </c>
      <c r="T1143" s="124">
        <f t="shared" si="159"/>
        <v>109.2</v>
      </c>
      <c r="U1143" s="125">
        <f t="shared" si="154"/>
        <v>0.28199999999999997</v>
      </c>
      <c r="V1143" s="125">
        <f t="shared" si="155"/>
        <v>5.6441999999999997</v>
      </c>
      <c r="W1143" s="126">
        <f t="shared" si="156"/>
        <v>0.22221259842519686</v>
      </c>
      <c r="X1143" s="115">
        <f t="shared" si="161"/>
        <v>5.5933009612526022E-2</v>
      </c>
      <c r="Y1143" s="116">
        <f t="shared" si="160"/>
        <v>2147.3358765143498</v>
      </c>
      <c r="Z1143" s="127">
        <f t="shared" si="157"/>
        <v>1.3391263246007541</v>
      </c>
      <c r="AA1143" s="113">
        <f t="shared" si="158"/>
        <v>131.32551972156068</v>
      </c>
    </row>
    <row r="1144" spans="2:27" s="2" customFormat="1" ht="12" x14ac:dyDescent="0.2">
      <c r="B1144" s="31">
        <v>1102</v>
      </c>
      <c r="C1144" s="31">
        <v>175.1</v>
      </c>
      <c r="D1144" s="31">
        <v>0.28199999999999997</v>
      </c>
      <c r="E1144" s="31">
        <v>0.02</v>
      </c>
      <c r="F1144" s="31">
        <v>5.6577000000000002</v>
      </c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123">
        <f t="shared" si="153"/>
        <v>1100</v>
      </c>
      <c r="T1144" s="124">
        <f t="shared" si="159"/>
        <v>109.3</v>
      </c>
      <c r="U1144" s="125">
        <f t="shared" si="154"/>
        <v>0.28199999999999997</v>
      </c>
      <c r="V1144" s="125">
        <f t="shared" si="155"/>
        <v>5.6505000000000001</v>
      </c>
      <c r="W1144" s="126">
        <f t="shared" si="156"/>
        <v>0.22246062992125987</v>
      </c>
      <c r="X1144" s="115">
        <f t="shared" si="161"/>
        <v>5.5995441482509178E-2</v>
      </c>
      <c r="Y1144" s="116">
        <f t="shared" si="160"/>
        <v>2147.4778908648564</v>
      </c>
      <c r="Z1144" s="127">
        <f t="shared" si="157"/>
        <v>1.3390377671557423</v>
      </c>
      <c r="AA1144" s="113">
        <f t="shared" si="158"/>
        <v>131.31683506479771</v>
      </c>
    </row>
    <row r="1145" spans="2:27" s="2" customFormat="1" ht="12" x14ac:dyDescent="0.2">
      <c r="B1145" s="31">
        <v>1103</v>
      </c>
      <c r="C1145" s="31">
        <v>175.2</v>
      </c>
      <c r="D1145" s="31">
        <v>0.28199999999999997</v>
      </c>
      <c r="E1145" s="31">
        <v>0.02</v>
      </c>
      <c r="F1145" s="31">
        <v>5.6631</v>
      </c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123">
        <f t="shared" si="153"/>
        <v>1101</v>
      </c>
      <c r="T1145" s="124">
        <f t="shared" si="159"/>
        <v>109.39999999999999</v>
      </c>
      <c r="U1145" s="125">
        <f t="shared" si="154"/>
        <v>0.28199999999999997</v>
      </c>
      <c r="V1145" s="125">
        <f t="shared" si="155"/>
        <v>5.657</v>
      </c>
      <c r="W1145" s="126">
        <f t="shared" si="156"/>
        <v>0.22271653543307088</v>
      </c>
      <c r="X1145" s="115">
        <f t="shared" si="161"/>
        <v>5.6059855316618779E-2</v>
      </c>
      <c r="Y1145" s="116">
        <f t="shared" si="160"/>
        <v>2147.6244332970168</v>
      </c>
      <c r="Z1145" s="127">
        <f t="shared" si="157"/>
        <v>1.3389463983632703</v>
      </c>
      <c r="AA1145" s="113">
        <f t="shared" si="158"/>
        <v>131.30787470464551</v>
      </c>
    </row>
    <row r="1146" spans="2:27" s="2" customFormat="1" ht="12" x14ac:dyDescent="0.2">
      <c r="B1146" s="31">
        <v>1104</v>
      </c>
      <c r="C1146" s="31">
        <v>175.3</v>
      </c>
      <c r="D1146" s="31">
        <v>0.28100000000000003</v>
      </c>
      <c r="E1146" s="31">
        <v>0.02</v>
      </c>
      <c r="F1146" s="31">
        <v>5.6683000000000003</v>
      </c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123">
        <f t="shared" si="153"/>
        <v>1102</v>
      </c>
      <c r="T1146" s="124">
        <f t="shared" si="159"/>
        <v>109.39999999999999</v>
      </c>
      <c r="U1146" s="125">
        <f t="shared" si="154"/>
        <v>0.28199999999999997</v>
      </c>
      <c r="V1146" s="125">
        <f t="shared" si="155"/>
        <v>5.6577000000000002</v>
      </c>
      <c r="W1146" s="126">
        <f t="shared" si="156"/>
        <v>0.22274409448818899</v>
      </c>
      <c r="X1146" s="115">
        <f t="shared" si="161"/>
        <v>5.6066792191061351E-2</v>
      </c>
      <c r="Y1146" s="116">
        <f t="shared" si="160"/>
        <v>2147.6402159826143</v>
      </c>
      <c r="Z1146" s="127">
        <f t="shared" si="157"/>
        <v>1.3389365586471578</v>
      </c>
      <c r="AA1146" s="113">
        <f t="shared" si="158"/>
        <v>131.30690974278295</v>
      </c>
    </row>
    <row r="1147" spans="2:27" s="2" customFormat="1" ht="12" x14ac:dyDescent="0.2">
      <c r="B1147" s="31">
        <v>1105</v>
      </c>
      <c r="C1147" s="31">
        <v>175.4</v>
      </c>
      <c r="D1147" s="31">
        <v>0.28100000000000003</v>
      </c>
      <c r="E1147" s="31">
        <v>0.02</v>
      </c>
      <c r="F1147" s="31">
        <v>5.6731999999999996</v>
      </c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123">
        <f t="shared" si="153"/>
        <v>1103</v>
      </c>
      <c r="T1147" s="124">
        <f t="shared" si="159"/>
        <v>109.49999999999999</v>
      </c>
      <c r="U1147" s="125">
        <f t="shared" si="154"/>
        <v>0.28199999999999997</v>
      </c>
      <c r="V1147" s="125">
        <f t="shared" si="155"/>
        <v>5.6631</v>
      </c>
      <c r="W1147" s="126">
        <f t="shared" si="156"/>
        <v>0.22295669291338585</v>
      </c>
      <c r="X1147" s="115">
        <f t="shared" si="161"/>
        <v>5.6120305222475485E-2</v>
      </c>
      <c r="Y1147" s="116">
        <f t="shared" si="160"/>
        <v>2147.7619759261534</v>
      </c>
      <c r="Z1147" s="127">
        <f t="shared" si="157"/>
        <v>1.3388606522657194</v>
      </c>
      <c r="AA1147" s="113">
        <f t="shared" si="158"/>
        <v>131.2994657512719</v>
      </c>
    </row>
    <row r="1148" spans="2:27" s="2" customFormat="1" ht="12" x14ac:dyDescent="0.2">
      <c r="B1148" s="31">
        <v>1106</v>
      </c>
      <c r="C1148" s="31">
        <v>175.5</v>
      </c>
      <c r="D1148" s="31">
        <v>0.28100000000000003</v>
      </c>
      <c r="E1148" s="31">
        <v>0.02</v>
      </c>
      <c r="F1148" s="31">
        <v>5.6776999999999997</v>
      </c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123">
        <f t="shared" si="153"/>
        <v>1104</v>
      </c>
      <c r="T1148" s="124">
        <f t="shared" si="159"/>
        <v>109.60000000000001</v>
      </c>
      <c r="U1148" s="125">
        <f t="shared" si="154"/>
        <v>0.28100000000000003</v>
      </c>
      <c r="V1148" s="125">
        <f t="shared" si="155"/>
        <v>5.6683000000000003</v>
      </c>
      <c r="W1148" s="126">
        <f t="shared" si="156"/>
        <v>0.22316141732283465</v>
      </c>
      <c r="X1148" s="115">
        <f t="shared" si="161"/>
        <v>5.6171836289763168E-2</v>
      </c>
      <c r="Y1148" s="116">
        <f t="shared" si="160"/>
        <v>2147.8792392916207</v>
      </c>
      <c r="Z1148" s="127">
        <f t="shared" si="157"/>
        <v>1.3340400836245367</v>
      </c>
      <c r="AA1148" s="113">
        <f t="shared" si="158"/>
        <v>130.82672194023112</v>
      </c>
    </row>
    <row r="1149" spans="2:27" s="2" customFormat="1" ht="12" x14ac:dyDescent="0.2">
      <c r="B1149" s="31">
        <v>1107</v>
      </c>
      <c r="C1149" s="31">
        <v>175.6</v>
      </c>
      <c r="D1149" s="31">
        <v>0.28100000000000003</v>
      </c>
      <c r="E1149" s="31">
        <v>0.02</v>
      </c>
      <c r="F1149" s="31">
        <v>5.6822999999999997</v>
      </c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123">
        <f t="shared" si="153"/>
        <v>1105</v>
      </c>
      <c r="T1149" s="124">
        <f t="shared" si="159"/>
        <v>109.7</v>
      </c>
      <c r="U1149" s="125">
        <f t="shared" si="154"/>
        <v>0.28100000000000003</v>
      </c>
      <c r="V1149" s="125">
        <f t="shared" si="155"/>
        <v>5.6731999999999996</v>
      </c>
      <c r="W1149" s="126">
        <f t="shared" si="156"/>
        <v>0.2233543307086614</v>
      </c>
      <c r="X1149" s="115">
        <f t="shared" si="161"/>
        <v>5.6220394410861171E-2</v>
      </c>
      <c r="Y1149" s="116">
        <f t="shared" si="160"/>
        <v>2147.9897491814168</v>
      </c>
      <c r="Z1149" s="127">
        <f t="shared" si="157"/>
        <v>1.3339714498600221</v>
      </c>
      <c r="AA1149" s="113">
        <f t="shared" si="158"/>
        <v>130.81999116014731</v>
      </c>
    </row>
    <row r="1150" spans="2:27" s="2" customFormat="1" ht="12" x14ac:dyDescent="0.2">
      <c r="B1150" s="31">
        <v>1108</v>
      </c>
      <c r="C1150" s="31">
        <v>175.7</v>
      </c>
      <c r="D1150" s="31">
        <v>0.28100000000000003</v>
      </c>
      <c r="E1150" s="31">
        <v>0.02</v>
      </c>
      <c r="F1150" s="31">
        <v>5.6872999999999996</v>
      </c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123">
        <f t="shared" si="153"/>
        <v>1106</v>
      </c>
      <c r="T1150" s="124">
        <f t="shared" si="159"/>
        <v>109.8</v>
      </c>
      <c r="U1150" s="125">
        <f t="shared" si="154"/>
        <v>0.28100000000000003</v>
      </c>
      <c r="V1150" s="125">
        <f t="shared" si="155"/>
        <v>5.6776999999999997</v>
      </c>
      <c r="W1150" s="126">
        <f t="shared" si="156"/>
        <v>0.22353149606299214</v>
      </c>
      <c r="X1150" s="115">
        <f t="shared" si="161"/>
        <v>5.6264988603706281E-2</v>
      </c>
      <c r="Y1150" s="116">
        <f t="shared" si="160"/>
        <v>2148.0912478732612</v>
      </c>
      <c r="Z1150" s="127">
        <f t="shared" si="157"/>
        <v>1.3339084188517945</v>
      </c>
      <c r="AA1150" s="113">
        <f t="shared" si="158"/>
        <v>130.81380983149893</v>
      </c>
    </row>
    <row r="1151" spans="2:27" s="2" customFormat="1" ht="12" x14ac:dyDescent="0.2">
      <c r="B1151" s="31">
        <v>1109</v>
      </c>
      <c r="C1151" s="31">
        <v>175.8</v>
      </c>
      <c r="D1151" s="31">
        <v>0.28100000000000003</v>
      </c>
      <c r="E1151" s="31">
        <v>0.02</v>
      </c>
      <c r="F1151" s="31">
        <v>5.6924999999999999</v>
      </c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123">
        <f t="shared" si="153"/>
        <v>1107</v>
      </c>
      <c r="T1151" s="124">
        <f t="shared" si="159"/>
        <v>109.89999999999999</v>
      </c>
      <c r="U1151" s="125">
        <f t="shared" si="154"/>
        <v>0.28100000000000003</v>
      </c>
      <c r="V1151" s="125">
        <f t="shared" si="155"/>
        <v>5.6822999999999997</v>
      </c>
      <c r="W1151" s="126">
        <f t="shared" si="156"/>
        <v>0.22371259842519686</v>
      </c>
      <c r="X1151" s="115">
        <f t="shared" si="161"/>
        <v>5.6310573778614613E-2</v>
      </c>
      <c r="Y1151" s="116">
        <f t="shared" si="160"/>
        <v>2148.1950120063884</v>
      </c>
      <c r="Z1151" s="127">
        <f t="shared" si="157"/>
        <v>1.3338439871544949</v>
      </c>
      <c r="AA1151" s="113">
        <f t="shared" si="158"/>
        <v>130.80749113999167</v>
      </c>
    </row>
    <row r="1152" spans="2:27" s="2" customFormat="1" ht="12" x14ac:dyDescent="0.2">
      <c r="B1152" s="31">
        <v>1110</v>
      </c>
      <c r="C1152" s="31">
        <v>175.9</v>
      </c>
      <c r="D1152" s="31">
        <v>0.28100000000000003</v>
      </c>
      <c r="E1152" s="31">
        <v>0.02</v>
      </c>
      <c r="F1152" s="31">
        <v>5.6978999999999997</v>
      </c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123">
        <f t="shared" si="153"/>
        <v>1108</v>
      </c>
      <c r="T1152" s="124">
        <f t="shared" si="159"/>
        <v>109.99999999999999</v>
      </c>
      <c r="U1152" s="125">
        <f t="shared" si="154"/>
        <v>0.28100000000000003</v>
      </c>
      <c r="V1152" s="125">
        <f t="shared" si="155"/>
        <v>5.6872999999999996</v>
      </c>
      <c r="W1152" s="126">
        <f t="shared" si="156"/>
        <v>0.2239094488188976</v>
      </c>
      <c r="X1152" s="115">
        <f t="shared" si="161"/>
        <v>5.6360122881775845E-2</v>
      </c>
      <c r="Y1152" s="116">
        <f t="shared" si="160"/>
        <v>2148.3078104783917</v>
      </c>
      <c r="Z1152" s="127">
        <f t="shared" si="157"/>
        <v>1.3337739527009089</v>
      </c>
      <c r="AA1152" s="113">
        <f t="shared" si="158"/>
        <v>130.80062299704903</v>
      </c>
    </row>
    <row r="1153" spans="2:27" s="2" customFormat="1" ht="12" x14ac:dyDescent="0.2">
      <c r="B1153" s="31">
        <v>1111</v>
      </c>
      <c r="C1153" s="31">
        <v>176</v>
      </c>
      <c r="D1153" s="31">
        <v>0.28100000000000003</v>
      </c>
      <c r="E1153" s="31">
        <v>0.02</v>
      </c>
      <c r="F1153" s="31">
        <v>5.7035999999999998</v>
      </c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123">
        <f t="shared" si="153"/>
        <v>1109</v>
      </c>
      <c r="T1153" s="124">
        <f t="shared" si="159"/>
        <v>110.10000000000001</v>
      </c>
      <c r="U1153" s="125">
        <f t="shared" si="154"/>
        <v>0.28100000000000003</v>
      </c>
      <c r="V1153" s="125">
        <f t="shared" si="155"/>
        <v>5.6924999999999999</v>
      </c>
      <c r="W1153" s="126">
        <f t="shared" si="156"/>
        <v>0.22411417322834645</v>
      </c>
      <c r="X1153" s="115">
        <f t="shared" si="161"/>
        <v>5.6411653949063528E-2</v>
      </c>
      <c r="Y1153" s="116">
        <f t="shared" si="160"/>
        <v>2148.4251334559376</v>
      </c>
      <c r="Z1153" s="127">
        <f t="shared" si="157"/>
        <v>1.3337011168691792</v>
      </c>
      <c r="AA1153" s="113">
        <f t="shared" si="158"/>
        <v>130.79348012838867</v>
      </c>
    </row>
    <row r="1154" spans="2:27" s="2" customFormat="1" ht="12" x14ac:dyDescent="0.2">
      <c r="B1154" s="31">
        <v>1112</v>
      </c>
      <c r="C1154" s="31">
        <v>176.1</v>
      </c>
      <c r="D1154" s="31">
        <v>0.28000000000000003</v>
      </c>
      <c r="E1154" s="31">
        <v>0.02</v>
      </c>
      <c r="F1154" s="31">
        <v>5.7089999999999996</v>
      </c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123">
        <f t="shared" si="153"/>
        <v>1110</v>
      </c>
      <c r="T1154" s="124">
        <f t="shared" si="159"/>
        <v>110.2</v>
      </c>
      <c r="U1154" s="125">
        <f t="shared" si="154"/>
        <v>0.28100000000000003</v>
      </c>
      <c r="V1154" s="125">
        <f t="shared" si="155"/>
        <v>5.6978999999999997</v>
      </c>
      <c r="W1154" s="126">
        <f t="shared" si="156"/>
        <v>0.22432677165354331</v>
      </c>
      <c r="X1154" s="115">
        <f t="shared" si="161"/>
        <v>5.6465166980477662E-2</v>
      </c>
      <c r="Y1154" s="116">
        <f t="shared" si="160"/>
        <v>2148.5469824196794</v>
      </c>
      <c r="Z1154" s="127">
        <f t="shared" si="157"/>
        <v>1.3336254796593063</v>
      </c>
      <c r="AA1154" s="113">
        <f t="shared" si="158"/>
        <v>130.78606253401063</v>
      </c>
    </row>
    <row r="1155" spans="2:27" s="2" customFormat="1" ht="12" x14ac:dyDescent="0.2">
      <c r="B1155" s="31">
        <v>1113</v>
      </c>
      <c r="C1155" s="31">
        <v>176.2</v>
      </c>
      <c r="D1155" s="31">
        <v>0.28000000000000003</v>
      </c>
      <c r="E1155" s="31">
        <v>0.02</v>
      </c>
      <c r="F1155" s="31">
        <v>5.7138999999999998</v>
      </c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123">
        <f t="shared" si="153"/>
        <v>1111</v>
      </c>
      <c r="T1155" s="124">
        <f t="shared" si="159"/>
        <v>110.3</v>
      </c>
      <c r="U1155" s="125">
        <f t="shared" si="154"/>
        <v>0.28100000000000003</v>
      </c>
      <c r="V1155" s="125">
        <f t="shared" si="155"/>
        <v>5.7035999999999998</v>
      </c>
      <c r="W1155" s="126">
        <f t="shared" si="156"/>
        <v>0.22455118110236219</v>
      </c>
      <c r="X1155" s="115">
        <f t="shared" si="161"/>
        <v>5.6521652958081467E-2</v>
      </c>
      <c r="Y1155" s="116">
        <f t="shared" si="160"/>
        <v>2148.6756157657546</v>
      </c>
      <c r="Z1155" s="127">
        <f t="shared" si="157"/>
        <v>1.3335456403822179</v>
      </c>
      <c r="AA1155" s="113">
        <f t="shared" si="158"/>
        <v>130.778232851056</v>
      </c>
    </row>
    <row r="1156" spans="2:27" s="2" customFormat="1" ht="12" x14ac:dyDescent="0.2">
      <c r="B1156" s="31">
        <v>1114</v>
      </c>
      <c r="C1156" s="31">
        <v>176.3</v>
      </c>
      <c r="D1156" s="31">
        <v>0.28000000000000003</v>
      </c>
      <c r="E1156" s="31">
        <v>0.02</v>
      </c>
      <c r="F1156" s="31">
        <v>5.7184999999999997</v>
      </c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123">
        <f t="shared" si="153"/>
        <v>1112</v>
      </c>
      <c r="T1156" s="124">
        <f t="shared" si="159"/>
        <v>110.39999999999999</v>
      </c>
      <c r="U1156" s="125">
        <f t="shared" si="154"/>
        <v>0.28000000000000003</v>
      </c>
      <c r="V1156" s="125">
        <f t="shared" si="155"/>
        <v>5.7089999999999996</v>
      </c>
      <c r="W1156" s="126">
        <f t="shared" si="156"/>
        <v>0.22476377952755905</v>
      </c>
      <c r="X1156" s="115">
        <f t="shared" si="161"/>
        <v>5.6575165989495593E-2</v>
      </c>
      <c r="Y1156" s="116">
        <f t="shared" si="160"/>
        <v>2148.7974931444078</v>
      </c>
      <c r="Z1156" s="127">
        <f t="shared" si="157"/>
        <v>1.3287245583211977</v>
      </c>
      <c r="AA1156" s="113">
        <f t="shared" si="158"/>
        <v>130.3054386899282</v>
      </c>
    </row>
    <row r="1157" spans="2:27" s="2" customFormat="1" ht="12" x14ac:dyDescent="0.2">
      <c r="B1157" s="31">
        <v>1115</v>
      </c>
      <c r="C1157" s="31">
        <v>176.4</v>
      </c>
      <c r="D1157" s="31">
        <v>0.28100000000000003</v>
      </c>
      <c r="E1157" s="31">
        <v>0.02</v>
      </c>
      <c r="F1157" s="31">
        <v>5.7232000000000003</v>
      </c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123">
        <f t="shared" si="153"/>
        <v>1113</v>
      </c>
      <c r="T1157" s="124">
        <f t="shared" si="159"/>
        <v>110.49999999999999</v>
      </c>
      <c r="U1157" s="125">
        <f t="shared" si="154"/>
        <v>0.28000000000000003</v>
      </c>
      <c r="V1157" s="125">
        <f t="shared" si="155"/>
        <v>5.7138999999999998</v>
      </c>
      <c r="W1157" s="126">
        <f t="shared" si="156"/>
        <v>0.22495669291338585</v>
      </c>
      <c r="X1157" s="115">
        <f t="shared" si="161"/>
        <v>5.6623724110593604E-2</v>
      </c>
      <c r="Y1157" s="116">
        <f t="shared" si="160"/>
        <v>2148.9080975464408</v>
      </c>
      <c r="Z1157" s="127">
        <f t="shared" si="157"/>
        <v>1.3286561688049556</v>
      </c>
      <c r="AA1157" s="113">
        <f t="shared" si="158"/>
        <v>130.29873186279843</v>
      </c>
    </row>
    <row r="1158" spans="2:27" s="2" customFormat="1" ht="12" x14ac:dyDescent="0.2">
      <c r="B1158" s="31">
        <v>1116</v>
      </c>
      <c r="C1158" s="31">
        <v>176.5</v>
      </c>
      <c r="D1158" s="31">
        <v>0.28100000000000003</v>
      </c>
      <c r="E1158" s="31">
        <v>0.02</v>
      </c>
      <c r="F1158" s="31">
        <v>5.7281000000000004</v>
      </c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123">
        <f t="shared" si="153"/>
        <v>1114</v>
      </c>
      <c r="T1158" s="124">
        <f t="shared" si="159"/>
        <v>110.60000000000001</v>
      </c>
      <c r="U1158" s="125">
        <f t="shared" si="154"/>
        <v>0.28000000000000003</v>
      </c>
      <c r="V1158" s="125">
        <f t="shared" si="155"/>
        <v>5.7184999999999997</v>
      </c>
      <c r="W1158" s="126">
        <f t="shared" si="156"/>
        <v>0.22513779527559055</v>
      </c>
      <c r="X1158" s="115">
        <f t="shared" si="161"/>
        <v>5.6669309285501943E-2</v>
      </c>
      <c r="Y1158" s="116">
        <f t="shared" si="160"/>
        <v>2149.0119406127728</v>
      </c>
      <c r="Z1158" s="127">
        <f t="shared" si="157"/>
        <v>1.3285919664019525</v>
      </c>
      <c r="AA1158" s="113">
        <f t="shared" si="158"/>
        <v>130.29243565773783</v>
      </c>
    </row>
    <row r="1159" spans="2:27" s="2" customFormat="1" ht="12" x14ac:dyDescent="0.2">
      <c r="B1159" s="31">
        <v>1117</v>
      </c>
      <c r="C1159" s="31">
        <v>176.6</v>
      </c>
      <c r="D1159" s="31">
        <v>0.28100000000000003</v>
      </c>
      <c r="E1159" s="31">
        <v>0.02</v>
      </c>
      <c r="F1159" s="31">
        <v>5.7339000000000002</v>
      </c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123">
        <f t="shared" si="153"/>
        <v>1115</v>
      </c>
      <c r="T1159" s="124">
        <f t="shared" si="159"/>
        <v>110.7</v>
      </c>
      <c r="U1159" s="125">
        <f t="shared" si="154"/>
        <v>0.28100000000000003</v>
      </c>
      <c r="V1159" s="125">
        <f t="shared" si="155"/>
        <v>5.7232000000000003</v>
      </c>
      <c r="W1159" s="126">
        <f t="shared" si="156"/>
        <v>0.2253228346456693</v>
      </c>
      <c r="X1159" s="115">
        <f t="shared" si="161"/>
        <v>5.6715885442473503E-2</v>
      </c>
      <c r="Y1159" s="116">
        <f t="shared" si="160"/>
        <v>2149.1180515033675</v>
      </c>
      <c r="Z1159" s="127">
        <f t="shared" si="157"/>
        <v>1.3332711053241599</v>
      </c>
      <c r="AA1159" s="113">
        <f t="shared" si="158"/>
        <v>130.75130973072081</v>
      </c>
    </row>
    <row r="1160" spans="2:27" s="2" customFormat="1" ht="12" x14ac:dyDescent="0.2">
      <c r="B1160" s="31">
        <v>1118</v>
      </c>
      <c r="C1160" s="31">
        <v>176.7</v>
      </c>
      <c r="D1160" s="31">
        <v>0.28100000000000003</v>
      </c>
      <c r="E1160" s="31">
        <v>0.02</v>
      </c>
      <c r="F1160" s="31">
        <v>5.7394999999999996</v>
      </c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123">
        <f t="shared" si="153"/>
        <v>1116</v>
      </c>
      <c r="T1160" s="124">
        <f t="shared" si="159"/>
        <v>110.8</v>
      </c>
      <c r="U1160" s="125">
        <f t="shared" si="154"/>
        <v>0.28100000000000003</v>
      </c>
      <c r="V1160" s="125">
        <f t="shared" si="155"/>
        <v>5.7281000000000004</v>
      </c>
      <c r="W1160" s="126">
        <f t="shared" si="156"/>
        <v>0.2255157480314961</v>
      </c>
      <c r="X1160" s="115">
        <f t="shared" si="161"/>
        <v>5.6764443563571514E-2</v>
      </c>
      <c r="Y1160" s="116">
        <f t="shared" si="160"/>
        <v>2149.2286889087186</v>
      </c>
      <c r="Z1160" s="127">
        <f t="shared" si="157"/>
        <v>1.3332024715596453</v>
      </c>
      <c r="AA1160" s="113">
        <f t="shared" si="158"/>
        <v>130.74457895063699</v>
      </c>
    </row>
    <row r="1161" spans="2:27" s="2" customFormat="1" ht="12" x14ac:dyDescent="0.2">
      <c r="B1161" s="31">
        <v>1119</v>
      </c>
      <c r="C1161" s="31">
        <v>176.8</v>
      </c>
      <c r="D1161" s="31">
        <v>0.28100000000000003</v>
      </c>
      <c r="E1161" s="31">
        <v>0.02</v>
      </c>
      <c r="F1161" s="31">
        <v>5.7451999999999996</v>
      </c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123">
        <f t="shared" si="153"/>
        <v>1117</v>
      </c>
      <c r="T1161" s="124">
        <f t="shared" si="159"/>
        <v>110.89999999999999</v>
      </c>
      <c r="U1161" s="125">
        <f t="shared" si="154"/>
        <v>0.28100000000000003</v>
      </c>
      <c r="V1161" s="125">
        <f t="shared" si="155"/>
        <v>5.7339000000000002</v>
      </c>
      <c r="W1161" s="126">
        <f t="shared" si="156"/>
        <v>0.225744094488189</v>
      </c>
      <c r="X1161" s="115">
        <f t="shared" si="161"/>
        <v>5.6821920523238541E-2</v>
      </c>
      <c r="Y1161" s="116">
        <f t="shared" si="160"/>
        <v>2149.3596621929323</v>
      </c>
      <c r="Z1161" s="127">
        <f t="shared" si="157"/>
        <v>1.3331212315934853</v>
      </c>
      <c r="AA1161" s="113">
        <f t="shared" si="158"/>
        <v>130.73661190482352</v>
      </c>
    </row>
    <row r="1162" spans="2:27" s="2" customFormat="1" ht="12" x14ac:dyDescent="0.2">
      <c r="B1162" s="31">
        <v>1120</v>
      </c>
      <c r="C1162" s="31">
        <v>176.9</v>
      </c>
      <c r="D1162" s="31">
        <v>0.28100000000000003</v>
      </c>
      <c r="E1162" s="31">
        <v>0.02</v>
      </c>
      <c r="F1162" s="31">
        <v>5.7506000000000004</v>
      </c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123">
        <f t="shared" si="153"/>
        <v>1118</v>
      </c>
      <c r="T1162" s="124">
        <f t="shared" si="159"/>
        <v>110.99999999999999</v>
      </c>
      <c r="U1162" s="125">
        <f t="shared" si="154"/>
        <v>0.28100000000000003</v>
      </c>
      <c r="V1162" s="125">
        <f t="shared" si="155"/>
        <v>5.7394999999999996</v>
      </c>
      <c r="W1162" s="126">
        <f t="shared" si="156"/>
        <v>0.22596456692913383</v>
      </c>
      <c r="X1162" s="115">
        <f t="shared" si="161"/>
        <v>5.6877415518779117E-2</v>
      </c>
      <c r="Y1162" s="116">
        <f t="shared" si="160"/>
        <v>2149.4861343046505</v>
      </c>
      <c r="Z1162" s="127">
        <f t="shared" si="157"/>
        <v>1.3330427930054691</v>
      </c>
      <c r="AA1162" s="113">
        <f t="shared" si="158"/>
        <v>130.72891958472778</v>
      </c>
    </row>
    <row r="1163" spans="2:27" s="2" customFormat="1" ht="12" x14ac:dyDescent="0.2">
      <c r="B1163" s="31">
        <v>1121</v>
      </c>
      <c r="C1163" s="31">
        <v>177</v>
      </c>
      <c r="D1163" s="31">
        <v>0.28100000000000003</v>
      </c>
      <c r="E1163" s="31">
        <v>0.02</v>
      </c>
      <c r="F1163" s="31">
        <v>5.7556000000000003</v>
      </c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123">
        <f t="shared" si="153"/>
        <v>1119</v>
      </c>
      <c r="T1163" s="124">
        <f t="shared" si="159"/>
        <v>111.10000000000001</v>
      </c>
      <c r="U1163" s="125">
        <f t="shared" si="154"/>
        <v>0.28100000000000003</v>
      </c>
      <c r="V1163" s="125">
        <f t="shared" si="155"/>
        <v>5.7451999999999996</v>
      </c>
      <c r="W1163" s="126">
        <f t="shared" si="156"/>
        <v>0.22618897637795277</v>
      </c>
      <c r="X1163" s="115">
        <f t="shared" si="161"/>
        <v>5.6933901496382923E-2</v>
      </c>
      <c r="Y1163" s="116">
        <f t="shared" si="160"/>
        <v>2149.614880132578</v>
      </c>
      <c r="Z1163" s="127">
        <f t="shared" si="157"/>
        <v>1.3329629537283807</v>
      </c>
      <c r="AA1163" s="113">
        <f t="shared" si="158"/>
        <v>130.72108990177315</v>
      </c>
    </row>
    <row r="1164" spans="2:27" s="2" customFormat="1" ht="12" x14ac:dyDescent="0.2">
      <c r="B1164" s="31">
        <v>1122</v>
      </c>
      <c r="C1164" s="31">
        <v>177.1</v>
      </c>
      <c r="D1164" s="31">
        <v>0.28100000000000003</v>
      </c>
      <c r="E1164" s="31">
        <v>0.02</v>
      </c>
      <c r="F1164" s="31">
        <v>5.7603999999999997</v>
      </c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123">
        <f t="shared" si="153"/>
        <v>1120</v>
      </c>
      <c r="T1164" s="124">
        <f t="shared" si="159"/>
        <v>111.2</v>
      </c>
      <c r="U1164" s="125">
        <f t="shared" si="154"/>
        <v>0.28100000000000003</v>
      </c>
      <c r="V1164" s="125">
        <f t="shared" si="155"/>
        <v>5.7506000000000004</v>
      </c>
      <c r="W1164" s="126">
        <f t="shared" si="156"/>
        <v>0.2264015748031496</v>
      </c>
      <c r="X1164" s="115">
        <f t="shared" si="161"/>
        <v>5.6987414527797063E-2</v>
      </c>
      <c r="Y1164" s="116">
        <f t="shared" si="160"/>
        <v>2149.736864091627</v>
      </c>
      <c r="Z1164" s="127">
        <f t="shared" si="157"/>
        <v>1.3328873165185073</v>
      </c>
      <c r="AA1164" s="113">
        <f t="shared" si="158"/>
        <v>130.71367230739506</v>
      </c>
    </row>
    <row r="1165" spans="2:27" s="2" customFormat="1" ht="12" x14ac:dyDescent="0.2">
      <c r="B1165" s="31">
        <v>1123</v>
      </c>
      <c r="C1165" s="31">
        <v>177.2</v>
      </c>
      <c r="D1165" s="31">
        <v>0.28100000000000003</v>
      </c>
      <c r="E1165" s="31">
        <v>0.02</v>
      </c>
      <c r="F1165" s="31">
        <v>5.7648000000000001</v>
      </c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123">
        <f t="shared" si="153"/>
        <v>1121</v>
      </c>
      <c r="T1165" s="124">
        <f t="shared" si="159"/>
        <v>111.3</v>
      </c>
      <c r="U1165" s="125">
        <f t="shared" si="154"/>
        <v>0.28100000000000003</v>
      </c>
      <c r="V1165" s="125">
        <f t="shared" si="155"/>
        <v>5.7556000000000003</v>
      </c>
      <c r="W1165" s="126">
        <f t="shared" si="156"/>
        <v>0.22659842519685042</v>
      </c>
      <c r="X1165" s="115">
        <f t="shared" si="161"/>
        <v>5.7036963630958296E-2</v>
      </c>
      <c r="Y1165" s="116">
        <f t="shared" si="160"/>
        <v>2149.8498245466394</v>
      </c>
      <c r="Z1165" s="127">
        <f t="shared" si="157"/>
        <v>1.3328172820649213</v>
      </c>
      <c r="AA1165" s="113">
        <f t="shared" si="158"/>
        <v>130.70680416445242</v>
      </c>
    </row>
    <row r="1166" spans="2:27" s="2" customFormat="1" ht="12" x14ac:dyDescent="0.2">
      <c r="B1166" s="31">
        <v>1124</v>
      </c>
      <c r="C1166" s="31">
        <v>177.3</v>
      </c>
      <c r="D1166" s="31">
        <v>0.28100000000000003</v>
      </c>
      <c r="E1166" s="31">
        <v>0.02</v>
      </c>
      <c r="F1166" s="31">
        <v>5.7687999999999997</v>
      </c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123">
        <f t="shared" si="153"/>
        <v>1122</v>
      </c>
      <c r="T1166" s="124">
        <f t="shared" si="159"/>
        <v>111.39999999999999</v>
      </c>
      <c r="U1166" s="125">
        <f t="shared" si="154"/>
        <v>0.28100000000000003</v>
      </c>
      <c r="V1166" s="125">
        <f t="shared" si="155"/>
        <v>5.7603999999999997</v>
      </c>
      <c r="W1166" s="126">
        <f t="shared" si="156"/>
        <v>0.22678740157480315</v>
      </c>
      <c r="X1166" s="115">
        <f t="shared" si="161"/>
        <v>5.7084530769993071E-2</v>
      </c>
      <c r="Y1166" s="116">
        <f t="shared" si="160"/>
        <v>2149.9582777525156</v>
      </c>
      <c r="Z1166" s="127">
        <f t="shared" si="157"/>
        <v>1.3327500489894784</v>
      </c>
      <c r="AA1166" s="113">
        <f t="shared" si="158"/>
        <v>130.70021074722746</v>
      </c>
    </row>
    <row r="1167" spans="2:27" s="2" customFormat="1" ht="12" x14ac:dyDescent="0.2">
      <c r="B1167" s="31">
        <v>1125</v>
      </c>
      <c r="C1167" s="31">
        <v>177.4</v>
      </c>
      <c r="D1167" s="31">
        <v>0.28100000000000003</v>
      </c>
      <c r="E1167" s="31">
        <v>0.02</v>
      </c>
      <c r="F1167" s="31">
        <v>5.7725999999999997</v>
      </c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123">
        <f t="shared" si="153"/>
        <v>1123</v>
      </c>
      <c r="T1167" s="124">
        <f t="shared" si="159"/>
        <v>111.49999999999999</v>
      </c>
      <c r="U1167" s="125">
        <f t="shared" si="154"/>
        <v>0.28100000000000003</v>
      </c>
      <c r="V1167" s="125">
        <f t="shared" si="155"/>
        <v>5.7648000000000001</v>
      </c>
      <c r="W1167" s="126">
        <f t="shared" si="156"/>
        <v>0.22696062992125984</v>
      </c>
      <c r="X1167" s="115">
        <f t="shared" si="161"/>
        <v>5.7128133980774959E-2</v>
      </c>
      <c r="Y1167" s="116">
        <f t="shared" si="160"/>
        <v>2150.057702804143</v>
      </c>
      <c r="Z1167" s="127">
        <f t="shared" si="157"/>
        <v>1.3326884186703225</v>
      </c>
      <c r="AA1167" s="113">
        <f t="shared" si="158"/>
        <v>130.69416678143793</v>
      </c>
    </row>
    <row r="1168" spans="2:27" s="2" customFormat="1" ht="12" x14ac:dyDescent="0.2">
      <c r="B1168" s="31">
        <v>1126</v>
      </c>
      <c r="C1168" s="31">
        <v>177.5</v>
      </c>
      <c r="D1168" s="31">
        <v>0.28100000000000003</v>
      </c>
      <c r="E1168" s="31">
        <v>0.02</v>
      </c>
      <c r="F1168" s="31">
        <v>5.7765000000000004</v>
      </c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123">
        <f t="shared" si="153"/>
        <v>1124</v>
      </c>
      <c r="T1168" s="124">
        <f t="shared" si="159"/>
        <v>111.60000000000001</v>
      </c>
      <c r="U1168" s="125">
        <f t="shared" si="154"/>
        <v>0.28100000000000003</v>
      </c>
      <c r="V1168" s="125">
        <f t="shared" si="155"/>
        <v>5.7687999999999997</v>
      </c>
      <c r="W1168" s="126">
        <f t="shared" si="156"/>
        <v>0.22711811023622047</v>
      </c>
      <c r="X1168" s="115">
        <f t="shared" si="161"/>
        <v>5.7167773263303939E-2</v>
      </c>
      <c r="Y1168" s="116">
        <f t="shared" si="160"/>
        <v>2150.148097194914</v>
      </c>
      <c r="Z1168" s="127">
        <f t="shared" si="157"/>
        <v>1.3326323911074536</v>
      </c>
      <c r="AA1168" s="113">
        <f t="shared" si="158"/>
        <v>130.6886722670838</v>
      </c>
    </row>
    <row r="1169" spans="2:27" s="2" customFormat="1" ht="12" x14ac:dyDescent="0.2">
      <c r="B1169" s="31">
        <v>1127</v>
      </c>
      <c r="C1169" s="31">
        <v>177.6</v>
      </c>
      <c r="D1169" s="31">
        <v>0.28100000000000003</v>
      </c>
      <c r="E1169" s="31">
        <v>0.02</v>
      </c>
      <c r="F1169" s="31">
        <v>5.7808999999999999</v>
      </c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123">
        <f t="shared" si="153"/>
        <v>1125</v>
      </c>
      <c r="T1169" s="124">
        <f t="shared" si="159"/>
        <v>111.7</v>
      </c>
      <c r="U1169" s="125">
        <f t="shared" si="154"/>
        <v>0.28100000000000003</v>
      </c>
      <c r="V1169" s="125">
        <f t="shared" si="155"/>
        <v>5.7725999999999997</v>
      </c>
      <c r="W1169" s="126">
        <f t="shared" si="156"/>
        <v>0.22726771653543307</v>
      </c>
      <c r="X1169" s="115">
        <f t="shared" si="161"/>
        <v>5.7205430581706476E-2</v>
      </c>
      <c r="Y1169" s="116">
        <f t="shared" si="160"/>
        <v>2150.233978906726</v>
      </c>
      <c r="Z1169" s="127">
        <f t="shared" si="157"/>
        <v>1.3325791649227281</v>
      </c>
      <c r="AA1169" s="113">
        <f t="shared" si="158"/>
        <v>130.68345247844741</v>
      </c>
    </row>
    <row r="1170" spans="2:27" s="2" customFormat="1" ht="12" x14ac:dyDescent="0.2">
      <c r="B1170" s="31">
        <v>1128</v>
      </c>
      <c r="C1170" s="31">
        <v>177.7</v>
      </c>
      <c r="D1170" s="31">
        <v>0.28100000000000003</v>
      </c>
      <c r="E1170" s="31">
        <v>0.02</v>
      </c>
      <c r="F1170" s="31">
        <v>5.7862999999999998</v>
      </c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123">
        <f t="shared" si="153"/>
        <v>1126</v>
      </c>
      <c r="T1170" s="124">
        <f t="shared" si="159"/>
        <v>111.8</v>
      </c>
      <c r="U1170" s="125">
        <f t="shared" si="154"/>
        <v>0.28100000000000003</v>
      </c>
      <c r="V1170" s="125">
        <f t="shared" si="155"/>
        <v>5.7765000000000004</v>
      </c>
      <c r="W1170" s="126">
        <f t="shared" si="156"/>
        <v>0.22742125984251971</v>
      </c>
      <c r="X1170" s="115">
        <f t="shared" si="161"/>
        <v>5.7244078882172249E-2</v>
      </c>
      <c r="Y1170" s="116">
        <f t="shared" si="160"/>
        <v>2150.3221277976818</v>
      </c>
      <c r="Z1170" s="127">
        <f t="shared" si="157"/>
        <v>1.3325245380489308</v>
      </c>
      <c r="AA1170" s="113">
        <f t="shared" si="158"/>
        <v>130.67809532695213</v>
      </c>
    </row>
    <row r="1171" spans="2:27" s="2" customFormat="1" ht="12" x14ac:dyDescent="0.2">
      <c r="B1171" s="31">
        <v>1129</v>
      </c>
      <c r="C1171" s="31">
        <v>177.8</v>
      </c>
      <c r="D1171" s="31">
        <v>0.28100000000000003</v>
      </c>
      <c r="E1171" s="31">
        <v>0.02</v>
      </c>
      <c r="F1171" s="31">
        <v>5.7923</v>
      </c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123">
        <f t="shared" si="153"/>
        <v>1127</v>
      </c>
      <c r="T1171" s="124">
        <f t="shared" si="159"/>
        <v>111.89999999999999</v>
      </c>
      <c r="U1171" s="125">
        <f t="shared" si="154"/>
        <v>0.28100000000000003</v>
      </c>
      <c r="V1171" s="125">
        <f t="shared" si="155"/>
        <v>5.7808999999999999</v>
      </c>
      <c r="W1171" s="126">
        <f t="shared" si="156"/>
        <v>0.2275944881889764</v>
      </c>
      <c r="X1171" s="115">
        <f t="shared" si="161"/>
        <v>5.728768209295413E-2</v>
      </c>
      <c r="Y1171" s="116">
        <f t="shared" si="160"/>
        <v>2150.4215865055039</v>
      </c>
      <c r="Z1171" s="127">
        <f t="shared" si="157"/>
        <v>1.3324629077297749</v>
      </c>
      <c r="AA1171" s="113">
        <f t="shared" si="158"/>
        <v>130.6720513611626</v>
      </c>
    </row>
    <row r="1172" spans="2:27" s="2" customFormat="1" ht="12" x14ac:dyDescent="0.2">
      <c r="B1172" s="31">
        <v>1130</v>
      </c>
      <c r="C1172" s="31">
        <v>177.9</v>
      </c>
      <c r="D1172" s="31">
        <v>0.28100000000000003</v>
      </c>
      <c r="E1172" s="31">
        <v>0.02</v>
      </c>
      <c r="F1172" s="31">
        <v>5.7987000000000002</v>
      </c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123">
        <f t="shared" si="153"/>
        <v>1128</v>
      </c>
      <c r="T1172" s="124">
        <f t="shared" si="159"/>
        <v>111.99999999999999</v>
      </c>
      <c r="U1172" s="125">
        <f t="shared" si="154"/>
        <v>0.28100000000000003</v>
      </c>
      <c r="V1172" s="125">
        <f t="shared" si="155"/>
        <v>5.7862999999999998</v>
      </c>
      <c r="W1172" s="126">
        <f t="shared" si="156"/>
        <v>0.22780708661417323</v>
      </c>
      <c r="X1172" s="115">
        <f t="shared" si="161"/>
        <v>5.7341195124368256E-2</v>
      </c>
      <c r="Y1172" s="116">
        <f t="shared" si="160"/>
        <v>2150.543662040488</v>
      </c>
      <c r="Z1172" s="127">
        <f t="shared" si="157"/>
        <v>1.3323872705199018</v>
      </c>
      <c r="AA1172" s="113">
        <f t="shared" si="158"/>
        <v>130.66463376678453</v>
      </c>
    </row>
    <row r="1173" spans="2:27" s="2" customFormat="1" ht="12" x14ac:dyDescent="0.2">
      <c r="B1173" s="31">
        <v>1131</v>
      </c>
      <c r="C1173" s="31">
        <v>178</v>
      </c>
      <c r="D1173" s="31">
        <v>0.28100000000000003</v>
      </c>
      <c r="E1173" s="31">
        <v>0.02</v>
      </c>
      <c r="F1173" s="31">
        <v>5.8048999999999999</v>
      </c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123">
        <f t="shared" si="153"/>
        <v>1129</v>
      </c>
      <c r="T1173" s="124">
        <f t="shared" si="159"/>
        <v>112.10000000000001</v>
      </c>
      <c r="U1173" s="125">
        <f t="shared" si="154"/>
        <v>0.28100000000000003</v>
      </c>
      <c r="V1173" s="125">
        <f t="shared" si="155"/>
        <v>5.7923</v>
      </c>
      <c r="W1173" s="126">
        <f t="shared" si="156"/>
        <v>0.22804330708661416</v>
      </c>
      <c r="X1173" s="115">
        <f t="shared" si="161"/>
        <v>5.7400654048161741E-2</v>
      </c>
      <c r="Y1173" s="116">
        <f t="shared" si="160"/>
        <v>2150.6793177804002</v>
      </c>
      <c r="Z1173" s="127">
        <f t="shared" si="157"/>
        <v>1.3323032291755981</v>
      </c>
      <c r="AA1173" s="113">
        <f t="shared" si="158"/>
        <v>130.65639199525333</v>
      </c>
    </row>
    <row r="1174" spans="2:27" s="2" customFormat="1" ht="12" x14ac:dyDescent="0.2">
      <c r="B1174" s="31">
        <v>1132</v>
      </c>
      <c r="C1174" s="31">
        <v>178.1</v>
      </c>
      <c r="D1174" s="31">
        <v>0.28199999999999997</v>
      </c>
      <c r="E1174" s="31">
        <v>0.02</v>
      </c>
      <c r="F1174" s="31">
        <v>5.8106</v>
      </c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123">
        <f t="shared" si="153"/>
        <v>1130</v>
      </c>
      <c r="T1174" s="124">
        <f t="shared" si="159"/>
        <v>112.2</v>
      </c>
      <c r="U1174" s="125">
        <f t="shared" si="154"/>
        <v>0.28100000000000003</v>
      </c>
      <c r="V1174" s="125">
        <f t="shared" si="155"/>
        <v>5.7987000000000002</v>
      </c>
      <c r="W1174" s="126">
        <f t="shared" si="156"/>
        <v>0.22829527559055118</v>
      </c>
      <c r="X1174" s="115">
        <f t="shared" si="161"/>
        <v>5.7464076900208119E-2</v>
      </c>
      <c r="Y1174" s="116">
        <f t="shared" si="160"/>
        <v>2150.8240361012913</v>
      </c>
      <c r="Z1174" s="127">
        <f t="shared" si="157"/>
        <v>1.3322135850750079</v>
      </c>
      <c r="AA1174" s="113">
        <f t="shared" si="158"/>
        <v>130.64760077228675</v>
      </c>
    </row>
    <row r="1175" spans="2:27" s="2" customFormat="1" ht="12" x14ac:dyDescent="0.2">
      <c r="B1175" s="31">
        <v>1133</v>
      </c>
      <c r="C1175" s="31">
        <v>178.2</v>
      </c>
      <c r="D1175" s="31">
        <v>0.28100000000000003</v>
      </c>
      <c r="E1175" s="31">
        <v>0.02</v>
      </c>
      <c r="F1175" s="31">
        <v>5.8159000000000001</v>
      </c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123">
        <f t="shared" si="153"/>
        <v>1131</v>
      </c>
      <c r="T1175" s="124">
        <f t="shared" si="159"/>
        <v>112.3</v>
      </c>
      <c r="U1175" s="125">
        <f t="shared" si="154"/>
        <v>0.28100000000000003</v>
      </c>
      <c r="V1175" s="125">
        <f t="shared" si="155"/>
        <v>5.8048999999999999</v>
      </c>
      <c r="W1175" s="126">
        <f t="shared" si="156"/>
        <v>0.22853937007874014</v>
      </c>
      <c r="X1175" s="115">
        <f t="shared" si="161"/>
        <v>5.7525517788128047E-2</v>
      </c>
      <c r="Y1175" s="116">
        <f t="shared" si="160"/>
        <v>2150.9642505485067</v>
      </c>
      <c r="Z1175" s="127">
        <f t="shared" si="157"/>
        <v>1.3321267423525609</v>
      </c>
      <c r="AA1175" s="113">
        <f t="shared" si="158"/>
        <v>130.63908427503785</v>
      </c>
    </row>
    <row r="1176" spans="2:27" s="2" customFormat="1" ht="12" x14ac:dyDescent="0.2">
      <c r="B1176" s="31">
        <v>1134</v>
      </c>
      <c r="C1176" s="31">
        <v>178.3</v>
      </c>
      <c r="D1176" s="31">
        <v>0.28100000000000003</v>
      </c>
      <c r="E1176" s="31">
        <v>0.02</v>
      </c>
      <c r="F1176" s="31">
        <v>5.8208000000000002</v>
      </c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123">
        <f t="shared" si="153"/>
        <v>1132</v>
      </c>
      <c r="T1176" s="124">
        <f t="shared" si="159"/>
        <v>112.39999999999999</v>
      </c>
      <c r="U1176" s="125">
        <f t="shared" si="154"/>
        <v>0.28199999999999997</v>
      </c>
      <c r="V1176" s="125">
        <f t="shared" si="155"/>
        <v>5.8106</v>
      </c>
      <c r="W1176" s="126">
        <f t="shared" si="156"/>
        <v>0.22876377952755905</v>
      </c>
      <c r="X1176" s="115">
        <f t="shared" si="161"/>
        <v>5.7582003765731853E-2</v>
      </c>
      <c r="Y1176" s="116">
        <f t="shared" si="160"/>
        <v>2151.0931735094096</v>
      </c>
      <c r="Z1176" s="127">
        <f t="shared" si="157"/>
        <v>1.336787283513464</v>
      </c>
      <c r="AA1176" s="113">
        <f t="shared" si="158"/>
        <v>131.09613450166364</v>
      </c>
    </row>
    <row r="1177" spans="2:27" s="2" customFormat="1" ht="12" x14ac:dyDescent="0.2">
      <c r="B1177" s="31">
        <v>1135</v>
      </c>
      <c r="C1177" s="31">
        <v>178.4</v>
      </c>
      <c r="D1177" s="31">
        <v>0.28100000000000003</v>
      </c>
      <c r="E1177" s="31">
        <v>0.02</v>
      </c>
      <c r="F1177" s="31">
        <v>5.8255999999999997</v>
      </c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123">
        <f t="shared" si="153"/>
        <v>1133</v>
      </c>
      <c r="T1177" s="124">
        <f t="shared" si="159"/>
        <v>112.49999999999999</v>
      </c>
      <c r="U1177" s="125">
        <f t="shared" si="154"/>
        <v>0.28100000000000003</v>
      </c>
      <c r="V1177" s="125">
        <f t="shared" si="155"/>
        <v>5.8159000000000001</v>
      </c>
      <c r="W1177" s="126">
        <f t="shared" si="156"/>
        <v>0.22897244094488189</v>
      </c>
      <c r="X1177" s="115">
        <f t="shared" si="161"/>
        <v>5.7634525815082757E-2</v>
      </c>
      <c r="Y1177" s="116">
        <f t="shared" si="160"/>
        <v>2151.2130631115997</v>
      </c>
      <c r="Z1177" s="127">
        <f t="shared" si="157"/>
        <v>1.3319726665546714</v>
      </c>
      <c r="AA1177" s="113">
        <f t="shared" si="158"/>
        <v>130.62397436056403</v>
      </c>
    </row>
    <row r="1178" spans="2:27" s="2" customFormat="1" ht="12" x14ac:dyDescent="0.2">
      <c r="B1178" s="31">
        <v>1136</v>
      </c>
      <c r="C1178" s="31">
        <v>178.5</v>
      </c>
      <c r="D1178" s="31">
        <v>0.28100000000000003</v>
      </c>
      <c r="E1178" s="31">
        <v>0.02</v>
      </c>
      <c r="F1178" s="31">
        <v>5.8304</v>
      </c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123">
        <f t="shared" si="153"/>
        <v>1134</v>
      </c>
      <c r="T1178" s="124">
        <f t="shared" si="159"/>
        <v>112.60000000000001</v>
      </c>
      <c r="U1178" s="125">
        <f t="shared" si="154"/>
        <v>0.28100000000000003</v>
      </c>
      <c r="V1178" s="125">
        <f t="shared" si="155"/>
        <v>5.8208000000000002</v>
      </c>
      <c r="W1178" s="126">
        <f t="shared" si="156"/>
        <v>0.22916535433070867</v>
      </c>
      <c r="X1178" s="115">
        <f t="shared" si="161"/>
        <v>5.7683083936180768E-2</v>
      </c>
      <c r="Y1178" s="116">
        <f t="shared" si="160"/>
        <v>2151.3239163316207</v>
      </c>
      <c r="Z1178" s="127">
        <f t="shared" si="157"/>
        <v>1.331904032790157</v>
      </c>
      <c r="AA1178" s="113">
        <f t="shared" si="158"/>
        <v>130.61724358048025</v>
      </c>
    </row>
    <row r="1179" spans="2:27" s="2" customFormat="1" ht="12" x14ac:dyDescent="0.2">
      <c r="B1179" s="31">
        <v>1137</v>
      </c>
      <c r="C1179" s="31">
        <v>178.6</v>
      </c>
      <c r="D1179" s="31">
        <v>0.28100000000000003</v>
      </c>
      <c r="E1179" s="31">
        <v>0.02</v>
      </c>
      <c r="F1179" s="31">
        <v>5.8357999999999999</v>
      </c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123">
        <f t="shared" si="153"/>
        <v>1135</v>
      </c>
      <c r="T1179" s="124">
        <f t="shared" si="159"/>
        <v>112.7</v>
      </c>
      <c r="U1179" s="125">
        <f t="shared" si="154"/>
        <v>0.28100000000000003</v>
      </c>
      <c r="V1179" s="125">
        <f t="shared" si="155"/>
        <v>5.8255999999999997</v>
      </c>
      <c r="W1179" s="126">
        <f t="shared" si="156"/>
        <v>0.22935433070866143</v>
      </c>
      <c r="X1179" s="115">
        <f t="shared" si="161"/>
        <v>5.7730651075215543E-2</v>
      </c>
      <c r="Y1179" s="116">
        <f t="shared" si="160"/>
        <v>2151.4325183188912</v>
      </c>
      <c r="Z1179" s="127">
        <f t="shared" si="157"/>
        <v>1.3318367997147138</v>
      </c>
      <c r="AA1179" s="113">
        <f t="shared" si="158"/>
        <v>130.61065016325526</v>
      </c>
    </row>
    <row r="1180" spans="2:27" s="2" customFormat="1" ht="12" x14ac:dyDescent="0.2">
      <c r="B1180" s="31">
        <v>1138</v>
      </c>
      <c r="C1180" s="31">
        <v>178.7</v>
      </c>
      <c r="D1180" s="31">
        <v>0.28100000000000003</v>
      </c>
      <c r="E1180" s="31">
        <v>0.02</v>
      </c>
      <c r="F1180" s="31">
        <v>5.8407</v>
      </c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123">
        <f t="shared" si="153"/>
        <v>1136</v>
      </c>
      <c r="T1180" s="124">
        <f t="shared" si="159"/>
        <v>112.8</v>
      </c>
      <c r="U1180" s="125">
        <f t="shared" si="154"/>
        <v>0.28100000000000003</v>
      </c>
      <c r="V1180" s="125">
        <f t="shared" si="155"/>
        <v>5.8304</v>
      </c>
      <c r="W1180" s="126">
        <f t="shared" si="156"/>
        <v>0.22954330708661416</v>
      </c>
      <c r="X1180" s="115">
        <f t="shared" si="161"/>
        <v>5.7778218214250332E-2</v>
      </c>
      <c r="Y1180" s="116">
        <f t="shared" si="160"/>
        <v>2151.54113127149</v>
      </c>
      <c r="Z1180" s="127">
        <f t="shared" si="157"/>
        <v>1.3317695666392715</v>
      </c>
      <c r="AA1180" s="113">
        <f t="shared" si="158"/>
        <v>130.60405674603035</v>
      </c>
    </row>
    <row r="1181" spans="2:27" s="2" customFormat="1" ht="12" x14ac:dyDescent="0.2">
      <c r="B1181" s="31">
        <v>1139</v>
      </c>
      <c r="C1181" s="31">
        <v>178.8</v>
      </c>
      <c r="D1181" s="31">
        <v>0.28100000000000003</v>
      </c>
      <c r="E1181" s="31">
        <v>0.02</v>
      </c>
      <c r="F1181" s="31">
        <v>5.8451000000000004</v>
      </c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123">
        <f t="shared" si="153"/>
        <v>1137</v>
      </c>
      <c r="T1181" s="124">
        <f t="shared" si="159"/>
        <v>112.89999999999999</v>
      </c>
      <c r="U1181" s="125">
        <f t="shared" si="154"/>
        <v>0.28100000000000003</v>
      </c>
      <c r="V1181" s="125">
        <f t="shared" si="155"/>
        <v>5.8357999999999999</v>
      </c>
      <c r="W1181" s="126">
        <f t="shared" si="156"/>
        <v>0.22975590551181102</v>
      </c>
      <c r="X1181" s="115">
        <f t="shared" si="161"/>
        <v>5.7831731245664465E-2</v>
      </c>
      <c r="Y1181" s="116">
        <f t="shared" si="160"/>
        <v>2151.6633339522264</v>
      </c>
      <c r="Z1181" s="127">
        <f t="shared" si="157"/>
        <v>1.3316939294293983</v>
      </c>
      <c r="AA1181" s="113">
        <f t="shared" si="158"/>
        <v>130.59663915165228</v>
      </c>
    </row>
    <row r="1182" spans="2:27" s="2" customFormat="1" ht="12" x14ac:dyDescent="0.2">
      <c r="B1182" s="31">
        <v>1140</v>
      </c>
      <c r="C1182" s="31">
        <v>178.9</v>
      </c>
      <c r="D1182" s="31">
        <v>0.28000000000000003</v>
      </c>
      <c r="E1182" s="31">
        <v>0.02</v>
      </c>
      <c r="F1182" s="31">
        <v>5.8497000000000003</v>
      </c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123">
        <f t="shared" si="153"/>
        <v>1138</v>
      </c>
      <c r="T1182" s="124">
        <f t="shared" si="159"/>
        <v>112.99999999999999</v>
      </c>
      <c r="U1182" s="125">
        <f t="shared" si="154"/>
        <v>0.28100000000000003</v>
      </c>
      <c r="V1182" s="125">
        <f t="shared" si="155"/>
        <v>5.8407</v>
      </c>
      <c r="W1182" s="126">
        <f t="shared" si="156"/>
        <v>0.22994881889763782</v>
      </c>
      <c r="X1182" s="115">
        <f t="shared" si="161"/>
        <v>5.7880289366762469E-2</v>
      </c>
      <c r="Y1182" s="116">
        <f t="shared" si="160"/>
        <v>2151.7742335837202</v>
      </c>
      <c r="Z1182" s="127">
        <f t="shared" si="157"/>
        <v>1.3316252956648835</v>
      </c>
      <c r="AA1182" s="113">
        <f t="shared" si="158"/>
        <v>130.58990837156847</v>
      </c>
    </row>
    <row r="1183" spans="2:27" s="2" customFormat="1" ht="12" x14ac:dyDescent="0.2">
      <c r="B1183" s="31">
        <v>1141</v>
      </c>
      <c r="C1183" s="31">
        <v>179</v>
      </c>
      <c r="D1183" s="31">
        <v>0.28100000000000003</v>
      </c>
      <c r="E1183" s="31">
        <v>0.02</v>
      </c>
      <c r="F1183" s="31">
        <v>5.8540999999999999</v>
      </c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123">
        <f t="shared" si="153"/>
        <v>1139</v>
      </c>
      <c r="T1183" s="124">
        <f t="shared" si="159"/>
        <v>113.10000000000001</v>
      </c>
      <c r="U1183" s="125">
        <f t="shared" si="154"/>
        <v>0.28100000000000003</v>
      </c>
      <c r="V1183" s="125">
        <f t="shared" si="155"/>
        <v>5.8451000000000004</v>
      </c>
      <c r="W1183" s="126">
        <f t="shared" si="156"/>
        <v>0.23012204724409452</v>
      </c>
      <c r="X1183" s="115">
        <f t="shared" si="161"/>
        <v>5.7923892577544357E-2</v>
      </c>
      <c r="Y1183" s="116">
        <f t="shared" si="160"/>
        <v>2151.8738266683158</v>
      </c>
      <c r="Z1183" s="127">
        <f t="shared" si="157"/>
        <v>1.3315636653457277</v>
      </c>
      <c r="AA1183" s="113">
        <f t="shared" si="158"/>
        <v>130.58386440577894</v>
      </c>
    </row>
    <row r="1184" spans="2:27" s="2" customFormat="1" ht="12" x14ac:dyDescent="0.2">
      <c r="B1184" s="31">
        <v>1142</v>
      </c>
      <c r="C1184" s="31">
        <v>179.1</v>
      </c>
      <c r="D1184" s="31">
        <v>0.28100000000000003</v>
      </c>
      <c r="E1184" s="31">
        <v>0.02</v>
      </c>
      <c r="F1184" s="31">
        <v>5.8594999999999997</v>
      </c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123">
        <f t="shared" si="153"/>
        <v>1140</v>
      </c>
      <c r="T1184" s="124">
        <f t="shared" si="159"/>
        <v>113.2</v>
      </c>
      <c r="U1184" s="125">
        <f t="shared" si="154"/>
        <v>0.28000000000000003</v>
      </c>
      <c r="V1184" s="125">
        <f t="shared" si="155"/>
        <v>5.8497000000000003</v>
      </c>
      <c r="W1184" s="126">
        <f t="shared" si="156"/>
        <v>0.23030314960629922</v>
      </c>
      <c r="X1184" s="115">
        <f t="shared" si="161"/>
        <v>5.7969477752452696E-2</v>
      </c>
      <c r="Y1184" s="116">
        <f t="shared" si="160"/>
        <v>2151.9779565690487</v>
      </c>
      <c r="Z1184" s="127">
        <f t="shared" si="157"/>
        <v>1.3267608022119575</v>
      </c>
      <c r="AA1184" s="113">
        <f t="shared" si="158"/>
        <v>130.11285693948784</v>
      </c>
    </row>
    <row r="1185" spans="2:27" s="2" customFormat="1" ht="12" x14ac:dyDescent="0.2">
      <c r="B1185" s="31">
        <v>1143</v>
      </c>
      <c r="C1185" s="31">
        <v>179.2</v>
      </c>
      <c r="D1185" s="31">
        <v>0.28000000000000003</v>
      </c>
      <c r="E1185" s="31">
        <v>0.02</v>
      </c>
      <c r="F1185" s="31">
        <v>5.8658000000000001</v>
      </c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123">
        <f t="shared" si="153"/>
        <v>1141</v>
      </c>
      <c r="T1185" s="124">
        <f t="shared" si="159"/>
        <v>113.3</v>
      </c>
      <c r="U1185" s="125">
        <f t="shared" si="154"/>
        <v>0.28100000000000003</v>
      </c>
      <c r="V1185" s="125">
        <f t="shared" si="155"/>
        <v>5.8540999999999999</v>
      </c>
      <c r="W1185" s="126">
        <f t="shared" si="156"/>
        <v>0.23047637795275591</v>
      </c>
      <c r="X1185" s="115">
        <f t="shared" si="161"/>
        <v>5.8013080963234577E-2</v>
      </c>
      <c r="Y1185" s="116">
        <f t="shared" si="160"/>
        <v>2152.0775685132721</v>
      </c>
      <c r="Z1185" s="127">
        <f t="shared" si="157"/>
        <v>1.3314376033292727</v>
      </c>
      <c r="AA1185" s="113">
        <f t="shared" si="158"/>
        <v>130.57150174848218</v>
      </c>
    </row>
    <row r="1186" spans="2:27" s="2" customFormat="1" ht="12" x14ac:dyDescent="0.2">
      <c r="B1186" s="31">
        <v>1144</v>
      </c>
      <c r="C1186" s="31">
        <v>179.3</v>
      </c>
      <c r="D1186" s="31">
        <v>0.28100000000000003</v>
      </c>
      <c r="E1186" s="31">
        <v>0.02</v>
      </c>
      <c r="F1186" s="31">
        <v>5.8719000000000001</v>
      </c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123">
        <f t="shared" si="153"/>
        <v>1142</v>
      </c>
      <c r="T1186" s="124">
        <f t="shared" si="159"/>
        <v>113.39999999999999</v>
      </c>
      <c r="U1186" s="125">
        <f t="shared" si="154"/>
        <v>0.28100000000000003</v>
      </c>
      <c r="V1186" s="125">
        <f t="shared" si="155"/>
        <v>5.8594999999999997</v>
      </c>
      <c r="W1186" s="126">
        <f t="shared" si="156"/>
        <v>0.23068897637795277</v>
      </c>
      <c r="X1186" s="115">
        <f t="shared" si="161"/>
        <v>5.8066593994648703E-2</v>
      </c>
      <c r="Y1186" s="116">
        <f t="shared" si="160"/>
        <v>2152.1998321401861</v>
      </c>
      <c r="Z1186" s="127">
        <f t="shared" si="157"/>
        <v>1.3313619661193996</v>
      </c>
      <c r="AA1186" s="113">
        <f t="shared" si="158"/>
        <v>130.56408415410411</v>
      </c>
    </row>
    <row r="1187" spans="2:27" s="2" customFormat="1" ht="12" x14ac:dyDescent="0.2">
      <c r="B1187" s="31">
        <v>1145</v>
      </c>
      <c r="C1187" s="31">
        <v>179.4</v>
      </c>
      <c r="D1187" s="31">
        <v>0.28100000000000003</v>
      </c>
      <c r="E1187" s="31">
        <v>0.02</v>
      </c>
      <c r="F1187" s="31">
        <v>5.8792</v>
      </c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123">
        <f t="shared" si="153"/>
        <v>1143</v>
      </c>
      <c r="T1187" s="124">
        <f t="shared" si="159"/>
        <v>113.49999999999999</v>
      </c>
      <c r="U1187" s="125">
        <f t="shared" si="154"/>
        <v>0.28000000000000003</v>
      </c>
      <c r="V1187" s="125">
        <f t="shared" si="155"/>
        <v>5.8658000000000001</v>
      </c>
      <c r="W1187" s="126">
        <f t="shared" si="156"/>
        <v>0.23093700787401575</v>
      </c>
      <c r="X1187" s="115">
        <f t="shared" si="161"/>
        <v>5.812902586463186E-2</v>
      </c>
      <c r="Y1187" s="116">
        <f t="shared" si="160"/>
        <v>2152.3424905974352</v>
      </c>
      <c r="Z1187" s="127">
        <f t="shared" si="157"/>
        <v>1.3265360938014472</v>
      </c>
      <c r="AA1187" s="113">
        <f t="shared" si="158"/>
        <v>130.09082022177574</v>
      </c>
    </row>
    <row r="1188" spans="2:27" s="2" customFormat="1" ht="12" x14ac:dyDescent="0.2">
      <c r="B1188" s="31">
        <v>1146</v>
      </c>
      <c r="C1188" s="31">
        <v>179.5</v>
      </c>
      <c r="D1188" s="31">
        <v>0.28100000000000003</v>
      </c>
      <c r="E1188" s="31">
        <v>0.02</v>
      </c>
      <c r="F1188" s="31">
        <v>5.8848000000000003</v>
      </c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123">
        <f t="shared" si="153"/>
        <v>1144</v>
      </c>
      <c r="T1188" s="124">
        <f t="shared" si="159"/>
        <v>113.60000000000001</v>
      </c>
      <c r="U1188" s="125">
        <f t="shared" si="154"/>
        <v>0.28100000000000003</v>
      </c>
      <c r="V1188" s="125">
        <f t="shared" si="155"/>
        <v>5.8719000000000001</v>
      </c>
      <c r="W1188" s="126">
        <f t="shared" si="156"/>
        <v>0.23117716535433069</v>
      </c>
      <c r="X1188" s="115">
        <f t="shared" si="161"/>
        <v>5.8189475770488566E-2</v>
      </c>
      <c r="Y1188" s="116">
        <f t="shared" si="160"/>
        <v>2152.4806382370939</v>
      </c>
      <c r="Z1188" s="127">
        <f t="shared" si="157"/>
        <v>1.3311882806745057</v>
      </c>
      <c r="AA1188" s="113">
        <f t="shared" si="158"/>
        <v>130.54705115960633</v>
      </c>
    </row>
    <row r="1189" spans="2:27" s="2" customFormat="1" ht="12" x14ac:dyDescent="0.2">
      <c r="B1189" s="31">
        <v>1147</v>
      </c>
      <c r="C1189" s="31">
        <v>179.6</v>
      </c>
      <c r="D1189" s="31">
        <v>0.28100000000000003</v>
      </c>
      <c r="E1189" s="31">
        <v>0.02</v>
      </c>
      <c r="F1189" s="31">
        <v>5.8895999999999997</v>
      </c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123">
        <f t="shared" si="153"/>
        <v>1145</v>
      </c>
      <c r="T1189" s="124">
        <f t="shared" si="159"/>
        <v>113.7</v>
      </c>
      <c r="U1189" s="125">
        <f t="shared" si="154"/>
        <v>0.28100000000000003</v>
      </c>
      <c r="V1189" s="125">
        <f t="shared" si="155"/>
        <v>5.8792</v>
      </c>
      <c r="W1189" s="126">
        <f t="shared" si="156"/>
        <v>0.23146456692913386</v>
      </c>
      <c r="X1189" s="115">
        <f t="shared" si="161"/>
        <v>5.8261817461103961E-2</v>
      </c>
      <c r="Y1189" s="116">
        <f t="shared" si="160"/>
        <v>2152.6459857734621</v>
      </c>
      <c r="Z1189" s="127">
        <f t="shared" si="157"/>
        <v>1.33108603037227</v>
      </c>
      <c r="AA1189" s="113">
        <f t="shared" si="158"/>
        <v>130.53702367091009</v>
      </c>
    </row>
    <row r="1190" spans="2:27" s="2" customFormat="1" ht="12" x14ac:dyDescent="0.2">
      <c r="B1190" s="31">
        <v>1148</v>
      </c>
      <c r="C1190" s="31">
        <v>179.7</v>
      </c>
      <c r="D1190" s="31">
        <v>0.28100000000000003</v>
      </c>
      <c r="E1190" s="31">
        <v>0.02</v>
      </c>
      <c r="F1190" s="31">
        <v>5.8940000000000001</v>
      </c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123">
        <f t="shared" si="153"/>
        <v>1146</v>
      </c>
      <c r="T1190" s="124">
        <f t="shared" si="159"/>
        <v>113.8</v>
      </c>
      <c r="U1190" s="125">
        <f t="shared" si="154"/>
        <v>0.28100000000000003</v>
      </c>
      <c r="V1190" s="125">
        <f t="shared" si="155"/>
        <v>5.8848000000000003</v>
      </c>
      <c r="W1190" s="126">
        <f t="shared" si="156"/>
        <v>0.23168503937007873</v>
      </c>
      <c r="X1190" s="115">
        <f t="shared" si="161"/>
        <v>5.8317312456644545E-2</v>
      </c>
      <c r="Y1190" s="116">
        <f t="shared" si="160"/>
        <v>2152.7728449384031</v>
      </c>
      <c r="Z1190" s="127">
        <f t="shared" si="157"/>
        <v>1.3310075917842532</v>
      </c>
      <c r="AA1190" s="113">
        <f t="shared" si="158"/>
        <v>130.52933135081429</v>
      </c>
    </row>
    <row r="1191" spans="2:27" s="2" customFormat="1" ht="12" x14ac:dyDescent="0.2">
      <c r="B1191" s="31">
        <v>1149</v>
      </c>
      <c r="C1191" s="31">
        <v>179.8</v>
      </c>
      <c r="D1191" s="31">
        <v>0.28000000000000003</v>
      </c>
      <c r="E1191" s="31">
        <v>0.02</v>
      </c>
      <c r="F1191" s="31">
        <v>5.8981000000000003</v>
      </c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123">
        <f t="shared" si="153"/>
        <v>1147</v>
      </c>
      <c r="T1191" s="124">
        <f t="shared" si="159"/>
        <v>113.89999999999999</v>
      </c>
      <c r="U1191" s="125">
        <f t="shared" si="154"/>
        <v>0.28100000000000003</v>
      </c>
      <c r="V1191" s="125">
        <f t="shared" si="155"/>
        <v>5.8895999999999997</v>
      </c>
      <c r="W1191" s="126">
        <f t="shared" si="156"/>
        <v>0.23187401574803151</v>
      </c>
      <c r="X1191" s="115">
        <f t="shared" si="161"/>
        <v>5.8364879595679327E-2</v>
      </c>
      <c r="Y1191" s="116">
        <f t="shared" si="160"/>
        <v>2152.8815932667171</v>
      </c>
      <c r="Z1191" s="127">
        <f t="shared" si="157"/>
        <v>1.3309403587088107</v>
      </c>
      <c r="AA1191" s="113">
        <f t="shared" si="158"/>
        <v>130.52273793358935</v>
      </c>
    </row>
    <row r="1192" spans="2:27" s="2" customFormat="1" ht="12" x14ac:dyDescent="0.2">
      <c r="B1192" s="31">
        <v>1150</v>
      </c>
      <c r="C1192" s="31">
        <v>179.9</v>
      </c>
      <c r="D1192" s="31">
        <v>0.28100000000000003</v>
      </c>
      <c r="E1192" s="31">
        <v>0.02</v>
      </c>
      <c r="F1192" s="31">
        <v>5.9025999999999996</v>
      </c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123">
        <f t="shared" si="153"/>
        <v>1148</v>
      </c>
      <c r="T1192" s="124">
        <f t="shared" si="159"/>
        <v>113.99999999999999</v>
      </c>
      <c r="U1192" s="125">
        <f t="shared" si="154"/>
        <v>0.28100000000000003</v>
      </c>
      <c r="V1192" s="125">
        <f t="shared" si="155"/>
        <v>5.8940000000000001</v>
      </c>
      <c r="W1192" s="126">
        <f t="shared" si="156"/>
        <v>0.23204724409448818</v>
      </c>
      <c r="X1192" s="115">
        <f t="shared" si="161"/>
        <v>5.8408482806461215E-2</v>
      </c>
      <c r="Y1192" s="116">
        <f t="shared" si="160"/>
        <v>2152.9812888865113</v>
      </c>
      <c r="Z1192" s="127">
        <f t="shared" si="157"/>
        <v>1.3308787283896548</v>
      </c>
      <c r="AA1192" s="113">
        <f t="shared" si="158"/>
        <v>130.51669396779982</v>
      </c>
    </row>
    <row r="1193" spans="2:27" s="2" customFormat="1" ht="12" x14ac:dyDescent="0.2">
      <c r="B1193" s="31">
        <v>1151</v>
      </c>
      <c r="C1193" s="31">
        <v>180</v>
      </c>
      <c r="D1193" s="31">
        <v>0.28100000000000003</v>
      </c>
      <c r="E1193" s="31">
        <v>0.02</v>
      </c>
      <c r="F1193" s="31">
        <v>5.9077000000000002</v>
      </c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123">
        <f t="shared" si="153"/>
        <v>1149</v>
      </c>
      <c r="T1193" s="124">
        <f t="shared" si="159"/>
        <v>114.10000000000001</v>
      </c>
      <c r="U1193" s="125">
        <f t="shared" si="154"/>
        <v>0.28000000000000003</v>
      </c>
      <c r="V1193" s="125">
        <f t="shared" si="155"/>
        <v>5.8981000000000003</v>
      </c>
      <c r="W1193" s="126">
        <f t="shared" si="156"/>
        <v>0.23220866141732285</v>
      </c>
      <c r="X1193" s="115">
        <f t="shared" si="161"/>
        <v>5.8449113071053431E-2</v>
      </c>
      <c r="Y1193" s="116">
        <f t="shared" si="160"/>
        <v>2153.0741953885854</v>
      </c>
      <c r="Z1193" s="127">
        <f t="shared" si="157"/>
        <v>1.326085281276014</v>
      </c>
      <c r="AA1193" s="113">
        <f t="shared" si="158"/>
        <v>130.04660991232853</v>
      </c>
    </row>
    <row r="1194" spans="2:27" s="2" customFormat="1" ht="12" x14ac:dyDescent="0.2">
      <c r="B1194" s="31">
        <v>1152</v>
      </c>
      <c r="C1194" s="31">
        <v>180.1</v>
      </c>
      <c r="D1194" s="31">
        <v>0.28100000000000003</v>
      </c>
      <c r="E1194" s="31">
        <v>0.02</v>
      </c>
      <c r="F1194" s="31">
        <v>5.9126000000000003</v>
      </c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123">
        <f t="shared" si="153"/>
        <v>1150</v>
      </c>
      <c r="T1194" s="124">
        <f t="shared" si="159"/>
        <v>114.2</v>
      </c>
      <c r="U1194" s="125">
        <f t="shared" si="154"/>
        <v>0.28100000000000003</v>
      </c>
      <c r="V1194" s="125">
        <f t="shared" si="155"/>
        <v>5.9025999999999996</v>
      </c>
      <c r="W1194" s="126">
        <f t="shared" si="156"/>
        <v>0.23238582677165354</v>
      </c>
      <c r="X1194" s="115">
        <f t="shared" si="161"/>
        <v>5.8493707263898527E-2</v>
      </c>
      <c r="Y1194" s="116">
        <f t="shared" si="160"/>
        <v>2153.1761751699423</v>
      </c>
      <c r="Z1194" s="127">
        <f t="shared" si="157"/>
        <v>1.3307582691294861</v>
      </c>
      <c r="AA1194" s="113">
        <f t="shared" si="158"/>
        <v>130.50488076193844</v>
      </c>
    </row>
    <row r="1195" spans="2:27" s="2" customFormat="1" ht="12" x14ac:dyDescent="0.2">
      <c r="B1195" s="31">
        <v>1153</v>
      </c>
      <c r="C1195" s="31">
        <v>180.2</v>
      </c>
      <c r="D1195" s="31">
        <v>0.28000000000000003</v>
      </c>
      <c r="E1195" s="31">
        <v>0.02</v>
      </c>
      <c r="F1195" s="31">
        <v>5.9177999999999997</v>
      </c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123">
        <f t="shared" si="153"/>
        <v>1151</v>
      </c>
      <c r="T1195" s="124">
        <f t="shared" si="159"/>
        <v>114.3</v>
      </c>
      <c r="U1195" s="125">
        <f t="shared" si="154"/>
        <v>0.28100000000000003</v>
      </c>
      <c r="V1195" s="125">
        <f t="shared" si="155"/>
        <v>5.9077000000000002</v>
      </c>
      <c r="W1195" s="126">
        <f t="shared" si="156"/>
        <v>0.23258661417322837</v>
      </c>
      <c r="X1195" s="115">
        <f t="shared" si="161"/>
        <v>5.8544247349122995E-2</v>
      </c>
      <c r="Y1195" s="116">
        <f t="shared" si="160"/>
        <v>2153.2917639345656</v>
      </c>
      <c r="Z1195" s="127">
        <f t="shared" si="157"/>
        <v>1.3306868339868281</v>
      </c>
      <c r="AA1195" s="113">
        <f t="shared" si="158"/>
        <v>130.49787525613692</v>
      </c>
    </row>
    <row r="1196" spans="2:27" s="2" customFormat="1" ht="12" x14ac:dyDescent="0.2">
      <c r="B1196" s="31">
        <v>1154</v>
      </c>
      <c r="C1196" s="31">
        <v>180.3</v>
      </c>
      <c r="D1196" s="31">
        <v>0.28000000000000003</v>
      </c>
      <c r="E1196" s="31">
        <v>0.02</v>
      </c>
      <c r="F1196" s="31">
        <v>5.9231999999999996</v>
      </c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123">
        <f t="shared" si="153"/>
        <v>1152</v>
      </c>
      <c r="T1196" s="124">
        <f t="shared" si="159"/>
        <v>114.39999999999999</v>
      </c>
      <c r="U1196" s="125">
        <f t="shared" si="154"/>
        <v>0.28100000000000003</v>
      </c>
      <c r="V1196" s="125">
        <f t="shared" si="155"/>
        <v>5.9126000000000003</v>
      </c>
      <c r="W1196" s="126">
        <f t="shared" si="156"/>
        <v>0.23277952755905512</v>
      </c>
      <c r="X1196" s="115">
        <f t="shared" si="161"/>
        <v>5.8592805470220999E-2</v>
      </c>
      <c r="Y1196" s="116">
        <f t="shared" si="160"/>
        <v>2153.40283149687</v>
      </c>
      <c r="Z1196" s="127">
        <f t="shared" si="157"/>
        <v>1.3306182002223137</v>
      </c>
      <c r="AA1196" s="113">
        <f t="shared" si="158"/>
        <v>130.49114447605314</v>
      </c>
    </row>
    <row r="1197" spans="2:27" s="2" customFormat="1" ht="12" x14ac:dyDescent="0.2">
      <c r="B1197" s="31">
        <v>1155</v>
      </c>
      <c r="C1197" s="31">
        <v>180.4</v>
      </c>
      <c r="D1197" s="31">
        <v>0.28000000000000003</v>
      </c>
      <c r="E1197" s="31">
        <v>0.02</v>
      </c>
      <c r="F1197" s="31">
        <v>5.9283999999999999</v>
      </c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123">
        <f t="shared" ref="S1197:S1214" si="162">B1195</f>
        <v>1153</v>
      </c>
      <c r="T1197" s="124">
        <f t="shared" si="159"/>
        <v>114.49999999999999</v>
      </c>
      <c r="U1197" s="125">
        <f t="shared" ref="U1197:U1214" si="163">D1195</f>
        <v>0.28000000000000003</v>
      </c>
      <c r="V1197" s="125">
        <f t="shared" ref="V1197:V1214" si="164">F1195</f>
        <v>5.9177999999999997</v>
      </c>
      <c r="W1197" s="126">
        <f t="shared" ref="W1197:W1212" si="165">+CONVERT(V1197,"mm","in")</f>
        <v>0.23298425196850395</v>
      </c>
      <c r="X1197" s="115">
        <f t="shared" si="161"/>
        <v>5.8644336537508682E-2</v>
      </c>
      <c r="Y1197" s="116">
        <f t="shared" si="160"/>
        <v>2153.5207116462275</v>
      </c>
      <c r="Z1197" s="127">
        <f t="shared" ref="Z1197:Z1212" si="166">+AA1197*0.010197</f>
        <v>1.325810327506632</v>
      </c>
      <c r="AA1197" s="113">
        <f t="shared" ref="AA1197:AA1212" si="167">+(U1197*1000/Y1197)*1000</f>
        <v>130.01964572978642</v>
      </c>
    </row>
    <row r="1198" spans="2:27" s="2" customFormat="1" ht="12" x14ac:dyDescent="0.2">
      <c r="B1198" s="31">
        <v>1156</v>
      </c>
      <c r="C1198" s="31">
        <v>180.5</v>
      </c>
      <c r="D1198" s="31">
        <v>0.28000000000000003</v>
      </c>
      <c r="E1198" s="31">
        <v>0.02</v>
      </c>
      <c r="F1198" s="31">
        <v>5.9340000000000002</v>
      </c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123">
        <f t="shared" si="162"/>
        <v>1154</v>
      </c>
      <c r="T1198" s="124">
        <f t="shared" ref="T1198:T1214" si="168">T1197+(C1196-C1195)</f>
        <v>114.60000000000001</v>
      </c>
      <c r="U1198" s="125">
        <f t="shared" si="163"/>
        <v>0.28000000000000003</v>
      </c>
      <c r="V1198" s="125">
        <f t="shared" si="164"/>
        <v>5.9231999999999996</v>
      </c>
      <c r="W1198" s="126">
        <f t="shared" si="165"/>
        <v>0.23319685039370078</v>
      </c>
      <c r="X1198" s="115">
        <f t="shared" si="161"/>
        <v>5.8697849568922808E-2</v>
      </c>
      <c r="Y1198" s="116">
        <f t="shared" ref="Y1198:Y1214" si="169">$Q$26/((1-X1198))</f>
        <v>2153.6431393082066</v>
      </c>
      <c r="Z1198" s="127">
        <f t="shared" si="166"/>
        <v>1.3257349594683243</v>
      </c>
      <c r="AA1198" s="113">
        <f t="shared" si="167"/>
        <v>130.01225453254136</v>
      </c>
    </row>
    <row r="1199" spans="2:27" s="2" customFormat="1" ht="12" x14ac:dyDescent="0.2">
      <c r="B1199" s="31">
        <v>1157</v>
      </c>
      <c r="C1199" s="31">
        <v>180.6</v>
      </c>
      <c r="D1199" s="31">
        <v>0.28000000000000003</v>
      </c>
      <c r="E1199" s="31">
        <v>0.02</v>
      </c>
      <c r="F1199" s="31">
        <v>5.9394999999999998</v>
      </c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123">
        <f t="shared" si="162"/>
        <v>1155</v>
      </c>
      <c r="T1199" s="124">
        <f t="shared" si="168"/>
        <v>114.7</v>
      </c>
      <c r="U1199" s="125">
        <f t="shared" si="163"/>
        <v>0.28000000000000003</v>
      </c>
      <c r="V1199" s="125">
        <f t="shared" si="164"/>
        <v>5.9283999999999999</v>
      </c>
      <c r="W1199" s="126">
        <f t="shared" si="165"/>
        <v>0.2334015748031496</v>
      </c>
      <c r="X1199" s="115">
        <f t="shared" ref="X1199:X1212" si="170">+V1199/($Q$24)</f>
        <v>5.8749380636210491E-2</v>
      </c>
      <c r="Y1199" s="116">
        <f t="shared" si="169"/>
        <v>2153.7610457692936</v>
      </c>
      <c r="Z1199" s="127">
        <f t="shared" si="166"/>
        <v>1.325662382838843</v>
      </c>
      <c r="AA1199" s="113">
        <f t="shared" si="167"/>
        <v>130.00513708334245</v>
      </c>
    </row>
    <row r="1200" spans="2:27" s="2" customFormat="1" ht="12" x14ac:dyDescent="0.2">
      <c r="B1200" s="31">
        <v>1158</v>
      </c>
      <c r="C1200" s="31">
        <v>180.7</v>
      </c>
      <c r="D1200" s="31">
        <v>0.28100000000000003</v>
      </c>
      <c r="E1200" s="31">
        <v>0.02</v>
      </c>
      <c r="F1200" s="31">
        <v>5.9443999999999999</v>
      </c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123">
        <f t="shared" si="162"/>
        <v>1156</v>
      </c>
      <c r="T1200" s="124">
        <f t="shared" si="168"/>
        <v>114.8</v>
      </c>
      <c r="U1200" s="125">
        <f t="shared" si="163"/>
        <v>0.28000000000000003</v>
      </c>
      <c r="V1200" s="125">
        <f t="shared" si="164"/>
        <v>5.9340000000000002</v>
      </c>
      <c r="W1200" s="126">
        <f t="shared" si="165"/>
        <v>0.23362204724409449</v>
      </c>
      <c r="X1200" s="115">
        <f t="shared" si="170"/>
        <v>5.8804875631751075E-2</v>
      </c>
      <c r="Y1200" s="116">
        <f t="shared" si="169"/>
        <v>2153.8880363969924</v>
      </c>
      <c r="Z1200" s="127">
        <f t="shared" si="166"/>
        <v>1.3255842233917088</v>
      </c>
      <c r="AA1200" s="113">
        <f t="shared" si="167"/>
        <v>129.99747213805128</v>
      </c>
    </row>
    <row r="1201" spans="2:27" s="2" customFormat="1" ht="12" x14ac:dyDescent="0.2">
      <c r="B1201" s="31">
        <v>1159</v>
      </c>
      <c r="C1201" s="31">
        <v>180.8</v>
      </c>
      <c r="D1201" s="31">
        <v>0.28000000000000003</v>
      </c>
      <c r="E1201" s="31">
        <v>0.02</v>
      </c>
      <c r="F1201" s="31">
        <v>5.9486999999999997</v>
      </c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123">
        <f t="shared" si="162"/>
        <v>1157</v>
      </c>
      <c r="T1201" s="124">
        <f t="shared" si="168"/>
        <v>114.89999999999999</v>
      </c>
      <c r="U1201" s="125">
        <f t="shared" si="163"/>
        <v>0.28000000000000003</v>
      </c>
      <c r="V1201" s="125">
        <f t="shared" si="164"/>
        <v>5.9394999999999998</v>
      </c>
      <c r="W1201" s="126">
        <f t="shared" si="165"/>
        <v>0.23383858267716537</v>
      </c>
      <c r="X1201" s="115">
        <f t="shared" si="170"/>
        <v>5.885937964522843E-2</v>
      </c>
      <c r="Y1201" s="116">
        <f t="shared" si="169"/>
        <v>2154.0127739123282</v>
      </c>
      <c r="Z1201" s="127">
        <f t="shared" si="166"/>
        <v>1.3255074596489878</v>
      </c>
      <c r="AA1201" s="113">
        <f t="shared" si="167"/>
        <v>129.98994406678315</v>
      </c>
    </row>
    <row r="1202" spans="2:27" s="2" customFormat="1" ht="12" x14ac:dyDescent="0.2">
      <c r="B1202" s="31">
        <v>1160</v>
      </c>
      <c r="C1202" s="31">
        <v>180.9</v>
      </c>
      <c r="D1202" s="31">
        <v>0.28000000000000003</v>
      </c>
      <c r="E1202" s="31">
        <v>0.02</v>
      </c>
      <c r="F1202" s="31">
        <v>5.9527000000000001</v>
      </c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123">
        <f t="shared" si="162"/>
        <v>1158</v>
      </c>
      <c r="T1202" s="124">
        <f t="shared" si="168"/>
        <v>114.99999999999999</v>
      </c>
      <c r="U1202" s="125">
        <f t="shared" si="163"/>
        <v>0.28100000000000003</v>
      </c>
      <c r="V1202" s="125">
        <f t="shared" si="164"/>
        <v>5.9443999999999999</v>
      </c>
      <c r="W1202" s="126">
        <f t="shared" si="165"/>
        <v>0.23403149606299212</v>
      </c>
      <c r="X1202" s="115">
        <f t="shared" si="170"/>
        <v>5.890793776632644E-2</v>
      </c>
      <c r="Y1202" s="116">
        <f t="shared" si="169"/>
        <v>2154.1239158689118</v>
      </c>
      <c r="Z1202" s="127">
        <f t="shared" si="166"/>
        <v>1.3301727810975059</v>
      </c>
      <c r="AA1202" s="113">
        <f t="shared" si="167"/>
        <v>130.44746308693792</v>
      </c>
    </row>
    <row r="1203" spans="2:27" s="2" customFormat="1" ht="12" x14ac:dyDescent="0.2">
      <c r="B1203" s="31">
        <v>1161</v>
      </c>
      <c r="C1203" s="31">
        <v>181</v>
      </c>
      <c r="D1203" s="31">
        <v>0.28000000000000003</v>
      </c>
      <c r="E1203" s="31">
        <v>0.02</v>
      </c>
      <c r="F1203" s="31">
        <v>5.9569000000000001</v>
      </c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123">
        <f t="shared" si="162"/>
        <v>1159</v>
      </c>
      <c r="T1203" s="124">
        <f t="shared" si="168"/>
        <v>115.10000000000001</v>
      </c>
      <c r="U1203" s="125">
        <f t="shared" si="163"/>
        <v>0.28000000000000003</v>
      </c>
      <c r="V1203" s="125">
        <f t="shared" si="164"/>
        <v>5.9486999999999997</v>
      </c>
      <c r="W1203" s="126">
        <f t="shared" si="165"/>
        <v>0.23420078740157482</v>
      </c>
      <c r="X1203" s="115">
        <f t="shared" si="170"/>
        <v>5.89505499950451E-2</v>
      </c>
      <c r="Y1203" s="116">
        <f t="shared" si="169"/>
        <v>2154.2214580554473</v>
      </c>
      <c r="Z1203" s="127">
        <f t="shared" si="166"/>
        <v>1.3253790548429822</v>
      </c>
      <c r="AA1203" s="113">
        <f t="shared" si="167"/>
        <v>129.97735165666199</v>
      </c>
    </row>
    <row r="1204" spans="2:27" s="2" customFormat="1" ht="12" x14ac:dyDescent="0.2">
      <c r="B1204" s="31">
        <v>1162</v>
      </c>
      <c r="C1204" s="31">
        <v>181.1</v>
      </c>
      <c r="D1204" s="31">
        <v>0.28000000000000003</v>
      </c>
      <c r="E1204" s="31">
        <v>0.02</v>
      </c>
      <c r="F1204" s="31">
        <v>5.9621000000000004</v>
      </c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123">
        <f t="shared" si="162"/>
        <v>1160</v>
      </c>
      <c r="T1204" s="124">
        <f t="shared" si="168"/>
        <v>115.2</v>
      </c>
      <c r="U1204" s="125">
        <f t="shared" si="163"/>
        <v>0.28000000000000003</v>
      </c>
      <c r="V1204" s="125">
        <f t="shared" si="164"/>
        <v>5.9527000000000001</v>
      </c>
      <c r="W1204" s="126">
        <f t="shared" si="165"/>
        <v>0.23435826771653545</v>
      </c>
      <c r="X1204" s="115">
        <f t="shared" si="170"/>
        <v>5.8990189277574087E-2</v>
      </c>
      <c r="Y1204" s="116">
        <f t="shared" si="169"/>
        <v>2154.3122029042606</v>
      </c>
      <c r="Z1204" s="127">
        <f t="shared" si="166"/>
        <v>1.3253232266664579</v>
      </c>
      <c r="AA1204" s="113">
        <f t="shared" si="167"/>
        <v>129.97187669573972</v>
      </c>
    </row>
    <row r="1205" spans="2:27" s="2" customFormat="1" ht="12" x14ac:dyDescent="0.2">
      <c r="B1205" s="31">
        <v>1163</v>
      </c>
      <c r="C1205" s="31">
        <v>181.2</v>
      </c>
      <c r="D1205" s="31">
        <v>0.28000000000000003</v>
      </c>
      <c r="E1205" s="31">
        <v>0.02</v>
      </c>
      <c r="F1205" s="31">
        <v>5.9682000000000004</v>
      </c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123">
        <f t="shared" si="162"/>
        <v>1161</v>
      </c>
      <c r="T1205" s="124">
        <f t="shared" si="168"/>
        <v>115.3</v>
      </c>
      <c r="U1205" s="125">
        <f t="shared" si="163"/>
        <v>0.28000000000000003</v>
      </c>
      <c r="V1205" s="125">
        <f t="shared" si="164"/>
        <v>5.9569000000000001</v>
      </c>
      <c r="W1205" s="126">
        <f t="shared" si="165"/>
        <v>0.23452362204724408</v>
      </c>
      <c r="X1205" s="115">
        <f t="shared" si="170"/>
        <v>5.9031810524229525E-2</v>
      </c>
      <c r="Y1205" s="116">
        <f t="shared" si="169"/>
        <v>2154.4074932239259</v>
      </c>
      <c r="Z1205" s="127">
        <f t="shared" si="166"/>
        <v>1.3252646070811074</v>
      </c>
      <c r="AA1205" s="113">
        <f t="shared" si="167"/>
        <v>129.96612798677134</v>
      </c>
    </row>
    <row r="1206" spans="2:27" s="2" customFormat="1" ht="12" x14ac:dyDescent="0.2">
      <c r="B1206" s="31">
        <v>1164</v>
      </c>
      <c r="C1206" s="31">
        <v>181.3</v>
      </c>
      <c r="D1206" s="31">
        <v>0.27900000000000003</v>
      </c>
      <c r="E1206" s="31">
        <v>0.02</v>
      </c>
      <c r="F1206" s="31">
        <v>5.9747000000000003</v>
      </c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123">
        <f t="shared" si="162"/>
        <v>1162</v>
      </c>
      <c r="T1206" s="124">
        <f t="shared" si="168"/>
        <v>115.39999999999999</v>
      </c>
      <c r="U1206" s="125">
        <f t="shared" si="163"/>
        <v>0.28000000000000003</v>
      </c>
      <c r="V1206" s="125">
        <f t="shared" si="164"/>
        <v>5.9621000000000004</v>
      </c>
      <c r="W1206" s="126">
        <f t="shared" si="165"/>
        <v>0.23472834645669294</v>
      </c>
      <c r="X1206" s="115">
        <f t="shared" si="170"/>
        <v>5.9083341591517208E-2</v>
      </c>
      <c r="Y1206" s="116">
        <f t="shared" si="169"/>
        <v>2154.5254833950066</v>
      </c>
      <c r="Z1206" s="127">
        <f t="shared" si="166"/>
        <v>1.325192030451626</v>
      </c>
      <c r="AA1206" s="113">
        <f t="shared" si="167"/>
        <v>129.95901053757242</v>
      </c>
    </row>
    <row r="1207" spans="2:27" s="2" customFormat="1" ht="12" x14ac:dyDescent="0.2">
      <c r="B1207" s="31">
        <v>1165</v>
      </c>
      <c r="C1207" s="31">
        <v>181.4</v>
      </c>
      <c r="D1207" s="31">
        <v>0.28000000000000003</v>
      </c>
      <c r="E1207" s="31">
        <v>0.02</v>
      </c>
      <c r="F1207" s="31">
        <v>5.9816000000000003</v>
      </c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123">
        <f t="shared" si="162"/>
        <v>1163</v>
      </c>
      <c r="T1207" s="124">
        <f t="shared" si="168"/>
        <v>115.49999999999999</v>
      </c>
      <c r="U1207" s="125">
        <f t="shared" si="163"/>
        <v>0.28000000000000003</v>
      </c>
      <c r="V1207" s="125">
        <f t="shared" si="164"/>
        <v>5.9682000000000004</v>
      </c>
      <c r="W1207" s="126">
        <f t="shared" si="165"/>
        <v>0.23496850393700791</v>
      </c>
      <c r="X1207" s="115">
        <f t="shared" si="170"/>
        <v>5.9143791497373914E-2</v>
      </c>
      <c r="Y1207" s="116">
        <f t="shared" si="169"/>
        <v>2154.6639114156333</v>
      </c>
      <c r="Z1207" s="127">
        <f t="shared" si="166"/>
        <v>1.3251068924824263</v>
      </c>
      <c r="AA1207" s="113">
        <f t="shared" si="167"/>
        <v>129.95066122216596</v>
      </c>
    </row>
    <row r="1208" spans="2:27" s="2" customFormat="1" ht="12" x14ac:dyDescent="0.2">
      <c r="B1208" s="31">
        <v>1166</v>
      </c>
      <c r="C1208" s="31">
        <v>181.5</v>
      </c>
      <c r="D1208" s="31">
        <v>0.28000000000000003</v>
      </c>
      <c r="E1208" s="31">
        <v>0.02</v>
      </c>
      <c r="F1208" s="31">
        <v>5.9878999999999998</v>
      </c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123">
        <f t="shared" si="162"/>
        <v>1164</v>
      </c>
      <c r="T1208" s="124">
        <f t="shared" si="168"/>
        <v>115.60000000000001</v>
      </c>
      <c r="U1208" s="125">
        <f t="shared" si="163"/>
        <v>0.27900000000000003</v>
      </c>
      <c r="V1208" s="125">
        <f t="shared" si="164"/>
        <v>5.9747000000000003</v>
      </c>
      <c r="W1208" s="126">
        <f t="shared" si="165"/>
        <v>0.23522440944881892</v>
      </c>
      <c r="X1208" s="115">
        <f t="shared" si="170"/>
        <v>5.9208205331483514E-2</v>
      </c>
      <c r="Y1208" s="116">
        <f t="shared" si="169"/>
        <v>2154.8114362607034</v>
      </c>
      <c r="Z1208" s="127">
        <f t="shared" si="166"/>
        <v>1.3202839710823762</v>
      </c>
      <c r="AA1208" s="113">
        <f t="shared" si="167"/>
        <v>129.47768668062923</v>
      </c>
    </row>
    <row r="1209" spans="2:27" s="2" customFormat="1" ht="12" x14ac:dyDescent="0.2">
      <c r="B1209" s="31">
        <v>1167</v>
      </c>
      <c r="C1209" s="31">
        <v>181.6</v>
      </c>
      <c r="D1209" s="31">
        <v>0.27900000000000003</v>
      </c>
      <c r="E1209" s="31">
        <v>0.02</v>
      </c>
      <c r="F1209" s="31">
        <v>5.9935999999999998</v>
      </c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123">
        <f t="shared" si="162"/>
        <v>1165</v>
      </c>
      <c r="T1209" s="124">
        <f t="shared" si="168"/>
        <v>115.7</v>
      </c>
      <c r="U1209" s="125">
        <f t="shared" si="163"/>
        <v>0.28000000000000003</v>
      </c>
      <c r="V1209" s="125">
        <f t="shared" si="164"/>
        <v>5.9816000000000003</v>
      </c>
      <c r="W1209" s="126">
        <f t="shared" si="165"/>
        <v>0.235496062992126</v>
      </c>
      <c r="X1209" s="115">
        <f t="shared" si="170"/>
        <v>5.9276583093846015E-2</v>
      </c>
      <c r="Y1209" s="116">
        <f t="shared" si="169"/>
        <v>2154.9680616637461</v>
      </c>
      <c r="Z1209" s="127">
        <f t="shared" si="166"/>
        <v>1.3249198680910701</v>
      </c>
      <c r="AA1209" s="113">
        <f t="shared" si="167"/>
        <v>129.93232010307642</v>
      </c>
    </row>
    <row r="1210" spans="2:27" s="2" customFormat="1" ht="12" x14ac:dyDescent="0.2">
      <c r="B1210" s="31">
        <v>1168</v>
      </c>
      <c r="C1210" s="31">
        <v>181.7</v>
      </c>
      <c r="D1210" s="31">
        <v>0.27900000000000003</v>
      </c>
      <c r="E1210" s="31">
        <v>0.02</v>
      </c>
      <c r="F1210" s="31">
        <v>5.9984000000000002</v>
      </c>
      <c r="G1210" s="22"/>
      <c r="H1210" s="22"/>
      <c r="I1210" s="22"/>
      <c r="J1210" s="22"/>
      <c r="K1210" s="22"/>
      <c r="L1210" s="22"/>
      <c r="R1210" s="22"/>
      <c r="S1210" s="123">
        <f t="shared" si="162"/>
        <v>1166</v>
      </c>
      <c r="T1210" s="124">
        <f t="shared" si="168"/>
        <v>115.8</v>
      </c>
      <c r="U1210" s="125">
        <f t="shared" si="163"/>
        <v>0.28000000000000003</v>
      </c>
      <c r="V1210" s="125">
        <f t="shared" si="164"/>
        <v>5.9878999999999998</v>
      </c>
      <c r="W1210" s="126">
        <f t="shared" si="165"/>
        <v>0.23574409448818898</v>
      </c>
      <c r="X1210" s="115">
        <f t="shared" si="170"/>
        <v>5.9339014963829165E-2</v>
      </c>
      <c r="Y1210" s="116">
        <f t="shared" si="169"/>
        <v>2155.1110873531111</v>
      </c>
      <c r="Z1210" s="127">
        <f t="shared" si="166"/>
        <v>1.3248319387130449</v>
      </c>
      <c r="AA1210" s="113">
        <f t="shared" si="167"/>
        <v>129.9236970396239</v>
      </c>
    </row>
    <row r="1211" spans="2:27" s="2" customFormat="1" ht="12" x14ac:dyDescent="0.2">
      <c r="B1211" s="31">
        <v>1169</v>
      </c>
      <c r="C1211" s="31">
        <v>181.8</v>
      </c>
      <c r="D1211" s="31">
        <v>0.27900000000000003</v>
      </c>
      <c r="E1211" s="31">
        <v>0.02</v>
      </c>
      <c r="F1211" s="31">
        <v>6.0026000000000002</v>
      </c>
      <c r="G1211" s="22"/>
      <c r="H1211" s="22"/>
      <c r="I1211" s="22"/>
      <c r="J1211" s="22"/>
      <c r="K1211" s="22"/>
      <c r="L1211" s="22"/>
      <c r="R1211" s="22"/>
      <c r="S1211" s="123">
        <f t="shared" si="162"/>
        <v>1167</v>
      </c>
      <c r="T1211" s="124">
        <f t="shared" si="168"/>
        <v>115.89999999999999</v>
      </c>
      <c r="U1211" s="125">
        <f t="shared" si="163"/>
        <v>0.27900000000000003</v>
      </c>
      <c r="V1211" s="125">
        <f t="shared" si="164"/>
        <v>5.9935999999999998</v>
      </c>
      <c r="W1211" s="126">
        <f t="shared" si="165"/>
        <v>0.23596850393700788</v>
      </c>
      <c r="X1211" s="115">
        <f t="shared" si="170"/>
        <v>5.939550094143297E-2</v>
      </c>
      <c r="Y1211" s="116">
        <f t="shared" si="169"/>
        <v>2155.240507908441</v>
      </c>
      <c r="Z1211" s="127">
        <f t="shared" si="166"/>
        <v>1.3200211250487781</v>
      </c>
      <c r="AA1211" s="113">
        <f t="shared" si="167"/>
        <v>129.45190988023714</v>
      </c>
    </row>
    <row r="1212" spans="2:27" s="2" customFormat="1" ht="12" x14ac:dyDescent="0.2">
      <c r="B1212" s="31">
        <v>1170</v>
      </c>
      <c r="C1212" s="31">
        <v>181.9</v>
      </c>
      <c r="D1212" s="31">
        <v>0.27900000000000003</v>
      </c>
      <c r="E1212" s="31">
        <v>0.02</v>
      </c>
      <c r="F1212" s="31">
        <v>6.0058999999999996</v>
      </c>
      <c r="G1212" s="22"/>
      <c r="S1212" s="123">
        <f t="shared" si="162"/>
        <v>1168</v>
      </c>
      <c r="T1212" s="124">
        <f t="shared" si="168"/>
        <v>115.99999999999999</v>
      </c>
      <c r="U1212" s="125">
        <f t="shared" si="163"/>
        <v>0.27900000000000003</v>
      </c>
      <c r="V1212" s="125">
        <f t="shared" si="164"/>
        <v>5.9984000000000002</v>
      </c>
      <c r="W1212" s="126">
        <f t="shared" si="165"/>
        <v>0.23615748031496062</v>
      </c>
      <c r="X1212" s="115">
        <f t="shared" si="170"/>
        <v>5.9443068080467752E-2</v>
      </c>
      <c r="Y1212" s="116">
        <f t="shared" si="169"/>
        <v>2155.3495056962556</v>
      </c>
      <c r="Z1212" s="127">
        <f t="shared" si="166"/>
        <v>1.3199543705005627</v>
      </c>
      <c r="AA1212" s="113">
        <f t="shared" si="167"/>
        <v>129.44536339124869</v>
      </c>
    </row>
    <row r="1213" spans="2:27" s="2" customFormat="1" ht="12" x14ac:dyDescent="0.2">
      <c r="B1213" s="31">
        <v>1171</v>
      </c>
      <c r="C1213" s="31">
        <v>182</v>
      </c>
      <c r="D1213" s="31">
        <v>0.27900000000000003</v>
      </c>
      <c r="E1213" s="31">
        <v>0.02</v>
      </c>
      <c r="F1213" s="31">
        <v>6.0090000000000003</v>
      </c>
      <c r="G1213" s="22"/>
      <c r="S1213" s="123">
        <f t="shared" si="162"/>
        <v>1169</v>
      </c>
      <c r="T1213" s="124">
        <f t="shared" si="168"/>
        <v>116.10000000000001</v>
      </c>
      <c r="U1213" s="125">
        <f t="shared" si="163"/>
        <v>0.27900000000000003</v>
      </c>
      <c r="V1213" s="125">
        <f t="shared" si="164"/>
        <v>6.0026000000000002</v>
      </c>
      <c r="W1213" s="126">
        <f>+CONVERT(V1213,"mm","in")</f>
        <v>0.23632283464566931</v>
      </c>
      <c r="X1213" s="115">
        <f>+V1213/($Q$24)</f>
        <v>5.948468932712319E-2</v>
      </c>
      <c r="Y1213" s="116">
        <f t="shared" si="169"/>
        <v>2155.4448878047524</v>
      </c>
      <c r="Z1213" s="127">
        <f>+AA1213*0.010197</f>
        <v>1.319895960270874</v>
      </c>
      <c r="AA1213" s="113">
        <f>+(U1213*1000/Y1213)*1000</f>
        <v>129.43963521338375</v>
      </c>
    </row>
    <row r="1214" spans="2:27" s="2" customFormat="1" ht="12" x14ac:dyDescent="0.2">
      <c r="G1214" s="22"/>
      <c r="S1214" s="123">
        <f t="shared" si="162"/>
        <v>1170</v>
      </c>
      <c r="T1214" s="124">
        <f t="shared" si="168"/>
        <v>116.2</v>
      </c>
      <c r="U1214" s="125">
        <f t="shared" si="163"/>
        <v>0.27900000000000003</v>
      </c>
      <c r="V1214" s="125">
        <f t="shared" si="164"/>
        <v>6.0058999999999996</v>
      </c>
      <c r="W1214" s="126">
        <f>+CONVERT(V1214,"mm","in")</f>
        <v>0.23645275590551179</v>
      </c>
      <c r="X1214" s="115">
        <f>+V1214/($Q$24)</f>
        <v>5.9517391735209597E-2</v>
      </c>
      <c r="Y1214" s="116">
        <f t="shared" si="169"/>
        <v>2155.519836812538</v>
      </c>
      <c r="Z1214" s="127">
        <f>+AA1214*0.010197</f>
        <v>1.3198500665189754</v>
      </c>
      <c r="AA1214" s="113">
        <f>+(U1214*1000/Y1214)*1000</f>
        <v>129.43513450220414</v>
      </c>
    </row>
    <row r="1215" spans="2:27" s="2" customFormat="1" ht="12" x14ac:dyDescent="0.2"/>
    <row r="1216" spans="2:27" s="2" customFormat="1" ht="12" x14ac:dyDescent="0.2"/>
    <row r="1217" spans="13:17" s="2" customFormat="1" ht="12" x14ac:dyDescent="0.2"/>
    <row r="1218" spans="13:17" s="2" customFormat="1" ht="12" x14ac:dyDescent="0.2"/>
    <row r="1219" spans="13:17" s="2" customFormat="1" ht="12" x14ac:dyDescent="0.2"/>
    <row r="1220" spans="13:17" s="2" customFormat="1" ht="12" x14ac:dyDescent="0.2"/>
    <row r="1221" spans="13:17" s="2" customFormat="1" ht="12" x14ac:dyDescent="0.2"/>
    <row r="1222" spans="13:17" s="2" customFormat="1" ht="12" x14ac:dyDescent="0.2"/>
    <row r="1223" spans="13:17" s="2" customFormat="1" ht="12" x14ac:dyDescent="0.2"/>
    <row r="1224" spans="13:17" s="2" customFormat="1" ht="12" x14ac:dyDescent="0.2"/>
    <row r="1225" spans="13:17" s="2" customFormat="1" x14ac:dyDescent="0.25">
      <c r="M1225"/>
      <c r="N1225"/>
      <c r="O1225"/>
      <c r="P1225"/>
      <c r="Q1225"/>
    </row>
    <row r="1226" spans="13:17" s="2" customFormat="1" x14ac:dyDescent="0.25">
      <c r="M1226"/>
      <c r="N1226"/>
      <c r="O1226"/>
      <c r="P1226"/>
      <c r="Q1226"/>
    </row>
    <row r="1227" spans="13:17" s="2" customFormat="1" x14ac:dyDescent="0.25">
      <c r="M1227"/>
      <c r="N1227"/>
      <c r="O1227"/>
      <c r="P1227"/>
      <c r="Q1227"/>
    </row>
    <row r="1228" spans="13:17" s="2" customFormat="1" x14ac:dyDescent="0.25">
      <c r="M1228"/>
      <c r="N1228"/>
      <c r="O1228"/>
      <c r="P1228"/>
      <c r="Q1228"/>
    </row>
  </sheetData>
  <mergeCells count="87">
    <mergeCell ref="B37:F37"/>
    <mergeCell ref="B38:F38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  <mergeCell ref="B2:AB6"/>
    <mergeCell ref="L8:AB12"/>
    <mergeCell ref="B12:D12"/>
    <mergeCell ref="E12:K12"/>
    <mergeCell ref="S18:Z18"/>
    <mergeCell ref="H19:J19"/>
    <mergeCell ref="M19:O19"/>
    <mergeCell ref="S19:X19"/>
    <mergeCell ref="B8:D8"/>
    <mergeCell ref="E8:K8"/>
    <mergeCell ref="B9:D9"/>
    <mergeCell ref="E9:K9"/>
    <mergeCell ref="B10:D10"/>
    <mergeCell ref="E10:K10"/>
    <mergeCell ref="B11:D11"/>
    <mergeCell ref="E11:K11"/>
    <mergeCell ref="B15:AA16"/>
    <mergeCell ref="B18:F18"/>
    <mergeCell ref="H18:K18"/>
    <mergeCell ref="M18:Q18"/>
    <mergeCell ref="B19:F19"/>
    <mergeCell ref="M23:O23"/>
    <mergeCell ref="S27:X27"/>
    <mergeCell ref="M24:O24"/>
    <mergeCell ref="H20:I20"/>
    <mergeCell ref="S20:X20"/>
    <mergeCell ref="H21:I24"/>
    <mergeCell ref="S21:X21"/>
    <mergeCell ref="M20:O20"/>
    <mergeCell ref="S22:X22"/>
    <mergeCell ref="M21:O21"/>
    <mergeCell ref="S23:X23"/>
    <mergeCell ref="M22:O22"/>
    <mergeCell ref="S24:X24"/>
    <mergeCell ref="H29:I32"/>
    <mergeCell ref="M25:O25"/>
    <mergeCell ref="M26:O26"/>
    <mergeCell ref="M27:O27"/>
    <mergeCell ref="S28:X28"/>
    <mergeCell ref="H25:I28"/>
    <mergeCell ref="S25:X25"/>
    <mergeCell ref="S26:X26"/>
    <mergeCell ref="M29:Q29"/>
    <mergeCell ref="M30:O30"/>
    <mergeCell ref="M31:O31"/>
    <mergeCell ref="M32:O32"/>
    <mergeCell ref="M33:O33"/>
    <mergeCell ref="M35:O35"/>
    <mergeCell ref="B41:B42"/>
    <mergeCell ref="C41:C42"/>
    <mergeCell ref="D41:D42"/>
    <mergeCell ref="E41:E42"/>
    <mergeCell ref="F41:F42"/>
    <mergeCell ref="M41:P41"/>
    <mergeCell ref="M42:P42"/>
    <mergeCell ref="M38:Q38"/>
    <mergeCell ref="B40:F40"/>
    <mergeCell ref="M36:O36"/>
    <mergeCell ref="H33:I38"/>
    <mergeCell ref="M34:O34"/>
    <mergeCell ref="B35:F35"/>
    <mergeCell ref="B36:F36"/>
    <mergeCell ref="S40:X40"/>
    <mergeCell ref="Z43:AA43"/>
    <mergeCell ref="M43:P43"/>
    <mergeCell ref="S42:AA42"/>
    <mergeCell ref="M39:P39"/>
    <mergeCell ref="S43:S44"/>
    <mergeCell ref="V43:W43"/>
    <mergeCell ref="M40:P40"/>
  </mergeCells>
  <conditionalFormatting sqref="S43:S44">
    <cfRule type="cellIs" dxfId="1" priority="1" operator="equal">
      <formula>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FD210-73E2-4C93-A1DF-7EC93678C45B}">
  <dimension ref="A1:AB1057"/>
  <sheetViews>
    <sheetView topLeftCell="A13" zoomScale="82" zoomScaleNormal="82" workbookViewId="0">
      <selection activeCell="H21" sqref="H21:I24"/>
    </sheetView>
  </sheetViews>
  <sheetFormatPr baseColWidth="10" defaultRowHeight="15" x14ac:dyDescent="0.25"/>
  <cols>
    <col min="5" max="5" width="18.140625" customWidth="1"/>
    <col min="6" max="6" width="17" customWidth="1"/>
    <col min="7" max="7" width="11.42578125" style="129"/>
    <col min="12" max="12" width="11.42578125" style="129"/>
    <col min="16" max="16" width="17.140625" customWidth="1"/>
    <col min="18" max="18" width="11.42578125" style="129"/>
    <col min="25" max="25" width="14" customWidth="1"/>
  </cols>
  <sheetData>
    <row r="1" spans="1:28" s="32" customFormat="1" ht="15.75" x14ac:dyDescent="0.25">
      <c r="C1" s="33"/>
      <c r="G1" s="183"/>
      <c r="L1" s="183"/>
      <c r="R1" s="183"/>
    </row>
    <row r="2" spans="1:28" s="3" customFormat="1" x14ac:dyDescent="0.25">
      <c r="A2" s="2"/>
      <c r="B2" s="218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20"/>
    </row>
    <row r="3" spans="1:28" s="3" customFormat="1" x14ac:dyDescent="0.25">
      <c r="A3" s="2"/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3"/>
    </row>
    <row r="4" spans="1:28" s="3" customFormat="1" x14ac:dyDescent="0.25">
      <c r="A4" s="2"/>
      <c r="B4" s="221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3"/>
    </row>
    <row r="5" spans="1:28" s="3" customFormat="1" x14ac:dyDescent="0.25">
      <c r="A5" s="2"/>
      <c r="B5" s="221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3"/>
    </row>
    <row r="6" spans="1:28" s="3" customFormat="1" x14ac:dyDescent="0.25">
      <c r="A6" s="4"/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6"/>
    </row>
    <row r="7" spans="1:28" s="3" customFormat="1" x14ac:dyDescent="0.25">
      <c r="A7" s="4"/>
      <c r="B7" s="2"/>
      <c r="C7" s="2"/>
      <c r="D7" s="2"/>
      <c r="E7" s="2"/>
      <c r="F7" s="2"/>
      <c r="G7" s="22"/>
      <c r="H7" s="2"/>
      <c r="I7" s="2"/>
      <c r="J7" s="2"/>
      <c r="K7" s="2"/>
      <c r="L7" s="22"/>
      <c r="M7" s="2"/>
      <c r="R7" s="23"/>
    </row>
    <row r="8" spans="1:28" s="19" customFormat="1" ht="44.25" customHeight="1" x14ac:dyDescent="0.25">
      <c r="A8" s="17"/>
      <c r="B8" s="303" t="s">
        <v>0</v>
      </c>
      <c r="C8" s="303"/>
      <c r="D8" s="303"/>
      <c r="E8" s="227" t="s">
        <v>1</v>
      </c>
      <c r="F8" s="227"/>
      <c r="G8" s="227"/>
      <c r="H8" s="227"/>
      <c r="I8" s="227"/>
      <c r="J8" s="227"/>
      <c r="K8" s="227"/>
      <c r="L8" s="307" t="s">
        <v>206</v>
      </c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</row>
    <row r="9" spans="1:28" s="19" customFormat="1" ht="17.25" customHeight="1" x14ac:dyDescent="0.25">
      <c r="A9" s="17"/>
      <c r="B9" s="303" t="s">
        <v>2</v>
      </c>
      <c r="C9" s="303"/>
      <c r="D9" s="303"/>
      <c r="E9" s="228" t="s">
        <v>3</v>
      </c>
      <c r="F9" s="228"/>
      <c r="G9" s="228"/>
      <c r="H9" s="228"/>
      <c r="I9" s="228"/>
      <c r="J9" s="228"/>
      <c r="K9" s="228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</row>
    <row r="10" spans="1:28" s="19" customFormat="1" ht="15.75" x14ac:dyDescent="0.25">
      <c r="A10" s="17"/>
      <c r="B10" s="303" t="s">
        <v>2</v>
      </c>
      <c r="C10" s="303"/>
      <c r="D10" s="303"/>
      <c r="E10" s="228" t="s">
        <v>4</v>
      </c>
      <c r="F10" s="228"/>
      <c r="G10" s="228"/>
      <c r="H10" s="228"/>
      <c r="I10" s="228"/>
      <c r="J10" s="228"/>
      <c r="K10" s="228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</row>
    <row r="11" spans="1:28" s="19" customFormat="1" ht="15.75" x14ac:dyDescent="0.25">
      <c r="A11" s="17"/>
      <c r="B11" s="303" t="s">
        <v>5</v>
      </c>
      <c r="C11" s="303"/>
      <c r="D11" s="303"/>
      <c r="E11" s="228" t="s">
        <v>6</v>
      </c>
      <c r="F11" s="228"/>
      <c r="G11" s="228"/>
      <c r="H11" s="228"/>
      <c r="I11" s="228"/>
      <c r="J11" s="228"/>
      <c r="K11" s="228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</row>
    <row r="12" spans="1:28" s="19" customFormat="1" ht="15.75" x14ac:dyDescent="0.25">
      <c r="B12" s="303" t="s">
        <v>7</v>
      </c>
      <c r="C12" s="303"/>
      <c r="D12" s="303"/>
      <c r="E12" s="228" t="s">
        <v>8</v>
      </c>
      <c r="F12" s="228"/>
      <c r="G12" s="228"/>
      <c r="H12" s="228"/>
      <c r="I12" s="228"/>
      <c r="J12" s="228"/>
      <c r="K12" s="228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  <c r="AA12" s="307"/>
      <c r="AB12" s="307"/>
    </row>
    <row r="15" spans="1:28" s="2" customFormat="1" ht="12" x14ac:dyDescent="0.2">
      <c r="B15" s="327" t="s">
        <v>117</v>
      </c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7"/>
      <c r="U15" s="327"/>
      <c r="V15" s="327"/>
      <c r="W15" s="327"/>
      <c r="X15" s="327"/>
      <c r="Y15" s="327"/>
      <c r="Z15" s="327"/>
      <c r="AA15" s="327"/>
    </row>
    <row r="16" spans="1:28" s="2" customFormat="1" ht="12" x14ac:dyDescent="0.2"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</row>
    <row r="17" spans="2:27" s="22" customFormat="1" ht="12" x14ac:dyDescent="0.2"/>
    <row r="18" spans="2:27" s="2" customFormat="1" ht="12" x14ac:dyDescent="0.2">
      <c r="B18" s="328" t="s">
        <v>118</v>
      </c>
      <c r="C18" s="329"/>
      <c r="D18" s="329"/>
      <c r="E18" s="329"/>
      <c r="F18" s="330"/>
      <c r="G18" s="22"/>
      <c r="H18" s="331" t="s">
        <v>119</v>
      </c>
      <c r="I18" s="331"/>
      <c r="J18" s="331"/>
      <c r="K18" s="331"/>
      <c r="L18" s="132"/>
      <c r="M18" s="355" t="s">
        <v>120</v>
      </c>
      <c r="N18" s="355"/>
      <c r="O18" s="355"/>
      <c r="P18" s="355"/>
      <c r="Q18" s="355"/>
      <c r="R18" s="22"/>
      <c r="S18" s="258" t="s">
        <v>121</v>
      </c>
      <c r="T18" s="258"/>
      <c r="U18" s="258"/>
      <c r="V18" s="258"/>
      <c r="W18" s="258"/>
      <c r="X18" s="258"/>
      <c r="Y18" s="258"/>
      <c r="Z18" s="258"/>
      <c r="AA18" s="258"/>
    </row>
    <row r="19" spans="2:27" s="2" customFormat="1" ht="12" x14ac:dyDescent="0.2">
      <c r="B19" s="332" t="s">
        <v>249</v>
      </c>
      <c r="C19" s="333"/>
      <c r="D19" s="333"/>
      <c r="E19" s="333"/>
      <c r="F19" s="334"/>
      <c r="G19" s="22"/>
      <c r="H19" s="325" t="s">
        <v>122</v>
      </c>
      <c r="I19" s="325"/>
      <c r="J19" s="325"/>
      <c r="K19" s="123" t="s">
        <v>123</v>
      </c>
      <c r="L19" s="22"/>
      <c r="M19" s="343" t="s">
        <v>124</v>
      </c>
      <c r="N19" s="343"/>
      <c r="O19" s="343"/>
      <c r="P19" s="175" t="s">
        <v>125</v>
      </c>
      <c r="Q19" s="99" t="s">
        <v>126</v>
      </c>
      <c r="R19" s="22"/>
      <c r="S19" s="356" t="s">
        <v>124</v>
      </c>
      <c r="T19" s="357"/>
      <c r="U19" s="357"/>
      <c r="V19" s="357"/>
      <c r="W19" s="357"/>
      <c r="X19" s="357"/>
      <c r="Y19" s="358" t="s">
        <v>125</v>
      </c>
      <c r="Z19" s="358"/>
      <c r="AA19" s="97" t="s">
        <v>126</v>
      </c>
    </row>
    <row r="20" spans="2:27" s="2" customFormat="1" ht="12" x14ac:dyDescent="0.2">
      <c r="B20" s="321" t="s">
        <v>260</v>
      </c>
      <c r="C20" s="322"/>
      <c r="D20" s="322"/>
      <c r="E20" s="322"/>
      <c r="F20" s="323"/>
      <c r="G20" s="22"/>
      <c r="H20" s="301" t="s">
        <v>124</v>
      </c>
      <c r="I20" s="301"/>
      <c r="J20" s="133" t="s">
        <v>125</v>
      </c>
      <c r="K20" s="133" t="s">
        <v>126</v>
      </c>
      <c r="L20" s="22"/>
      <c r="M20" s="354" t="s">
        <v>132</v>
      </c>
      <c r="N20" s="354"/>
      <c r="O20" s="354"/>
      <c r="P20" s="176" t="s">
        <v>133</v>
      </c>
      <c r="Q20" s="177">
        <f>+AVERAGE(K21:K24)</f>
        <v>51.1</v>
      </c>
      <c r="R20" s="22"/>
      <c r="S20" s="344" t="s">
        <v>127</v>
      </c>
      <c r="T20" s="345"/>
      <c r="U20" s="345"/>
      <c r="V20" s="345"/>
      <c r="W20" s="345"/>
      <c r="X20" s="346"/>
      <c r="Y20" s="100" t="s">
        <v>128</v>
      </c>
      <c r="Z20" s="100"/>
      <c r="AA20" s="101">
        <f>Q24/10</f>
        <v>10.082833333333333</v>
      </c>
    </row>
    <row r="21" spans="2:27" s="2" customFormat="1" ht="13.5" x14ac:dyDescent="0.2">
      <c r="B21" s="321" t="s">
        <v>231</v>
      </c>
      <c r="C21" s="322"/>
      <c r="D21" s="322"/>
      <c r="E21" s="322"/>
      <c r="F21" s="323"/>
      <c r="G21" s="22"/>
      <c r="H21" s="298" t="s">
        <v>129</v>
      </c>
      <c r="I21" s="298"/>
      <c r="J21" s="136" t="s">
        <v>207</v>
      </c>
      <c r="K21" s="137">
        <v>51.1</v>
      </c>
      <c r="L21" s="22"/>
      <c r="M21" s="340" t="s">
        <v>136</v>
      </c>
      <c r="N21" s="340"/>
      <c r="O21" s="340"/>
      <c r="P21" s="178" t="s">
        <v>137</v>
      </c>
      <c r="Q21" s="179">
        <f>+AVERAGE(K25:K28)</f>
        <v>51.067499999999995</v>
      </c>
      <c r="R21" s="22"/>
      <c r="S21" s="344" t="s">
        <v>130</v>
      </c>
      <c r="T21" s="345" t="s">
        <v>130</v>
      </c>
      <c r="U21" s="345" t="s">
        <v>130</v>
      </c>
      <c r="V21" s="345" t="s">
        <v>130</v>
      </c>
      <c r="W21" s="345" t="s">
        <v>130</v>
      </c>
      <c r="X21" s="346" t="s">
        <v>130</v>
      </c>
      <c r="Y21" s="100" t="s">
        <v>131</v>
      </c>
      <c r="Z21" s="100"/>
      <c r="AA21" s="101">
        <f>Q23/10</f>
        <v>5.1006666666666662</v>
      </c>
    </row>
    <row r="22" spans="2:27" s="2" customFormat="1" ht="13.5" x14ac:dyDescent="0.2">
      <c r="B22" s="321" t="s">
        <v>232</v>
      </c>
      <c r="C22" s="322"/>
      <c r="D22" s="322"/>
      <c r="E22" s="322"/>
      <c r="F22" s="323"/>
      <c r="G22" s="22"/>
      <c r="H22" s="298"/>
      <c r="I22" s="298"/>
      <c r="J22" s="136" t="s">
        <v>208</v>
      </c>
      <c r="K22" s="137">
        <v>51.13</v>
      </c>
      <c r="L22" s="22"/>
      <c r="M22" s="340" t="s">
        <v>140</v>
      </c>
      <c r="N22" s="340"/>
      <c r="O22" s="340"/>
      <c r="P22" s="162" t="s">
        <v>141</v>
      </c>
      <c r="Q22" s="180">
        <f>+AVERAGE(K29:K32)</f>
        <v>50.852499999999992</v>
      </c>
      <c r="R22" s="22"/>
      <c r="S22" s="344" t="s">
        <v>134</v>
      </c>
      <c r="T22" s="345" t="s">
        <v>134</v>
      </c>
      <c r="U22" s="345" t="s">
        <v>134</v>
      </c>
      <c r="V22" s="345" t="s">
        <v>134</v>
      </c>
      <c r="W22" s="345" t="s">
        <v>134</v>
      </c>
      <c r="X22" s="346" t="s">
        <v>134</v>
      </c>
      <c r="Y22" s="100" t="s">
        <v>135</v>
      </c>
      <c r="Z22" s="100"/>
      <c r="AA22" s="102">
        <f>+PI()*(AA21/2)^2</f>
        <v>20.433547286544577</v>
      </c>
    </row>
    <row r="23" spans="2:27" s="2" customFormat="1" ht="13.5" x14ac:dyDescent="0.2">
      <c r="B23" s="321" t="s">
        <v>261</v>
      </c>
      <c r="C23" s="322"/>
      <c r="D23" s="322"/>
      <c r="E23" s="322"/>
      <c r="F23" s="323"/>
      <c r="G23" s="22"/>
      <c r="H23" s="298"/>
      <c r="I23" s="298"/>
      <c r="J23" s="136" t="s">
        <v>209</v>
      </c>
      <c r="K23" s="137">
        <v>51.08</v>
      </c>
      <c r="L23" s="22"/>
      <c r="M23" s="340" t="s">
        <v>147</v>
      </c>
      <c r="N23" s="340"/>
      <c r="O23" s="340"/>
      <c r="P23" s="178" t="s">
        <v>148</v>
      </c>
      <c r="Q23" s="177">
        <f>+AVERAGE(Q20:Q22)</f>
        <v>51.006666666666661</v>
      </c>
      <c r="R23" s="22"/>
      <c r="S23" s="344" t="s">
        <v>138</v>
      </c>
      <c r="T23" s="345" t="s">
        <v>138</v>
      </c>
      <c r="U23" s="345" t="s">
        <v>138</v>
      </c>
      <c r="V23" s="345" t="s">
        <v>138</v>
      </c>
      <c r="W23" s="345" t="s">
        <v>138</v>
      </c>
      <c r="X23" s="346" t="s">
        <v>138</v>
      </c>
      <c r="Y23" s="100" t="s">
        <v>139</v>
      </c>
      <c r="Z23" s="100"/>
      <c r="AA23" s="103">
        <f>+AA22*AA20</f>
        <v>206.02805169901455</v>
      </c>
    </row>
    <row r="24" spans="2:27" s="2" customFormat="1" ht="13.5" x14ac:dyDescent="0.2">
      <c r="B24" s="321" t="s">
        <v>262</v>
      </c>
      <c r="C24" s="322"/>
      <c r="D24" s="322"/>
      <c r="E24" s="322"/>
      <c r="F24" s="323"/>
      <c r="G24" s="22"/>
      <c r="H24" s="298"/>
      <c r="I24" s="298"/>
      <c r="J24" s="136" t="s">
        <v>210</v>
      </c>
      <c r="K24" s="137">
        <v>51.09</v>
      </c>
      <c r="L24" s="22"/>
      <c r="M24" s="340" t="s">
        <v>127</v>
      </c>
      <c r="N24" s="340"/>
      <c r="O24" s="340"/>
      <c r="P24" s="178" t="s">
        <v>149</v>
      </c>
      <c r="Q24" s="179">
        <f>+AVERAGE(K33:K38)</f>
        <v>100.82833333333333</v>
      </c>
      <c r="R24" s="22"/>
      <c r="S24" s="344" t="s">
        <v>142</v>
      </c>
      <c r="T24" s="345" t="s">
        <v>142</v>
      </c>
      <c r="U24" s="345" t="s">
        <v>142</v>
      </c>
      <c r="V24" s="345" t="s">
        <v>142</v>
      </c>
      <c r="W24" s="345" t="s">
        <v>142</v>
      </c>
      <c r="X24" s="346" t="s">
        <v>142</v>
      </c>
      <c r="Y24" s="100" t="s">
        <v>143</v>
      </c>
      <c r="Z24" s="100"/>
      <c r="AA24" s="104">
        <f>+Q25</f>
        <v>405.71</v>
      </c>
    </row>
    <row r="25" spans="2:27" s="2" customFormat="1" ht="13.5" x14ac:dyDescent="0.2">
      <c r="B25" s="321" t="s">
        <v>235</v>
      </c>
      <c r="C25" s="322"/>
      <c r="D25" s="322"/>
      <c r="E25" s="322"/>
      <c r="F25" s="323"/>
      <c r="G25" s="22"/>
      <c r="H25" s="290" t="s">
        <v>144</v>
      </c>
      <c r="I25" s="290"/>
      <c r="J25" s="136" t="s">
        <v>207</v>
      </c>
      <c r="K25" s="137">
        <v>51.12</v>
      </c>
      <c r="L25" s="22"/>
      <c r="M25" s="340" t="s">
        <v>153</v>
      </c>
      <c r="N25" s="340"/>
      <c r="O25" s="340"/>
      <c r="P25" s="178" t="s">
        <v>154</v>
      </c>
      <c r="Q25" s="159">
        <v>405.71</v>
      </c>
      <c r="R25" s="22"/>
      <c r="S25" s="344" t="s">
        <v>145</v>
      </c>
      <c r="T25" s="345" t="s">
        <v>145</v>
      </c>
      <c r="U25" s="345" t="s">
        <v>145</v>
      </c>
      <c r="V25" s="345" t="s">
        <v>145</v>
      </c>
      <c r="W25" s="345" t="s">
        <v>145</v>
      </c>
      <c r="X25" s="346" t="s">
        <v>145</v>
      </c>
      <c r="Y25" s="100" t="s">
        <v>146</v>
      </c>
      <c r="Z25" s="100"/>
      <c r="AA25" s="105">
        <f>+Q34</f>
        <v>0.156</v>
      </c>
    </row>
    <row r="26" spans="2:27" s="2" customFormat="1" ht="13.5" x14ac:dyDescent="0.2">
      <c r="B26" s="321" t="s">
        <v>236</v>
      </c>
      <c r="C26" s="322"/>
      <c r="D26" s="322"/>
      <c r="E26" s="322"/>
      <c r="F26" s="323"/>
      <c r="G26" s="22"/>
      <c r="H26" s="290"/>
      <c r="I26" s="290"/>
      <c r="J26" s="136" t="s">
        <v>208</v>
      </c>
      <c r="K26" s="137">
        <v>51.04</v>
      </c>
      <c r="L26" s="22"/>
      <c r="M26" s="340" t="s">
        <v>157</v>
      </c>
      <c r="N26" s="340"/>
      <c r="O26" s="340"/>
      <c r="P26" s="178" t="s">
        <v>158</v>
      </c>
      <c r="Q26" s="181">
        <f>+PI()*POWER(Q23,2)/4</f>
        <v>2043.3547286544579</v>
      </c>
      <c r="R26" s="22"/>
      <c r="S26" s="347" t="s">
        <v>150</v>
      </c>
      <c r="T26" s="348"/>
      <c r="U26" s="348"/>
      <c r="V26" s="348"/>
      <c r="W26" s="348"/>
      <c r="X26" s="349"/>
      <c r="Y26" s="190" t="s">
        <v>151</v>
      </c>
      <c r="Z26" s="190"/>
      <c r="AA26" s="199">
        <f>+AA24/(1+AA25)</f>
        <v>350.96020761245677</v>
      </c>
    </row>
    <row r="27" spans="2:27" s="2" customFormat="1" ht="13.5" x14ac:dyDescent="0.2">
      <c r="B27" s="321" t="s">
        <v>253</v>
      </c>
      <c r="C27" s="322"/>
      <c r="D27" s="322"/>
      <c r="E27" s="322"/>
      <c r="F27" s="323"/>
      <c r="G27" s="22"/>
      <c r="H27" s="290"/>
      <c r="I27" s="290"/>
      <c r="J27" s="136" t="s">
        <v>209</v>
      </c>
      <c r="K27" s="137">
        <v>51.03</v>
      </c>
      <c r="L27" s="22"/>
      <c r="M27" s="340" t="s">
        <v>138</v>
      </c>
      <c r="N27" s="340"/>
      <c r="O27" s="340"/>
      <c r="P27" s="178" t="s">
        <v>159</v>
      </c>
      <c r="Q27" s="182">
        <f>Q24*Q26*POWER(1/10,3)</f>
        <v>206.02805169901461</v>
      </c>
      <c r="R27" s="22"/>
      <c r="S27" s="351" t="s">
        <v>155</v>
      </c>
      <c r="T27" s="352"/>
      <c r="U27" s="352"/>
      <c r="V27" s="352"/>
      <c r="W27" s="352"/>
      <c r="X27" s="353"/>
      <c r="Y27" s="197" t="s">
        <v>156</v>
      </c>
      <c r="Z27" s="197"/>
      <c r="AA27" s="200">
        <f>+AA24-AA26</f>
        <v>54.749792387543209</v>
      </c>
    </row>
    <row r="28" spans="2:27" s="2" customFormat="1" ht="13.5" x14ac:dyDescent="0.2">
      <c r="B28" s="321" t="s">
        <v>238</v>
      </c>
      <c r="C28" s="322"/>
      <c r="D28" s="322"/>
      <c r="E28" s="322"/>
      <c r="F28" s="323"/>
      <c r="G28" s="22"/>
      <c r="H28" s="290"/>
      <c r="I28" s="290"/>
      <c r="J28" s="136" t="s">
        <v>210</v>
      </c>
      <c r="K28" s="137">
        <v>51.08</v>
      </c>
      <c r="L28" s="22"/>
      <c r="M28" s="22"/>
      <c r="N28" s="22"/>
      <c r="O28" s="22"/>
      <c r="P28" s="22"/>
      <c r="Q28" s="22"/>
      <c r="R28" s="22"/>
      <c r="S28" s="288" t="s">
        <v>160</v>
      </c>
      <c r="T28" s="288" t="s">
        <v>160</v>
      </c>
      <c r="U28" s="288" t="s">
        <v>160</v>
      </c>
      <c r="V28" s="288" t="s">
        <v>160</v>
      </c>
      <c r="W28" s="288" t="s">
        <v>160</v>
      </c>
      <c r="X28" s="288" t="s">
        <v>160</v>
      </c>
      <c r="Y28" s="190" t="s">
        <v>161</v>
      </c>
      <c r="Z28" s="190"/>
      <c r="AA28" s="209">
        <f>+AA26/AA23</f>
        <v>1.7034583626756465</v>
      </c>
    </row>
    <row r="29" spans="2:27" s="2" customFormat="1" ht="13.5" x14ac:dyDescent="0.2">
      <c r="B29" s="321" t="s">
        <v>254</v>
      </c>
      <c r="C29" s="322"/>
      <c r="D29" s="322"/>
      <c r="E29" s="322"/>
      <c r="F29" s="323"/>
      <c r="G29" s="22"/>
      <c r="H29" s="290" t="s">
        <v>152</v>
      </c>
      <c r="I29" s="290"/>
      <c r="J29" s="136" t="s">
        <v>207</v>
      </c>
      <c r="K29" s="137">
        <v>50.91</v>
      </c>
      <c r="L29" s="22"/>
      <c r="M29" s="289" t="s">
        <v>121</v>
      </c>
      <c r="N29" s="289"/>
      <c r="O29" s="289"/>
      <c r="P29" s="289"/>
      <c r="Q29" s="289"/>
      <c r="R29" s="22"/>
    </row>
    <row r="30" spans="2:27" s="2" customFormat="1" ht="13.5" x14ac:dyDescent="0.2">
      <c r="B30" s="321" t="s">
        <v>263</v>
      </c>
      <c r="C30" s="322"/>
      <c r="D30" s="322"/>
      <c r="E30" s="322"/>
      <c r="F30" s="323"/>
      <c r="G30" s="22"/>
      <c r="H30" s="290"/>
      <c r="I30" s="290"/>
      <c r="J30" s="136" t="s">
        <v>208</v>
      </c>
      <c r="K30" s="137">
        <v>50.86</v>
      </c>
      <c r="L30" s="22"/>
      <c r="M30" s="350" t="s">
        <v>124</v>
      </c>
      <c r="N30" s="350"/>
      <c r="O30" s="350"/>
      <c r="P30" s="106" t="s">
        <v>125</v>
      </c>
      <c r="Q30" s="106" t="s">
        <v>126</v>
      </c>
      <c r="R30" s="22"/>
    </row>
    <row r="31" spans="2:27" s="2" customFormat="1" ht="13.5" x14ac:dyDescent="0.2">
      <c r="B31" s="321" t="s">
        <v>264</v>
      </c>
      <c r="C31" s="322"/>
      <c r="D31" s="322"/>
      <c r="E31" s="322"/>
      <c r="F31" s="323"/>
      <c r="G31" s="22"/>
      <c r="H31" s="290"/>
      <c r="I31" s="290"/>
      <c r="J31" s="136" t="s">
        <v>209</v>
      </c>
      <c r="K31" s="137">
        <v>50.81</v>
      </c>
      <c r="L31" s="22"/>
      <c r="M31" s="340" t="s">
        <v>163</v>
      </c>
      <c r="N31" s="340"/>
      <c r="O31" s="340"/>
      <c r="P31" s="178" t="s">
        <v>214</v>
      </c>
      <c r="Q31" s="159">
        <f>+'C.E-3% ceniza'!H82</f>
        <v>126.09</v>
      </c>
      <c r="R31" s="22"/>
    </row>
    <row r="32" spans="2:27" s="2" customFormat="1" ht="13.5" x14ac:dyDescent="0.2">
      <c r="B32" s="321" t="s">
        <v>242</v>
      </c>
      <c r="C32" s="322"/>
      <c r="D32" s="322"/>
      <c r="E32" s="322"/>
      <c r="F32" s="323"/>
      <c r="G32" s="22"/>
      <c r="H32" s="290"/>
      <c r="I32" s="290"/>
      <c r="J32" s="136" t="s">
        <v>210</v>
      </c>
      <c r="K32" s="137">
        <v>50.83</v>
      </c>
      <c r="L32" s="22"/>
      <c r="M32" s="340" t="s">
        <v>164</v>
      </c>
      <c r="N32" s="340"/>
      <c r="O32" s="340"/>
      <c r="P32" s="178" t="s">
        <v>216</v>
      </c>
      <c r="Q32" s="159" cm="1">
        <f t="array" ref="Q32:R32">+'C.E-3% ceniza'!I82:J82</f>
        <v>111.16</v>
      </c>
      <c r="R32" s="22">
        <v>0</v>
      </c>
      <c r="S32" s="191"/>
      <c r="T32" s="191"/>
      <c r="U32" s="191"/>
      <c r="V32" s="191"/>
      <c r="W32" s="191"/>
      <c r="X32" s="191"/>
      <c r="Y32" s="191"/>
      <c r="Z32" s="191"/>
      <c r="AA32" s="196"/>
    </row>
    <row r="33" spans="2:27" s="2" customFormat="1" ht="16.149999999999999" customHeight="1" x14ac:dyDescent="0.2">
      <c r="B33" s="321" t="s">
        <v>257</v>
      </c>
      <c r="C33" s="322"/>
      <c r="D33" s="322"/>
      <c r="E33" s="322"/>
      <c r="F33" s="323"/>
      <c r="G33" s="22"/>
      <c r="H33" s="290" t="s">
        <v>162</v>
      </c>
      <c r="I33" s="290"/>
      <c r="J33" s="136" t="s">
        <v>211</v>
      </c>
      <c r="K33" s="137">
        <v>100.71</v>
      </c>
      <c r="L33" s="22"/>
      <c r="M33" s="340" t="s">
        <v>165</v>
      </c>
      <c r="N33" s="340"/>
      <c r="O33" s="340"/>
      <c r="P33" s="178" t="s">
        <v>166</v>
      </c>
      <c r="Q33" s="159">
        <f>+'C.E-3% ceniza'!G82</f>
        <v>43.26</v>
      </c>
      <c r="R33" s="22"/>
      <c r="S33" s="191"/>
      <c r="T33" s="191"/>
      <c r="U33" s="191"/>
      <c r="V33" s="191"/>
      <c r="W33" s="191"/>
      <c r="X33" s="191"/>
      <c r="Y33" s="191"/>
      <c r="Z33" s="191"/>
      <c r="AA33" s="192"/>
    </row>
    <row r="34" spans="2:27" s="2" customFormat="1" ht="13.5" x14ac:dyDescent="0.2">
      <c r="B34" s="321" t="s">
        <v>244</v>
      </c>
      <c r="C34" s="322"/>
      <c r="D34" s="322"/>
      <c r="E34" s="322"/>
      <c r="F34" s="323"/>
      <c r="G34" s="22"/>
      <c r="H34" s="290"/>
      <c r="I34" s="290"/>
      <c r="J34" s="136" t="s">
        <v>212</v>
      </c>
      <c r="K34" s="137">
        <v>100.88</v>
      </c>
      <c r="L34" s="22"/>
      <c r="M34" s="340" t="s">
        <v>167</v>
      </c>
      <c r="N34" s="340"/>
      <c r="O34" s="340"/>
      <c r="P34" s="178" t="s">
        <v>168</v>
      </c>
      <c r="Q34" s="160">
        <v>0.156</v>
      </c>
      <c r="R34" s="22"/>
      <c r="S34" s="191"/>
      <c r="T34" s="191"/>
      <c r="U34" s="191"/>
      <c r="V34" s="191"/>
      <c r="W34" s="191"/>
      <c r="X34" s="191"/>
      <c r="Y34" s="191"/>
      <c r="Z34" s="191"/>
      <c r="AA34" s="192"/>
    </row>
    <row r="35" spans="2:27" s="2" customFormat="1" ht="13.5" x14ac:dyDescent="0.2">
      <c r="B35" s="321" t="s">
        <v>258</v>
      </c>
      <c r="C35" s="322"/>
      <c r="D35" s="322"/>
      <c r="E35" s="322"/>
      <c r="F35" s="323"/>
      <c r="G35" s="22"/>
      <c r="H35" s="290"/>
      <c r="I35" s="290"/>
      <c r="J35" s="136" t="s">
        <v>213</v>
      </c>
      <c r="K35" s="137">
        <v>100.72</v>
      </c>
      <c r="L35" s="22"/>
      <c r="M35" s="340" t="s">
        <v>170</v>
      </c>
      <c r="N35" s="340"/>
      <c r="O35" s="340"/>
      <c r="P35" s="178" t="s">
        <v>171</v>
      </c>
      <c r="Q35" s="159">
        <f>+Q31-Q32</f>
        <v>14.930000000000007</v>
      </c>
      <c r="R35" s="22"/>
      <c r="S35" s="191"/>
      <c r="T35" s="191"/>
      <c r="U35" s="191"/>
      <c r="V35" s="191"/>
      <c r="W35" s="191"/>
      <c r="X35" s="191"/>
      <c r="Y35" s="191"/>
      <c r="Z35" s="191"/>
      <c r="AA35" s="73"/>
    </row>
    <row r="36" spans="2:27" s="2" customFormat="1" ht="13.5" x14ac:dyDescent="0.2">
      <c r="B36" s="321" t="s">
        <v>246</v>
      </c>
      <c r="C36" s="322"/>
      <c r="D36" s="322"/>
      <c r="E36" s="322"/>
      <c r="F36" s="323"/>
      <c r="G36" s="22"/>
      <c r="H36" s="290"/>
      <c r="I36" s="290"/>
      <c r="J36" s="136" t="s">
        <v>215</v>
      </c>
      <c r="K36" s="137">
        <v>100.85</v>
      </c>
      <c r="L36" s="22"/>
      <c r="M36" s="340" t="s">
        <v>173</v>
      </c>
      <c r="N36" s="340"/>
      <c r="O36" s="340"/>
      <c r="P36" s="178" t="s">
        <v>174</v>
      </c>
      <c r="Q36" s="159">
        <f>+Q32-Q33</f>
        <v>67.900000000000006</v>
      </c>
      <c r="R36" s="22"/>
      <c r="S36" s="191"/>
      <c r="T36" s="191"/>
      <c r="U36" s="191"/>
      <c r="V36" s="191"/>
      <c r="W36" s="191"/>
      <c r="X36" s="191"/>
      <c r="Y36" s="191"/>
      <c r="Z36" s="191"/>
      <c r="AA36" s="193"/>
    </row>
    <row r="37" spans="2:27" s="2" customFormat="1" ht="13.5" x14ac:dyDescent="0.2">
      <c r="B37" s="321" t="s">
        <v>259</v>
      </c>
      <c r="C37" s="322"/>
      <c r="D37" s="322"/>
      <c r="E37" s="322"/>
      <c r="F37" s="323"/>
      <c r="G37" s="22"/>
      <c r="H37" s="290"/>
      <c r="I37" s="290"/>
      <c r="J37" s="136" t="s">
        <v>217</v>
      </c>
      <c r="K37" s="137">
        <v>100.93</v>
      </c>
      <c r="L37" s="22"/>
      <c r="M37" s="22"/>
      <c r="N37" s="22"/>
      <c r="O37" s="22"/>
      <c r="P37" s="22"/>
      <c r="Q37" s="22"/>
      <c r="R37" s="22"/>
      <c r="S37" s="191"/>
      <c r="T37" s="191"/>
      <c r="U37" s="191"/>
      <c r="V37" s="191"/>
      <c r="W37" s="191"/>
      <c r="X37" s="191"/>
      <c r="Y37" s="191"/>
      <c r="Z37" s="191"/>
      <c r="AA37" s="193"/>
    </row>
    <row r="38" spans="2:27" s="2" customFormat="1" ht="13.5" x14ac:dyDescent="0.2">
      <c r="B38" s="335" t="s">
        <v>248</v>
      </c>
      <c r="C38" s="336"/>
      <c r="D38" s="336"/>
      <c r="E38" s="336"/>
      <c r="F38" s="337"/>
      <c r="G38" s="22"/>
      <c r="H38" s="290"/>
      <c r="I38" s="290"/>
      <c r="J38" s="136" t="s">
        <v>218</v>
      </c>
      <c r="K38" s="137">
        <v>100.88</v>
      </c>
      <c r="L38" s="22"/>
      <c r="M38" s="275" t="s">
        <v>181</v>
      </c>
      <c r="N38" s="275"/>
      <c r="O38" s="275"/>
      <c r="P38" s="275"/>
      <c r="Q38" s="275"/>
      <c r="R38" s="22"/>
      <c r="S38" s="191"/>
      <c r="T38" s="191"/>
      <c r="U38" s="191"/>
      <c r="V38" s="191"/>
      <c r="W38" s="191"/>
      <c r="X38" s="191"/>
      <c r="Y38" s="191"/>
      <c r="Z38" s="191"/>
      <c r="AA38" s="193"/>
    </row>
    <row r="39" spans="2:27" s="2" customFormat="1" ht="12" x14ac:dyDescent="0.2">
      <c r="B39" s="22"/>
      <c r="C39" s="22"/>
      <c r="D39" s="22"/>
      <c r="E39" s="22"/>
      <c r="F39" s="22"/>
      <c r="G39" s="22"/>
      <c r="H39" s="145"/>
      <c r="I39" s="145"/>
      <c r="J39" s="145"/>
      <c r="K39" s="22"/>
      <c r="L39" s="22"/>
      <c r="M39" s="281" t="s">
        <v>183</v>
      </c>
      <c r="N39" s="281"/>
      <c r="O39" s="281"/>
      <c r="P39" s="281"/>
      <c r="Q39" s="146">
        <f>+_xlfn.XLOOKUP(Q42,AA45:AA1056,U45:U1056,0,0,1)</f>
        <v>1.0740000000000001</v>
      </c>
      <c r="R39" s="22"/>
      <c r="S39" s="191"/>
      <c r="T39" s="191"/>
      <c r="U39" s="191"/>
      <c r="V39" s="191"/>
      <c r="W39" s="191"/>
      <c r="X39" s="191"/>
      <c r="Y39" s="191"/>
      <c r="Z39" s="191"/>
      <c r="AA39" s="194"/>
    </row>
    <row r="40" spans="2:27" s="2" customFormat="1" ht="12" x14ac:dyDescent="0.2">
      <c r="B40" s="289" t="s">
        <v>172</v>
      </c>
      <c r="C40" s="289"/>
      <c r="D40" s="289"/>
      <c r="E40" s="289"/>
      <c r="F40" s="289"/>
      <c r="G40" s="22"/>
      <c r="H40" s="145"/>
      <c r="I40" s="145"/>
      <c r="J40" s="145"/>
      <c r="K40" s="22"/>
      <c r="L40" s="22"/>
      <c r="M40" s="272" t="s">
        <v>191</v>
      </c>
      <c r="N40" s="273"/>
      <c r="O40" s="273"/>
      <c r="P40" s="274"/>
      <c r="Q40" s="118">
        <f>+_xlfn.XLOOKUP(Q42,AA45:AA1056,V45:V1056,0,0,1)</f>
        <v>2.0651000000000002</v>
      </c>
      <c r="R40" s="22"/>
      <c r="S40" s="198"/>
      <c r="T40" s="198"/>
      <c r="U40" s="198"/>
      <c r="V40" s="198"/>
      <c r="W40" s="198"/>
      <c r="X40" s="198"/>
      <c r="Y40" s="191"/>
      <c r="Z40" s="191"/>
      <c r="AA40" s="195"/>
    </row>
    <row r="41" spans="2:27" s="2" customFormat="1" ht="13.9" customHeight="1" x14ac:dyDescent="0.2">
      <c r="B41" s="341" t="s">
        <v>176</v>
      </c>
      <c r="C41" s="324" t="s">
        <v>177</v>
      </c>
      <c r="D41" s="324" t="s">
        <v>178</v>
      </c>
      <c r="E41" s="324" t="s">
        <v>179</v>
      </c>
      <c r="F41" s="324" t="s">
        <v>180</v>
      </c>
      <c r="G41" s="22"/>
      <c r="H41" s="145"/>
      <c r="I41" s="145"/>
      <c r="J41" s="145"/>
      <c r="K41" s="22"/>
      <c r="L41" s="22"/>
      <c r="M41" s="269" t="s">
        <v>199</v>
      </c>
      <c r="N41" s="270"/>
      <c r="O41" s="270"/>
      <c r="P41" s="271"/>
      <c r="Q41" s="115">
        <f>+_xlfn.XLOOKUP(Q42,AA45:AA1056,X45:X1056,0,0,1)</f>
        <v>2.048134618245533E-2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</row>
    <row r="42" spans="2:27" s="2" customFormat="1" ht="12" x14ac:dyDescent="0.2">
      <c r="B42" s="342"/>
      <c r="C42" s="343"/>
      <c r="D42" s="343"/>
      <c r="E42" s="343"/>
      <c r="F42" s="343"/>
      <c r="G42" s="149" t="s">
        <v>222</v>
      </c>
      <c r="H42" s="145"/>
      <c r="I42" s="145"/>
      <c r="J42" s="145"/>
      <c r="K42" s="22"/>
      <c r="L42" s="22"/>
      <c r="M42" s="272" t="s">
        <v>200</v>
      </c>
      <c r="N42" s="273"/>
      <c r="O42" s="273"/>
      <c r="P42" s="274"/>
      <c r="Q42" s="150">
        <f>+MAX(AA57:AA2153)</f>
        <v>514.84111860145958</v>
      </c>
      <c r="R42" s="22"/>
      <c r="S42" s="338" t="s">
        <v>182</v>
      </c>
      <c r="T42" s="339"/>
      <c r="U42" s="339"/>
      <c r="V42" s="339"/>
      <c r="W42" s="339"/>
      <c r="X42" s="339"/>
      <c r="Y42" s="339"/>
      <c r="Z42" s="339"/>
      <c r="AA42" s="339"/>
    </row>
    <row r="43" spans="2:27" s="2" customFormat="1" ht="12" x14ac:dyDescent="0.2">
      <c r="B43" s="75">
        <v>1</v>
      </c>
      <c r="C43" s="75">
        <v>421.9</v>
      </c>
      <c r="D43" s="75">
        <v>0.08</v>
      </c>
      <c r="E43" s="75">
        <v>0</v>
      </c>
      <c r="F43" s="75">
        <v>0</v>
      </c>
      <c r="G43" s="22"/>
      <c r="H43" s="145"/>
      <c r="I43" s="145"/>
      <c r="J43" s="145"/>
      <c r="K43" s="22"/>
      <c r="L43" s="22"/>
      <c r="M43" s="278" t="s">
        <v>221</v>
      </c>
      <c r="N43" s="279"/>
      <c r="O43" s="279"/>
      <c r="P43" s="280"/>
      <c r="Q43" s="151">
        <f>+_xlfn.XLOOKUP(Q42,AA45:AA1056,Y45:Y1056,0,0,1)</f>
        <v>2086.0804648188705</v>
      </c>
      <c r="R43" s="22"/>
      <c r="S43" s="301" t="s">
        <v>184</v>
      </c>
      <c r="T43" s="133" t="s">
        <v>185</v>
      </c>
      <c r="U43" s="133" t="s">
        <v>186</v>
      </c>
      <c r="V43" s="301" t="s">
        <v>187</v>
      </c>
      <c r="W43" s="301"/>
      <c r="X43" s="133" t="s">
        <v>188</v>
      </c>
      <c r="Y43" s="133" t="s">
        <v>189</v>
      </c>
      <c r="Z43" s="301" t="s">
        <v>190</v>
      </c>
      <c r="AA43" s="301"/>
    </row>
    <row r="44" spans="2:27" s="2" customFormat="1" ht="12" x14ac:dyDescent="0.2">
      <c r="B44" s="75">
        <v>2</v>
      </c>
      <c r="C44" s="75">
        <v>422</v>
      </c>
      <c r="D44" s="75">
        <v>0.08</v>
      </c>
      <c r="E44" s="75">
        <v>0</v>
      </c>
      <c r="F44" s="75">
        <v>0</v>
      </c>
      <c r="G44" s="22"/>
      <c r="H44" s="145"/>
      <c r="I44" s="145"/>
      <c r="J44" s="145"/>
      <c r="K44" s="22"/>
      <c r="L44" s="22"/>
      <c r="M44" s="22"/>
      <c r="N44" s="22"/>
      <c r="O44" s="22"/>
      <c r="P44" s="22"/>
      <c r="Q44" s="22"/>
      <c r="R44" s="22"/>
      <c r="S44" s="301"/>
      <c r="T44" s="133" t="s">
        <v>192</v>
      </c>
      <c r="U44" s="133" t="s">
        <v>193</v>
      </c>
      <c r="V44" s="133" t="s">
        <v>97</v>
      </c>
      <c r="W44" s="133" t="s">
        <v>194</v>
      </c>
      <c r="X44" s="133" t="s">
        <v>195</v>
      </c>
      <c r="Y44" s="133" t="s">
        <v>196</v>
      </c>
      <c r="Z44" s="133" t="s">
        <v>197</v>
      </c>
      <c r="AA44" s="133" t="s">
        <v>198</v>
      </c>
    </row>
    <row r="45" spans="2:27" s="2" customFormat="1" ht="12" x14ac:dyDescent="0.2">
      <c r="B45" s="75">
        <v>3</v>
      </c>
      <c r="C45" s="75">
        <v>422.1</v>
      </c>
      <c r="D45" s="75">
        <v>0.08</v>
      </c>
      <c r="E45" s="75">
        <v>0</v>
      </c>
      <c r="F45" s="75">
        <v>0</v>
      </c>
      <c r="G45" s="22"/>
      <c r="H45" s="145"/>
      <c r="I45" s="145"/>
      <c r="J45" s="145"/>
      <c r="K45" s="22"/>
      <c r="L45" s="22"/>
      <c r="M45" s="22"/>
      <c r="N45" s="22"/>
      <c r="O45" s="22"/>
      <c r="P45" s="22"/>
      <c r="Q45" s="22"/>
      <c r="R45" s="22"/>
      <c r="S45" s="123">
        <f t="shared" ref="S45:S108" si="0">B43</f>
        <v>1</v>
      </c>
      <c r="T45" s="124">
        <v>0</v>
      </c>
      <c r="U45" s="125">
        <f t="shared" ref="U45:U108" si="1">D43</f>
        <v>0.08</v>
      </c>
      <c r="V45" s="125">
        <f t="shared" ref="V45:V108" si="2">F43</f>
        <v>0</v>
      </c>
      <c r="W45" s="126">
        <f t="shared" ref="W45:W108" si="3">+CONVERT(V45,"mm","in")</f>
        <v>0</v>
      </c>
      <c r="X45" s="115">
        <f>+V45/($Q$24)</f>
        <v>0</v>
      </c>
      <c r="Y45" s="116">
        <f>$Q$26/((1-X45))</f>
        <v>2043.3547286544579</v>
      </c>
      <c r="Z45" s="125">
        <f t="shared" ref="Z45:Z108" si="4">+AA45*0.010197</f>
        <v>0.39922583610197487</v>
      </c>
      <c r="AA45" s="125">
        <f t="shared" ref="AA45:AA108" si="5">+(U45*1000/Y45)*1000</f>
        <v>39.151302942235453</v>
      </c>
    </row>
    <row r="46" spans="2:27" s="2" customFormat="1" ht="12" x14ac:dyDescent="0.2">
      <c r="B46" s="75">
        <v>4</v>
      </c>
      <c r="C46" s="75">
        <v>422.2</v>
      </c>
      <c r="D46" s="75">
        <v>7.9000000000000001E-2</v>
      </c>
      <c r="E46" s="75">
        <v>0</v>
      </c>
      <c r="F46" s="75">
        <v>-1E-4</v>
      </c>
      <c r="G46" s="22"/>
      <c r="H46" s="145"/>
      <c r="I46" s="145"/>
      <c r="J46" s="145"/>
      <c r="K46" s="22"/>
      <c r="L46" s="22"/>
      <c r="M46" s="22"/>
      <c r="N46" s="22"/>
      <c r="O46" s="22"/>
      <c r="P46" s="22"/>
      <c r="Q46" s="22"/>
      <c r="R46" s="22"/>
      <c r="S46" s="123">
        <f t="shared" si="0"/>
        <v>2</v>
      </c>
      <c r="T46" s="124">
        <f t="shared" ref="T46:T109" si="6">T45+(C44-C43)</f>
        <v>0.10000000000002274</v>
      </c>
      <c r="U46" s="125">
        <f t="shared" si="1"/>
        <v>0.08</v>
      </c>
      <c r="V46" s="125">
        <f t="shared" si="2"/>
        <v>0</v>
      </c>
      <c r="W46" s="126">
        <f t="shared" si="3"/>
        <v>0</v>
      </c>
      <c r="X46" s="115">
        <f>+V46/($Q$24)</f>
        <v>0</v>
      </c>
      <c r="Y46" s="116">
        <f t="shared" ref="Y46:Y109" si="7">$Q$26/((1-X46))</f>
        <v>2043.3547286544579</v>
      </c>
      <c r="Z46" s="125">
        <f t="shared" si="4"/>
        <v>0.39922583610197487</v>
      </c>
      <c r="AA46" s="125">
        <f t="shared" si="5"/>
        <v>39.151302942235453</v>
      </c>
    </row>
    <row r="47" spans="2:27" s="2" customFormat="1" ht="12" x14ac:dyDescent="0.2">
      <c r="B47" s="75">
        <v>5</v>
      </c>
      <c r="C47" s="75">
        <v>422.3</v>
      </c>
      <c r="D47" s="75">
        <v>0.08</v>
      </c>
      <c r="E47" s="75">
        <v>0</v>
      </c>
      <c r="F47" s="75">
        <v>-2.0000000000000001E-4</v>
      </c>
      <c r="G47" s="22"/>
      <c r="H47" s="145"/>
      <c r="I47" s="145"/>
      <c r="J47" s="145"/>
      <c r="K47" s="22"/>
      <c r="L47" s="22"/>
      <c r="M47" s="22"/>
      <c r="N47" s="22"/>
      <c r="O47" s="22"/>
      <c r="P47" s="22"/>
      <c r="Q47" s="22"/>
      <c r="R47" s="22"/>
      <c r="S47" s="123">
        <f t="shared" si="0"/>
        <v>3</v>
      </c>
      <c r="T47" s="124">
        <f t="shared" si="6"/>
        <v>0.20000000000004547</v>
      </c>
      <c r="U47" s="125">
        <f t="shared" si="1"/>
        <v>0.08</v>
      </c>
      <c r="V47" s="125">
        <f t="shared" si="2"/>
        <v>0</v>
      </c>
      <c r="W47" s="126">
        <f t="shared" si="3"/>
        <v>0</v>
      </c>
      <c r="X47" s="115">
        <f t="shared" ref="X47:X109" si="8">+V47/($Q$24)</f>
        <v>0</v>
      </c>
      <c r="Y47" s="116">
        <f t="shared" si="7"/>
        <v>2043.3547286544579</v>
      </c>
      <c r="Z47" s="125">
        <f t="shared" si="4"/>
        <v>0.39922583610197487</v>
      </c>
      <c r="AA47" s="125">
        <f t="shared" si="5"/>
        <v>39.151302942235453</v>
      </c>
    </row>
    <row r="48" spans="2:27" s="2" customFormat="1" ht="12" x14ac:dyDescent="0.2">
      <c r="B48" s="75">
        <v>6</v>
      </c>
      <c r="C48" s="75">
        <v>422.4</v>
      </c>
      <c r="D48" s="75">
        <v>8.7999999999999995E-2</v>
      </c>
      <c r="E48" s="75">
        <v>0</v>
      </c>
      <c r="F48" s="75">
        <v>0</v>
      </c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167">
        <f t="shared" si="0"/>
        <v>4</v>
      </c>
      <c r="T48" s="168">
        <f t="shared" si="6"/>
        <v>0.30000000000001137</v>
      </c>
      <c r="U48" s="169">
        <f t="shared" si="1"/>
        <v>7.9000000000000001E-2</v>
      </c>
      <c r="V48" s="169">
        <f t="shared" si="2"/>
        <v>-1E-4</v>
      </c>
      <c r="W48" s="170">
        <f t="shared" si="3"/>
        <v>-3.9370078740157482E-6</v>
      </c>
      <c r="X48" s="171">
        <f t="shared" si="8"/>
        <v>-9.9178471659751738E-7</v>
      </c>
      <c r="Y48" s="172">
        <f t="shared" si="7"/>
        <v>2043.3527020884774</v>
      </c>
      <c r="Z48" s="173">
        <f t="shared" si="4"/>
        <v>0.39423590414745691</v>
      </c>
      <c r="AA48" s="169">
        <f t="shared" si="5"/>
        <v>38.661949999750604</v>
      </c>
    </row>
    <row r="49" spans="2:27" s="2" customFormat="1" ht="12" x14ac:dyDescent="0.2">
      <c r="B49" s="75">
        <v>7</v>
      </c>
      <c r="C49" s="75">
        <v>422.5</v>
      </c>
      <c r="D49" s="75">
        <v>9.8000000000000004E-2</v>
      </c>
      <c r="E49" s="75">
        <v>0.01</v>
      </c>
      <c r="F49" s="75">
        <v>1.6999999999999999E-3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96">
        <f t="shared" si="0"/>
        <v>5</v>
      </c>
      <c r="T49" s="112">
        <f t="shared" si="6"/>
        <v>0.40000000000003411</v>
      </c>
      <c r="U49" s="113">
        <f t="shared" si="1"/>
        <v>0.08</v>
      </c>
      <c r="V49" s="113">
        <f t="shared" si="2"/>
        <v>-2.0000000000000001E-4</v>
      </c>
      <c r="W49" s="114">
        <f t="shared" si="3"/>
        <v>-7.8740157480314964E-6</v>
      </c>
      <c r="X49" s="115">
        <f t="shared" si="8"/>
        <v>-1.9835694331950348E-6</v>
      </c>
      <c r="Y49" s="116">
        <f t="shared" si="7"/>
        <v>2043.3506755265166</v>
      </c>
      <c r="Z49" s="117">
        <f t="shared" si="4"/>
        <v>0.39922662799414033</v>
      </c>
      <c r="AA49" s="113">
        <f t="shared" si="5"/>
        <v>39.15138060156324</v>
      </c>
    </row>
    <row r="50" spans="2:27" s="2" customFormat="1" ht="12" x14ac:dyDescent="0.2">
      <c r="B50" s="75">
        <v>8</v>
      </c>
      <c r="C50" s="75">
        <v>422.6</v>
      </c>
      <c r="D50" s="75">
        <v>0.105</v>
      </c>
      <c r="E50" s="75">
        <v>0.01</v>
      </c>
      <c r="F50" s="75">
        <v>4.7000000000000002E-3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96">
        <f t="shared" si="0"/>
        <v>6</v>
      </c>
      <c r="T50" s="112">
        <f t="shared" si="6"/>
        <v>0.5</v>
      </c>
      <c r="U50" s="113">
        <f t="shared" si="1"/>
        <v>8.7999999999999995E-2</v>
      </c>
      <c r="V50" s="113">
        <f t="shared" si="2"/>
        <v>0</v>
      </c>
      <c r="W50" s="114">
        <f t="shared" si="3"/>
        <v>0</v>
      </c>
      <c r="X50" s="115">
        <f t="shared" si="8"/>
        <v>0</v>
      </c>
      <c r="Y50" s="116">
        <f t="shared" si="7"/>
        <v>2043.3547286544579</v>
      </c>
      <c r="Z50" s="117">
        <f t="shared" si="4"/>
        <v>0.43914841971217239</v>
      </c>
      <c r="AA50" s="113">
        <f t="shared" si="5"/>
        <v>43.066433236458998</v>
      </c>
    </row>
    <row r="51" spans="2:27" s="2" customFormat="1" ht="12" x14ac:dyDescent="0.2">
      <c r="B51" s="75">
        <v>9</v>
      </c>
      <c r="C51" s="75">
        <v>422.7</v>
      </c>
      <c r="D51" s="75">
        <v>0.11</v>
      </c>
      <c r="E51" s="75">
        <v>0.01</v>
      </c>
      <c r="F51" s="75">
        <v>8.9999999999999993E-3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96">
        <f t="shared" si="0"/>
        <v>7</v>
      </c>
      <c r="T51" s="112">
        <f t="shared" si="6"/>
        <v>0.60000000000002274</v>
      </c>
      <c r="U51" s="113">
        <f t="shared" si="1"/>
        <v>9.8000000000000004E-2</v>
      </c>
      <c r="V51" s="113">
        <f t="shared" si="2"/>
        <v>1.6999999999999999E-3</v>
      </c>
      <c r="W51" s="114">
        <f t="shared" si="3"/>
        <v>6.6929133858267728E-5</v>
      </c>
      <c r="X51" s="115">
        <f>+V51/($Q$24)</f>
        <v>1.6860340182157791E-5</v>
      </c>
      <c r="Y51" s="116">
        <f>$Q$26/((1-X51))</f>
        <v>2043.3891808911721</v>
      </c>
      <c r="Z51" s="117">
        <f t="shared" si="4"/>
        <v>0.48904340364774668</v>
      </c>
      <c r="AA51" s="113">
        <f t="shared" si="5"/>
        <v>47.95953747648786</v>
      </c>
    </row>
    <row r="52" spans="2:27" s="2" customFormat="1" ht="12" x14ac:dyDescent="0.2">
      <c r="B52" s="75">
        <v>10</v>
      </c>
      <c r="C52" s="75">
        <v>422.8</v>
      </c>
      <c r="D52" s="75">
        <v>0.115</v>
      </c>
      <c r="E52" s="75">
        <v>0.01</v>
      </c>
      <c r="F52" s="75">
        <v>1.44E-2</v>
      </c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96">
        <f t="shared" si="0"/>
        <v>8</v>
      </c>
      <c r="T52" s="112">
        <f t="shared" si="6"/>
        <v>0.70000000000004547</v>
      </c>
      <c r="U52" s="113">
        <f t="shared" si="1"/>
        <v>0.105</v>
      </c>
      <c r="V52" s="113">
        <f t="shared" si="2"/>
        <v>4.7000000000000002E-3</v>
      </c>
      <c r="W52" s="114">
        <f t="shared" si="3"/>
        <v>1.8503937007874016E-4</v>
      </c>
      <c r="X52" s="115">
        <f t="shared" si="8"/>
        <v>4.6613881680083315E-5</v>
      </c>
      <c r="Y52" s="116">
        <f t="shared" si="7"/>
        <v>2043.449981790128</v>
      </c>
      <c r="Z52" s="117">
        <f t="shared" si="4"/>
        <v>0.52395948495986455</v>
      </c>
      <c r="AA52" s="113">
        <f t="shared" si="5"/>
        <v>51.383689806792638</v>
      </c>
    </row>
    <row r="53" spans="2:27" s="2" customFormat="1" ht="12" x14ac:dyDescent="0.2">
      <c r="B53" s="75">
        <v>11</v>
      </c>
      <c r="C53" s="75">
        <v>422.9</v>
      </c>
      <c r="D53" s="75">
        <v>0.11799999999999999</v>
      </c>
      <c r="E53" s="75">
        <v>0.01</v>
      </c>
      <c r="F53" s="75">
        <v>1.9900000000000001E-2</v>
      </c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96">
        <f t="shared" si="0"/>
        <v>9</v>
      </c>
      <c r="T53" s="112">
        <f t="shared" si="6"/>
        <v>0.80000000000001137</v>
      </c>
      <c r="U53" s="113">
        <f t="shared" si="1"/>
        <v>0.11</v>
      </c>
      <c r="V53" s="113">
        <f t="shared" si="2"/>
        <v>8.9999999999999993E-3</v>
      </c>
      <c r="W53" s="114">
        <f t="shared" si="3"/>
        <v>3.5433070866141729E-4</v>
      </c>
      <c r="X53" s="115">
        <f t="shared" si="8"/>
        <v>8.9260624493776538E-5</v>
      </c>
      <c r="Y53" s="116">
        <f t="shared" si="7"/>
        <v>2043.5371360553984</v>
      </c>
      <c r="Z53" s="117">
        <f t="shared" si="4"/>
        <v>0.54888652631247925</v>
      </c>
      <c r="AA53" s="113">
        <f t="shared" si="5"/>
        <v>53.828236374666986</v>
      </c>
    </row>
    <row r="54" spans="2:27" s="2" customFormat="1" ht="12" x14ac:dyDescent="0.2">
      <c r="B54" s="75">
        <v>12</v>
      </c>
      <c r="C54" s="75">
        <v>423</v>
      </c>
      <c r="D54" s="75">
        <v>0.121</v>
      </c>
      <c r="E54" s="75">
        <v>0.01</v>
      </c>
      <c r="F54" s="75">
        <v>2.6100000000000002E-2</v>
      </c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96">
        <f t="shared" si="0"/>
        <v>10</v>
      </c>
      <c r="T54" s="112">
        <f t="shared" si="6"/>
        <v>0.90000000000003411</v>
      </c>
      <c r="U54" s="113">
        <f t="shared" si="1"/>
        <v>0.115</v>
      </c>
      <c r="V54" s="113">
        <f t="shared" si="2"/>
        <v>1.44E-2</v>
      </c>
      <c r="W54" s="114">
        <f t="shared" si="3"/>
        <v>5.6692913385826777E-4</v>
      </c>
      <c r="X54" s="115">
        <f t="shared" si="8"/>
        <v>1.4281699919004248E-4</v>
      </c>
      <c r="Y54" s="116">
        <f t="shared" si="7"/>
        <v>2043.646596128722</v>
      </c>
      <c r="Z54" s="117">
        <f t="shared" si="4"/>
        <v>0.57380517855746649</v>
      </c>
      <c r="AA54" s="113">
        <f t="shared" si="5"/>
        <v>56.271960239037611</v>
      </c>
    </row>
    <row r="55" spans="2:27" s="2" customFormat="1" ht="12" x14ac:dyDescent="0.2">
      <c r="B55" s="75">
        <v>13</v>
      </c>
      <c r="C55" s="75">
        <v>423.1</v>
      </c>
      <c r="D55" s="75">
        <v>0.124</v>
      </c>
      <c r="E55" s="75">
        <v>0.01</v>
      </c>
      <c r="F55" s="75">
        <v>3.2899999999999999E-2</v>
      </c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178">
        <f t="shared" si="0"/>
        <v>11</v>
      </c>
      <c r="T55" s="112">
        <f t="shared" si="6"/>
        <v>1</v>
      </c>
      <c r="U55" s="113">
        <f t="shared" si="1"/>
        <v>0.11799999999999999</v>
      </c>
      <c r="V55" s="113">
        <f t="shared" si="2"/>
        <v>1.9900000000000001E-2</v>
      </c>
      <c r="W55" s="114">
        <f t="shared" si="3"/>
        <v>7.8346456692913395E-4</v>
      </c>
      <c r="X55" s="115">
        <f t="shared" si="8"/>
        <v>1.9736515860290595E-4</v>
      </c>
      <c r="Y55" s="116">
        <f t="shared" si="7"/>
        <v>2043.7580952950818</v>
      </c>
      <c r="Z55" s="117">
        <f t="shared" si="4"/>
        <v>0.58874188817648354</v>
      </c>
      <c r="AA55" s="113">
        <f t="shared" si="5"/>
        <v>57.736774362703102</v>
      </c>
    </row>
    <row r="56" spans="2:27" s="2" customFormat="1" ht="12" x14ac:dyDescent="0.2">
      <c r="B56" s="75">
        <v>14</v>
      </c>
      <c r="C56" s="75">
        <v>423.2</v>
      </c>
      <c r="D56" s="75">
        <v>0.126</v>
      </c>
      <c r="E56" s="75">
        <v>0.01</v>
      </c>
      <c r="F56" s="75">
        <v>4.0099999999999997E-2</v>
      </c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178">
        <f t="shared" si="0"/>
        <v>12</v>
      </c>
      <c r="T56" s="112">
        <f t="shared" si="6"/>
        <v>1.1000000000000227</v>
      </c>
      <c r="U56" s="113">
        <f t="shared" si="1"/>
        <v>0.121</v>
      </c>
      <c r="V56" s="113">
        <f t="shared" si="2"/>
        <v>2.6100000000000002E-2</v>
      </c>
      <c r="W56" s="114">
        <f t="shared" si="3"/>
        <v>1.0275590551181105E-3</v>
      </c>
      <c r="X56" s="115">
        <f t="shared" si="8"/>
        <v>2.5885581103195199E-4</v>
      </c>
      <c r="Y56" s="116">
        <f t="shared" si="7"/>
        <v>2043.8837998531237</v>
      </c>
      <c r="Z56" s="117">
        <f t="shared" si="4"/>
        <v>0.6036727724387585</v>
      </c>
      <c r="AA56" s="113">
        <f t="shared" si="5"/>
        <v>59.201017204938566</v>
      </c>
    </row>
    <row r="57" spans="2:27" s="2" customFormat="1" ht="12" x14ac:dyDescent="0.2">
      <c r="B57" s="75">
        <v>15</v>
      </c>
      <c r="C57" s="75">
        <v>423.3</v>
      </c>
      <c r="D57" s="75">
        <v>0.128</v>
      </c>
      <c r="E57" s="75">
        <v>0.01</v>
      </c>
      <c r="F57" s="75">
        <v>4.7199999999999999E-2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178">
        <f t="shared" si="0"/>
        <v>13</v>
      </c>
      <c r="T57" s="112">
        <f t="shared" si="6"/>
        <v>1.2000000000000455</v>
      </c>
      <c r="U57" s="113">
        <f t="shared" si="1"/>
        <v>0.124</v>
      </c>
      <c r="V57" s="113">
        <f t="shared" si="2"/>
        <v>3.2899999999999999E-2</v>
      </c>
      <c r="W57" s="114">
        <f t="shared" si="3"/>
        <v>1.2952755905511811E-3</v>
      </c>
      <c r="X57" s="115">
        <f t="shared" si="8"/>
        <v>3.2629717176058316E-4</v>
      </c>
      <c r="Y57" s="116">
        <f t="shared" si="7"/>
        <v>2044.0216871499922</v>
      </c>
      <c r="Z57" s="117">
        <f t="shared" si="4"/>
        <v>0.61859813325317969</v>
      </c>
      <c r="AA57" s="113">
        <f t="shared" si="5"/>
        <v>60.664718373362724</v>
      </c>
    </row>
    <row r="58" spans="2:27" s="2" customFormat="1" ht="12" x14ac:dyDescent="0.2">
      <c r="B58" s="75">
        <v>16</v>
      </c>
      <c r="C58" s="75">
        <v>423.4</v>
      </c>
      <c r="D58" s="75">
        <v>0.129</v>
      </c>
      <c r="E58" s="75">
        <v>0.01</v>
      </c>
      <c r="F58" s="75">
        <v>5.3499999999999999E-2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178">
        <f t="shared" si="0"/>
        <v>14</v>
      </c>
      <c r="T58" s="112">
        <f t="shared" si="6"/>
        <v>1.3000000000000114</v>
      </c>
      <c r="U58" s="113">
        <f t="shared" si="1"/>
        <v>0.126</v>
      </c>
      <c r="V58" s="113">
        <f t="shared" si="2"/>
        <v>4.0099999999999997E-2</v>
      </c>
      <c r="W58" s="114">
        <f t="shared" si="3"/>
        <v>1.5787401574803149E-3</v>
      </c>
      <c r="X58" s="115">
        <f t="shared" si="8"/>
        <v>3.977056713556044E-4</v>
      </c>
      <c r="Y58" s="116">
        <f t="shared" si="7"/>
        <v>2044.1677057442341</v>
      </c>
      <c r="Z58" s="117">
        <f t="shared" si="4"/>
        <v>0.6285306222134186</v>
      </c>
      <c r="AA58" s="113">
        <f t="shared" si="5"/>
        <v>61.638778289047629</v>
      </c>
    </row>
    <row r="59" spans="2:27" s="2" customFormat="1" ht="12" x14ac:dyDescent="0.2">
      <c r="B59" s="75">
        <v>17</v>
      </c>
      <c r="C59" s="75">
        <v>423.5</v>
      </c>
      <c r="D59" s="75">
        <v>0.13100000000000001</v>
      </c>
      <c r="E59" s="75">
        <v>0.01</v>
      </c>
      <c r="F59" s="75">
        <v>5.9299999999999999E-2</v>
      </c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178">
        <f t="shared" si="0"/>
        <v>15</v>
      </c>
      <c r="T59" s="112">
        <f t="shared" si="6"/>
        <v>1.4000000000000341</v>
      </c>
      <c r="U59" s="113">
        <f t="shared" si="1"/>
        <v>0.128</v>
      </c>
      <c r="V59" s="113">
        <f t="shared" si="2"/>
        <v>4.7199999999999999E-2</v>
      </c>
      <c r="W59" s="114">
        <f t="shared" si="3"/>
        <v>1.8582677165354332E-3</v>
      </c>
      <c r="X59" s="115">
        <f t="shared" si="8"/>
        <v>4.6812238623402812E-4</v>
      </c>
      <c r="Y59" s="116">
        <f>$Q$26/((1-X59))</f>
        <v>2044.3117167335015</v>
      </c>
      <c r="Z59" s="117">
        <f t="shared" si="4"/>
        <v>0.63846231928149211</v>
      </c>
      <c r="AA59" s="113">
        <f t="shared" si="5"/>
        <v>62.61276054540474</v>
      </c>
    </row>
    <row r="60" spans="2:27" s="2" customFormat="1" ht="12" x14ac:dyDescent="0.2">
      <c r="B60" s="75">
        <v>18</v>
      </c>
      <c r="C60" s="75">
        <v>423.5</v>
      </c>
      <c r="D60" s="75">
        <v>0.13100000000000001</v>
      </c>
      <c r="E60" s="75">
        <v>0.01</v>
      </c>
      <c r="F60" s="75">
        <v>5.9799999999999999E-2</v>
      </c>
      <c r="G60" s="2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22"/>
      <c r="S60" s="178">
        <f t="shared" si="0"/>
        <v>16</v>
      </c>
      <c r="T60" s="112">
        <f t="shared" si="6"/>
        <v>1.5</v>
      </c>
      <c r="U60" s="113">
        <f t="shared" si="1"/>
        <v>0.129</v>
      </c>
      <c r="V60" s="113">
        <f t="shared" si="2"/>
        <v>5.3499999999999999E-2</v>
      </c>
      <c r="W60" s="114">
        <f t="shared" si="3"/>
        <v>2.1062992125984253E-3</v>
      </c>
      <c r="X60" s="115">
        <f t="shared" si="8"/>
        <v>5.3060482337967169E-4</v>
      </c>
      <c r="Y60" s="116">
        <f t="shared" si="7"/>
        <v>2044.4395181238824</v>
      </c>
      <c r="Z60" s="117">
        <f t="shared" si="4"/>
        <v>0.64341008297820068</v>
      </c>
      <c r="AA60" s="113">
        <f t="shared" si="5"/>
        <v>63.097978128684979</v>
      </c>
    </row>
    <row r="61" spans="2:27" s="2" customFormat="1" ht="12" x14ac:dyDescent="0.2">
      <c r="B61" s="75">
        <v>19</v>
      </c>
      <c r="C61" s="75">
        <v>423.6</v>
      </c>
      <c r="D61" s="75">
        <v>0.13300000000000001</v>
      </c>
      <c r="E61" s="75">
        <v>0.01</v>
      </c>
      <c r="F61" s="75">
        <v>6.4500000000000002E-2</v>
      </c>
      <c r="G61" s="2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22"/>
      <c r="S61" s="178">
        <f t="shared" si="0"/>
        <v>17</v>
      </c>
      <c r="T61" s="112">
        <f t="shared" si="6"/>
        <v>1.6000000000000227</v>
      </c>
      <c r="U61" s="113">
        <f t="shared" si="1"/>
        <v>0.13100000000000001</v>
      </c>
      <c r="V61" s="113">
        <f t="shared" si="2"/>
        <v>5.9299999999999999E-2</v>
      </c>
      <c r="W61" s="114">
        <f t="shared" si="3"/>
        <v>2.3346456692913383E-3</v>
      </c>
      <c r="X61" s="115">
        <f t="shared" si="8"/>
        <v>5.8812833694232771E-4</v>
      </c>
      <c r="Y61" s="116">
        <f t="shared" si="7"/>
        <v>2044.557190674793</v>
      </c>
      <c r="Z61" s="117">
        <f t="shared" si="4"/>
        <v>0.65334782812268777</v>
      </c>
      <c r="AA61" s="113">
        <f t="shared" si="5"/>
        <v>64.072553508158066</v>
      </c>
    </row>
    <row r="62" spans="2:27" s="2" customFormat="1" ht="12" x14ac:dyDescent="0.2">
      <c r="B62" s="75">
        <v>20</v>
      </c>
      <c r="C62" s="75">
        <v>423.7</v>
      </c>
      <c r="D62" s="75">
        <v>0.13500000000000001</v>
      </c>
      <c r="E62" s="75">
        <v>0.01</v>
      </c>
      <c r="F62" s="75">
        <v>6.9900000000000004E-2</v>
      </c>
      <c r="G62" s="2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22"/>
      <c r="S62" s="178">
        <f t="shared" si="0"/>
        <v>18</v>
      </c>
      <c r="T62" s="112">
        <f t="shared" si="6"/>
        <v>1.6000000000000227</v>
      </c>
      <c r="U62" s="113">
        <f t="shared" si="1"/>
        <v>0.13100000000000001</v>
      </c>
      <c r="V62" s="113">
        <f t="shared" si="2"/>
        <v>5.9799999999999999E-2</v>
      </c>
      <c r="W62" s="114">
        <f t="shared" si="3"/>
        <v>2.3543307086614173E-3</v>
      </c>
      <c r="X62" s="115">
        <f t="shared" si="8"/>
        <v>5.9308726052531525E-4</v>
      </c>
      <c r="Y62" s="116">
        <f t="shared" si="7"/>
        <v>2044.5673354944258</v>
      </c>
      <c r="Z62" s="117">
        <f t="shared" si="4"/>
        <v>0.65334458631413539</v>
      </c>
      <c r="AA62" s="113">
        <f t="shared" si="5"/>
        <v>64.072235590284933</v>
      </c>
    </row>
    <row r="63" spans="2:27" s="2" customFormat="1" ht="12" x14ac:dyDescent="0.2">
      <c r="B63" s="75">
        <v>21</v>
      </c>
      <c r="C63" s="75">
        <v>423.8</v>
      </c>
      <c r="D63" s="75">
        <v>0.13700000000000001</v>
      </c>
      <c r="E63" s="75">
        <v>0.01</v>
      </c>
      <c r="F63" s="75">
        <v>7.6399999999999996E-2</v>
      </c>
      <c r="G63" s="22"/>
      <c r="H63" s="152"/>
      <c r="I63" s="152"/>
      <c r="J63" s="152"/>
      <c r="K63" s="152"/>
      <c r="L63" s="152"/>
      <c r="M63" s="153"/>
      <c r="N63" s="153"/>
      <c r="O63" s="153"/>
      <c r="P63" s="153"/>
      <c r="Q63" s="153"/>
      <c r="R63" s="22"/>
      <c r="S63" s="178">
        <f t="shared" si="0"/>
        <v>19</v>
      </c>
      <c r="T63" s="112">
        <f t="shared" si="6"/>
        <v>1.7000000000000455</v>
      </c>
      <c r="U63" s="113">
        <f t="shared" si="1"/>
        <v>0.13300000000000001</v>
      </c>
      <c r="V63" s="113">
        <f t="shared" si="2"/>
        <v>6.4500000000000002E-2</v>
      </c>
      <c r="W63" s="114">
        <f t="shared" si="3"/>
        <v>2.5393700787401576E-3</v>
      </c>
      <c r="X63" s="115">
        <f t="shared" si="8"/>
        <v>6.3970114220539861E-4</v>
      </c>
      <c r="Y63" s="116">
        <f t="shared" si="7"/>
        <v>2044.6627017201729</v>
      </c>
      <c r="Z63" s="117">
        <f t="shared" si="4"/>
        <v>0.66328837458570999</v>
      </c>
      <c r="AA63" s="113">
        <f t="shared" si="5"/>
        <v>65.047403607503185</v>
      </c>
    </row>
    <row r="64" spans="2:27" s="2" customFormat="1" ht="12" x14ac:dyDescent="0.2">
      <c r="B64" s="75">
        <v>22</v>
      </c>
      <c r="C64" s="75">
        <v>423.9</v>
      </c>
      <c r="D64" s="75">
        <v>0.13800000000000001</v>
      </c>
      <c r="E64" s="75">
        <v>0.01</v>
      </c>
      <c r="F64" s="75">
        <v>8.2799999999999999E-2</v>
      </c>
      <c r="G64" s="22"/>
      <c r="H64" s="152"/>
      <c r="I64" s="152"/>
      <c r="J64" s="152"/>
      <c r="K64" s="152"/>
      <c r="L64" s="152"/>
      <c r="M64" s="153"/>
      <c r="N64" s="153"/>
      <c r="O64" s="153"/>
      <c r="P64" s="153"/>
      <c r="Q64" s="153"/>
      <c r="R64" s="22"/>
      <c r="S64" s="178">
        <f t="shared" si="0"/>
        <v>20</v>
      </c>
      <c r="T64" s="112">
        <f t="shared" si="6"/>
        <v>1.8000000000000114</v>
      </c>
      <c r="U64" s="113">
        <f t="shared" si="1"/>
        <v>0.13500000000000001</v>
      </c>
      <c r="V64" s="113">
        <f t="shared" si="2"/>
        <v>6.9900000000000004E-2</v>
      </c>
      <c r="W64" s="114">
        <f t="shared" si="3"/>
        <v>2.751968503937008E-3</v>
      </c>
      <c r="X64" s="115">
        <f t="shared" si="8"/>
        <v>6.9325751690166456E-4</v>
      </c>
      <c r="Y64" s="116">
        <f t="shared" si="7"/>
        <v>2044.7722824095904</v>
      </c>
      <c r="Z64" s="117">
        <f t="shared" si="4"/>
        <v>0.67322655527088804</v>
      </c>
      <c r="AA64" s="113">
        <f t="shared" si="5"/>
        <v>66.022021699606555</v>
      </c>
    </row>
    <row r="65" spans="2:27" s="2" customFormat="1" ht="12" x14ac:dyDescent="0.2">
      <c r="B65" s="75">
        <v>23</v>
      </c>
      <c r="C65" s="75">
        <v>424</v>
      </c>
      <c r="D65" s="75">
        <v>0.14000000000000001</v>
      </c>
      <c r="E65" s="75">
        <v>0.01</v>
      </c>
      <c r="F65" s="75">
        <v>8.9499999999999996E-2</v>
      </c>
      <c r="G65" s="2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22"/>
      <c r="S65" s="178">
        <f t="shared" si="0"/>
        <v>21</v>
      </c>
      <c r="T65" s="112">
        <f t="shared" si="6"/>
        <v>1.9000000000000341</v>
      </c>
      <c r="U65" s="113">
        <f t="shared" si="1"/>
        <v>0.13700000000000001</v>
      </c>
      <c r="V65" s="113">
        <f t="shared" si="2"/>
        <v>7.6399999999999996E-2</v>
      </c>
      <c r="W65" s="114">
        <f t="shared" si="3"/>
        <v>3.0078740157480316E-3</v>
      </c>
      <c r="X65" s="115">
        <f t="shared" si="8"/>
        <v>7.5772352348050316E-4</v>
      </c>
      <c r="Y65" s="116">
        <f t="shared" si="7"/>
        <v>2044.9042006705699</v>
      </c>
      <c r="Z65" s="117">
        <f t="shared" si="4"/>
        <v>0.68315620826730949</v>
      </c>
      <c r="AA65" s="113">
        <f t="shared" si="5"/>
        <v>66.995803497823829</v>
      </c>
    </row>
    <row r="66" spans="2:27" s="2" customFormat="1" ht="12" x14ac:dyDescent="0.2">
      <c r="B66" s="75">
        <v>24</v>
      </c>
      <c r="C66" s="75">
        <v>424.1</v>
      </c>
      <c r="D66" s="75">
        <v>0.14099999999999999</v>
      </c>
      <c r="E66" s="75">
        <v>0.01</v>
      </c>
      <c r="F66" s="75">
        <v>9.5600000000000004E-2</v>
      </c>
      <c r="G66" s="2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22"/>
      <c r="S66" s="178">
        <f t="shared" si="0"/>
        <v>22</v>
      </c>
      <c r="T66" s="112">
        <f t="shared" si="6"/>
        <v>2</v>
      </c>
      <c r="U66" s="113">
        <f t="shared" si="1"/>
        <v>0.13800000000000001</v>
      </c>
      <c r="V66" s="113">
        <f t="shared" si="2"/>
        <v>8.2799999999999999E-2</v>
      </c>
      <c r="W66" s="114">
        <f t="shared" si="3"/>
        <v>3.2598425196850396E-3</v>
      </c>
      <c r="X66" s="115">
        <f t="shared" si="8"/>
        <v>8.211977453427443E-4</v>
      </c>
      <c r="Y66" s="116">
        <f t="shared" si="7"/>
        <v>2045.0341060514963</v>
      </c>
      <c r="Z66" s="117">
        <f t="shared" si="4"/>
        <v>0.68809903748596235</v>
      </c>
      <c r="AA66" s="113">
        <f t="shared" si="5"/>
        <v>67.480537166417804</v>
      </c>
    </row>
    <row r="67" spans="2:27" s="2" customFormat="1" ht="12" x14ac:dyDescent="0.2">
      <c r="B67" s="75">
        <v>25</v>
      </c>
      <c r="C67" s="75">
        <v>424.2</v>
      </c>
      <c r="D67" s="75">
        <v>0.14199999999999999</v>
      </c>
      <c r="E67" s="75">
        <v>0.01</v>
      </c>
      <c r="F67" s="75">
        <v>0.1013</v>
      </c>
      <c r="G67" s="22"/>
      <c r="H67" s="153"/>
      <c r="I67" s="153"/>
      <c r="J67" s="153"/>
      <c r="K67" s="153"/>
      <c r="L67" s="153"/>
      <c r="M67" s="152"/>
      <c r="N67" s="152"/>
      <c r="O67" s="152"/>
      <c r="P67" s="152"/>
      <c r="Q67" s="152"/>
      <c r="R67" s="22"/>
      <c r="S67" s="178">
        <f t="shared" si="0"/>
        <v>23</v>
      </c>
      <c r="T67" s="112">
        <f t="shared" si="6"/>
        <v>2.1000000000000227</v>
      </c>
      <c r="U67" s="113">
        <f t="shared" si="1"/>
        <v>0.14000000000000001</v>
      </c>
      <c r="V67" s="113">
        <f t="shared" si="2"/>
        <v>8.9499999999999996E-2</v>
      </c>
      <c r="W67" s="114">
        <f t="shared" si="3"/>
        <v>3.5236220472440946E-3</v>
      </c>
      <c r="X67" s="115">
        <f t="shared" si="8"/>
        <v>8.8764732135477784E-4</v>
      </c>
      <c r="Y67" s="116">
        <f t="shared" si="7"/>
        <v>2045.1701184317988</v>
      </c>
      <c r="Z67" s="117">
        <f t="shared" si="4"/>
        <v>0.69802506262640074</v>
      </c>
      <c r="AA67" s="113">
        <f t="shared" si="5"/>
        <v>68.453963187839634</v>
      </c>
    </row>
    <row r="68" spans="2:27" s="2" customFormat="1" ht="12" x14ac:dyDescent="0.2">
      <c r="B68" s="75">
        <v>26</v>
      </c>
      <c r="C68" s="75">
        <v>424.3</v>
      </c>
      <c r="D68" s="75">
        <v>0.14399999999999999</v>
      </c>
      <c r="E68" s="75">
        <v>0.01</v>
      </c>
      <c r="F68" s="75">
        <v>0.1066</v>
      </c>
      <c r="G68" s="22"/>
      <c r="H68" s="153"/>
      <c r="I68" s="153"/>
      <c r="J68" s="153"/>
      <c r="K68" s="153"/>
      <c r="L68" s="153"/>
      <c r="M68" s="152"/>
      <c r="N68" s="152"/>
      <c r="O68" s="152"/>
      <c r="P68" s="152"/>
      <c r="Q68" s="152"/>
      <c r="R68" s="22"/>
      <c r="S68" s="178">
        <f t="shared" si="0"/>
        <v>24</v>
      </c>
      <c r="T68" s="112">
        <f t="shared" si="6"/>
        <v>2.2000000000000455</v>
      </c>
      <c r="U68" s="113">
        <f t="shared" si="1"/>
        <v>0.14099999999999999</v>
      </c>
      <c r="V68" s="113">
        <f t="shared" si="2"/>
        <v>9.5600000000000004E-2</v>
      </c>
      <c r="W68" s="114">
        <f t="shared" si="3"/>
        <v>3.7637795275590551E-3</v>
      </c>
      <c r="X68" s="115">
        <f t="shared" si="8"/>
        <v>9.4814618906722647E-4</v>
      </c>
      <c r="Y68" s="116">
        <f t="shared" si="7"/>
        <v>2045.2939663341599</v>
      </c>
      <c r="Z68" s="117">
        <f t="shared" si="4"/>
        <v>0.70296838677765716</v>
      </c>
      <c r="AA68" s="113">
        <f t="shared" si="5"/>
        <v>68.9387453935135</v>
      </c>
    </row>
    <row r="69" spans="2:27" s="2" customFormat="1" ht="12" x14ac:dyDescent="0.2">
      <c r="B69" s="75">
        <v>27</v>
      </c>
      <c r="C69" s="75">
        <v>424.4</v>
      </c>
      <c r="D69" s="75">
        <v>0.14499999999999999</v>
      </c>
      <c r="E69" s="75">
        <v>0.01</v>
      </c>
      <c r="F69" s="75">
        <v>0.1114</v>
      </c>
      <c r="G69" s="2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22"/>
      <c r="S69" s="178">
        <f t="shared" si="0"/>
        <v>25</v>
      </c>
      <c r="T69" s="112">
        <f t="shared" si="6"/>
        <v>2.3000000000000114</v>
      </c>
      <c r="U69" s="113">
        <f t="shared" si="1"/>
        <v>0.14199999999999999</v>
      </c>
      <c r="V69" s="113">
        <f t="shared" si="2"/>
        <v>0.1013</v>
      </c>
      <c r="W69" s="114">
        <f t="shared" si="3"/>
        <v>3.9881889763779526E-3</v>
      </c>
      <c r="X69" s="115">
        <f t="shared" si="8"/>
        <v>1.0046779179132849E-3</v>
      </c>
      <c r="Y69" s="116">
        <f t="shared" si="7"/>
        <v>2045.4097066197842</v>
      </c>
      <c r="Z69" s="117">
        <f t="shared" si="4"/>
        <v>0.7079139183283244</v>
      </c>
      <c r="AA69" s="113">
        <f t="shared" si="5"/>
        <v>69.423744074563544</v>
      </c>
    </row>
    <row r="70" spans="2:27" s="2" customFormat="1" ht="12" x14ac:dyDescent="0.2">
      <c r="B70" s="75">
        <v>28</v>
      </c>
      <c r="C70" s="75">
        <v>424.5</v>
      </c>
      <c r="D70" s="75">
        <v>0.14699999999999999</v>
      </c>
      <c r="E70" s="75">
        <v>0.01</v>
      </c>
      <c r="F70" s="75">
        <v>0.1166</v>
      </c>
      <c r="G70" s="2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22"/>
      <c r="S70" s="178">
        <f t="shared" si="0"/>
        <v>26</v>
      </c>
      <c r="T70" s="112">
        <f t="shared" si="6"/>
        <v>2.4000000000000341</v>
      </c>
      <c r="U70" s="113">
        <f t="shared" si="1"/>
        <v>0.14399999999999999</v>
      </c>
      <c r="V70" s="113">
        <f t="shared" si="2"/>
        <v>0.1066</v>
      </c>
      <c r="W70" s="114">
        <f t="shared" si="3"/>
        <v>4.1968503937007875E-3</v>
      </c>
      <c r="X70" s="115">
        <f t="shared" si="8"/>
        <v>1.0572425078929533E-3</v>
      </c>
      <c r="Y70" s="116">
        <f t="shared" si="7"/>
        <v>2045.5173365332728</v>
      </c>
      <c r="Z70" s="117">
        <f t="shared" si="4"/>
        <v>0.71784676364003774</v>
      </c>
      <c r="AA70" s="113">
        <f t="shared" si="5"/>
        <v>70.397838936945945</v>
      </c>
    </row>
    <row r="71" spans="2:27" s="2" customFormat="1" ht="12" x14ac:dyDescent="0.2">
      <c r="B71" s="75">
        <v>29</v>
      </c>
      <c r="C71" s="75">
        <v>424.6</v>
      </c>
      <c r="D71" s="75">
        <v>0.14899999999999999</v>
      </c>
      <c r="E71" s="75">
        <v>0.01</v>
      </c>
      <c r="F71" s="75">
        <v>0.122</v>
      </c>
      <c r="G71" s="2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22"/>
      <c r="S71" s="178">
        <f t="shared" si="0"/>
        <v>27</v>
      </c>
      <c r="T71" s="112">
        <f t="shared" si="6"/>
        <v>2.5</v>
      </c>
      <c r="U71" s="113">
        <f t="shared" si="1"/>
        <v>0.14499999999999999</v>
      </c>
      <c r="V71" s="113">
        <f t="shared" si="2"/>
        <v>0.1114</v>
      </c>
      <c r="W71" s="114">
        <f t="shared" si="3"/>
        <v>4.3858267716535438E-3</v>
      </c>
      <c r="X71" s="115">
        <f t="shared" si="8"/>
        <v>1.1048481742896342E-3</v>
      </c>
      <c r="Y71" s="116">
        <f t="shared" si="7"/>
        <v>2045.6148224563487</v>
      </c>
      <c r="Z71" s="117">
        <f t="shared" si="4"/>
        <v>0.72279736330056388</v>
      </c>
      <c r="AA71" s="113">
        <f t="shared" si="5"/>
        <v>70.883334637693821</v>
      </c>
    </row>
    <row r="72" spans="2:27" s="2" customFormat="1" ht="12" x14ac:dyDescent="0.2">
      <c r="B72" s="75">
        <v>30</v>
      </c>
      <c r="C72" s="75">
        <v>424.7</v>
      </c>
      <c r="D72" s="75">
        <v>0.15</v>
      </c>
      <c r="E72" s="75">
        <v>0.01</v>
      </c>
      <c r="F72" s="75">
        <v>0.12770000000000001</v>
      </c>
      <c r="G72" s="2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22"/>
      <c r="S72" s="178">
        <f t="shared" si="0"/>
        <v>28</v>
      </c>
      <c r="T72" s="112">
        <f t="shared" si="6"/>
        <v>2.6000000000000227</v>
      </c>
      <c r="U72" s="113">
        <f t="shared" si="1"/>
        <v>0.14699999999999999</v>
      </c>
      <c r="V72" s="113">
        <f t="shared" si="2"/>
        <v>0.1166</v>
      </c>
      <c r="W72" s="114">
        <f t="shared" si="3"/>
        <v>4.5905511811023623E-3</v>
      </c>
      <c r="X72" s="115">
        <f t="shared" si="8"/>
        <v>1.156420979552705E-3</v>
      </c>
      <c r="Y72" s="116">
        <f t="shared" si="7"/>
        <v>2045.7204426926876</v>
      </c>
      <c r="Z72" s="117">
        <f t="shared" si="4"/>
        <v>0.73272914945650602</v>
      </c>
      <c r="AA72" s="113">
        <f t="shared" si="5"/>
        <v>71.857325630725313</v>
      </c>
    </row>
    <row r="73" spans="2:27" s="2" customFormat="1" ht="12" x14ac:dyDescent="0.2">
      <c r="B73" s="75">
        <v>31</v>
      </c>
      <c r="C73" s="75">
        <v>424.8</v>
      </c>
      <c r="D73" s="75">
        <v>0.152</v>
      </c>
      <c r="E73" s="75">
        <v>0.01</v>
      </c>
      <c r="F73" s="75">
        <v>0.1336</v>
      </c>
      <c r="G73" s="2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22"/>
      <c r="S73" s="178">
        <f t="shared" si="0"/>
        <v>29</v>
      </c>
      <c r="T73" s="112">
        <f t="shared" si="6"/>
        <v>2.7000000000000455</v>
      </c>
      <c r="U73" s="113">
        <f t="shared" si="1"/>
        <v>0.14899999999999999</v>
      </c>
      <c r="V73" s="113">
        <f t="shared" si="2"/>
        <v>0.122</v>
      </c>
      <c r="W73" s="114">
        <f t="shared" si="3"/>
        <v>4.8031496062992127E-3</v>
      </c>
      <c r="X73" s="115">
        <f t="shared" si="8"/>
        <v>1.209977354248971E-3</v>
      </c>
      <c r="Y73" s="116">
        <f t="shared" si="7"/>
        <v>2045.8301367906147</v>
      </c>
      <c r="Z73" s="117">
        <f t="shared" si="4"/>
        <v>0.74265843125347486</v>
      </c>
      <c r="AA73" s="113">
        <f t="shared" si="5"/>
        <v>72.831071026132676</v>
      </c>
    </row>
    <row r="74" spans="2:27" s="2" customFormat="1" ht="12" x14ac:dyDescent="0.2">
      <c r="B74" s="75">
        <v>32</v>
      </c>
      <c r="C74" s="75">
        <v>424.9</v>
      </c>
      <c r="D74" s="75">
        <v>0.154</v>
      </c>
      <c r="E74" s="75">
        <v>0.01</v>
      </c>
      <c r="F74" s="75">
        <v>0.13880000000000001</v>
      </c>
      <c r="G74" s="2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22"/>
      <c r="S74" s="178">
        <f t="shared" si="0"/>
        <v>30</v>
      </c>
      <c r="T74" s="112">
        <f t="shared" si="6"/>
        <v>2.8000000000000114</v>
      </c>
      <c r="U74" s="113">
        <f t="shared" si="1"/>
        <v>0.15</v>
      </c>
      <c r="V74" s="113">
        <f t="shared" si="2"/>
        <v>0.12770000000000001</v>
      </c>
      <c r="W74" s="114">
        <f t="shared" si="3"/>
        <v>5.0275590551181106E-3</v>
      </c>
      <c r="X74" s="115">
        <f t="shared" si="8"/>
        <v>1.2665090830950296E-3</v>
      </c>
      <c r="Y74" s="116">
        <f t="shared" si="7"/>
        <v>2045.9459377681626</v>
      </c>
      <c r="Z74" s="117">
        <f t="shared" si="4"/>
        <v>0.74760039928939781</v>
      </c>
      <c r="AA74" s="113">
        <f t="shared" si="5"/>
        <v>73.315720240207696</v>
      </c>
    </row>
    <row r="75" spans="2:27" s="2" customFormat="1" ht="12" x14ac:dyDescent="0.2">
      <c r="B75" s="75">
        <v>33</v>
      </c>
      <c r="C75" s="75">
        <v>425</v>
      </c>
      <c r="D75" s="75">
        <v>0.155</v>
      </c>
      <c r="E75" s="75">
        <v>0.01</v>
      </c>
      <c r="F75" s="75">
        <v>0.14349999999999999</v>
      </c>
      <c r="G75" s="2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22"/>
      <c r="S75" s="178">
        <f t="shared" si="0"/>
        <v>31</v>
      </c>
      <c r="T75" s="112">
        <f t="shared" si="6"/>
        <v>2.9000000000000341</v>
      </c>
      <c r="U75" s="113">
        <f t="shared" si="1"/>
        <v>0.152</v>
      </c>
      <c r="V75" s="113">
        <f t="shared" si="2"/>
        <v>0.1336</v>
      </c>
      <c r="W75" s="114">
        <f t="shared" si="3"/>
        <v>5.2598425196850396E-3</v>
      </c>
      <c r="X75" s="115">
        <f t="shared" si="8"/>
        <v>1.325024381374283E-3</v>
      </c>
      <c r="Y75" s="116">
        <f t="shared" si="7"/>
        <v>2046.065815746218</v>
      </c>
      <c r="Z75" s="117">
        <f t="shared" si="4"/>
        <v>0.75752401905738387</v>
      </c>
      <c r="AA75" s="113">
        <f t="shared" si="5"/>
        <v>74.288910371421395</v>
      </c>
    </row>
    <row r="76" spans="2:27" s="2" customFormat="1" ht="12" x14ac:dyDescent="0.2">
      <c r="B76" s="75">
        <v>34</v>
      </c>
      <c r="C76" s="75">
        <v>425.1</v>
      </c>
      <c r="D76" s="75">
        <v>0.157</v>
      </c>
      <c r="E76" s="75">
        <v>0.01</v>
      </c>
      <c r="F76" s="75">
        <v>0.14779999999999999</v>
      </c>
      <c r="G76" s="2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22"/>
      <c r="S76" s="178">
        <f t="shared" si="0"/>
        <v>32</v>
      </c>
      <c r="T76" s="112">
        <f t="shared" si="6"/>
        <v>3</v>
      </c>
      <c r="U76" s="113">
        <f t="shared" si="1"/>
        <v>0.154</v>
      </c>
      <c r="V76" s="113">
        <f t="shared" si="2"/>
        <v>0.13880000000000001</v>
      </c>
      <c r="W76" s="114">
        <f t="shared" si="3"/>
        <v>5.4645669291338581E-3</v>
      </c>
      <c r="X76" s="115">
        <f t="shared" si="8"/>
        <v>1.376597186637354E-3</v>
      </c>
      <c r="Y76" s="116">
        <f t="shared" si="7"/>
        <v>2046.1714825607287</v>
      </c>
      <c r="Z76" s="117">
        <f t="shared" si="4"/>
        <v>0.76745180615789055</v>
      </c>
      <c r="AA76" s="113">
        <f t="shared" si="5"/>
        <v>75.262509184847559</v>
      </c>
    </row>
    <row r="77" spans="2:27" s="2" customFormat="1" ht="12" x14ac:dyDescent="0.2">
      <c r="B77" s="75">
        <v>35</v>
      </c>
      <c r="C77" s="75">
        <v>425.2</v>
      </c>
      <c r="D77" s="75">
        <v>0.159</v>
      </c>
      <c r="E77" s="75">
        <v>0.01</v>
      </c>
      <c r="F77" s="75">
        <v>0.15210000000000001</v>
      </c>
      <c r="G77" s="2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22"/>
      <c r="S77" s="178">
        <f t="shared" si="0"/>
        <v>33</v>
      </c>
      <c r="T77" s="112">
        <f t="shared" si="6"/>
        <v>3.1000000000000227</v>
      </c>
      <c r="U77" s="113">
        <f t="shared" si="1"/>
        <v>0.155</v>
      </c>
      <c r="V77" s="113">
        <f t="shared" si="2"/>
        <v>0.14349999999999999</v>
      </c>
      <c r="W77" s="114">
        <f t="shared" si="3"/>
        <v>5.649606299212598E-3</v>
      </c>
      <c r="X77" s="115">
        <f t="shared" si="8"/>
        <v>1.4232110683174372E-3</v>
      </c>
      <c r="Y77" s="116">
        <f t="shared" si="7"/>
        <v>2046.2669984954493</v>
      </c>
      <c r="Z77" s="117">
        <f t="shared" si="4"/>
        <v>0.77239920360447278</v>
      </c>
      <c r="AA77" s="113">
        <f t="shared" si="5"/>
        <v>75.747690850688713</v>
      </c>
    </row>
    <row r="78" spans="2:27" s="2" customFormat="1" ht="12" x14ac:dyDescent="0.2">
      <c r="B78" s="75">
        <v>36</v>
      </c>
      <c r="C78" s="75">
        <v>425.3</v>
      </c>
      <c r="D78" s="75">
        <v>0.16</v>
      </c>
      <c r="E78" s="75">
        <v>0.01</v>
      </c>
      <c r="F78" s="75">
        <v>0.1573</v>
      </c>
      <c r="G78" s="2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22"/>
      <c r="S78" s="178">
        <f t="shared" si="0"/>
        <v>34</v>
      </c>
      <c r="T78" s="112">
        <f t="shared" si="6"/>
        <v>3.2000000000000455</v>
      </c>
      <c r="U78" s="113">
        <f t="shared" si="1"/>
        <v>0.157</v>
      </c>
      <c r="V78" s="113">
        <f t="shared" si="2"/>
        <v>0.14779999999999999</v>
      </c>
      <c r="W78" s="114">
        <f t="shared" si="3"/>
        <v>5.8188976377952749E-3</v>
      </c>
      <c r="X78" s="115">
        <f t="shared" si="8"/>
        <v>1.4658578111311302E-3</v>
      </c>
      <c r="Y78" s="116">
        <f t="shared" si="7"/>
        <v>2046.3543932261109</v>
      </c>
      <c r="Z78" s="117">
        <f t="shared" si="4"/>
        <v>0.78233223204124935</v>
      </c>
      <c r="AA78" s="113">
        <f t="shared" si="5"/>
        <v>76.721803671790667</v>
      </c>
    </row>
    <row r="79" spans="2:27" s="2" customFormat="1" ht="12" x14ac:dyDescent="0.2">
      <c r="B79" s="75">
        <v>37</v>
      </c>
      <c r="C79" s="75">
        <v>425.4</v>
      </c>
      <c r="D79" s="75">
        <v>0.16200000000000001</v>
      </c>
      <c r="E79" s="75">
        <v>0.01</v>
      </c>
      <c r="F79" s="75">
        <v>0.1628</v>
      </c>
      <c r="G79" s="2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22"/>
      <c r="S79" s="178">
        <f t="shared" si="0"/>
        <v>35</v>
      </c>
      <c r="T79" s="112">
        <f t="shared" si="6"/>
        <v>3.3000000000000114</v>
      </c>
      <c r="U79" s="113">
        <f t="shared" si="1"/>
        <v>0.159</v>
      </c>
      <c r="V79" s="113">
        <f t="shared" si="2"/>
        <v>0.15210000000000001</v>
      </c>
      <c r="W79" s="114">
        <f t="shared" si="3"/>
        <v>5.9881889763779535E-3</v>
      </c>
      <c r="X79" s="115">
        <f t="shared" si="8"/>
        <v>1.5085045539448237E-3</v>
      </c>
      <c r="Y79" s="116">
        <f t="shared" si="7"/>
        <v>2046.4417954222354</v>
      </c>
      <c r="Z79" s="117">
        <f t="shared" si="4"/>
        <v>0.79226440919394825</v>
      </c>
      <c r="AA79" s="113">
        <f t="shared" si="5"/>
        <v>77.695833009115262</v>
      </c>
    </row>
    <row r="80" spans="2:27" s="2" customFormat="1" ht="12" x14ac:dyDescent="0.2">
      <c r="B80" s="75">
        <v>38</v>
      </c>
      <c r="C80" s="75">
        <v>425.5</v>
      </c>
      <c r="D80" s="75">
        <v>0.16400000000000001</v>
      </c>
      <c r="E80" s="75">
        <v>0.01</v>
      </c>
      <c r="F80" s="75">
        <v>0.1694</v>
      </c>
      <c r="G80" s="2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22"/>
      <c r="S80" s="178">
        <f t="shared" si="0"/>
        <v>36</v>
      </c>
      <c r="T80" s="112">
        <f t="shared" si="6"/>
        <v>3.4000000000000341</v>
      </c>
      <c r="U80" s="113">
        <f t="shared" si="1"/>
        <v>0.16</v>
      </c>
      <c r="V80" s="113">
        <f t="shared" si="2"/>
        <v>0.1573</v>
      </c>
      <c r="W80" s="114">
        <f t="shared" si="3"/>
        <v>6.1929133858267711E-3</v>
      </c>
      <c r="X80" s="115">
        <f t="shared" si="8"/>
        <v>1.5600773592078945E-3</v>
      </c>
      <c r="Y80" s="116">
        <f t="shared" si="7"/>
        <v>2046.5475010754292</v>
      </c>
      <c r="Z80" s="117">
        <f t="shared" si="4"/>
        <v>0.79720602582772271</v>
      </c>
      <c r="AA80" s="113">
        <f t="shared" si="5"/>
        <v>78.180447761863562</v>
      </c>
    </row>
    <row r="81" spans="2:27" s="2" customFormat="1" ht="12" x14ac:dyDescent="0.2">
      <c r="B81" s="75">
        <v>39</v>
      </c>
      <c r="C81" s="75">
        <v>425.6</v>
      </c>
      <c r="D81" s="75">
        <v>0.16500000000000001</v>
      </c>
      <c r="E81" s="75">
        <v>0.01</v>
      </c>
      <c r="F81" s="75">
        <v>0.1757</v>
      </c>
      <c r="G81" s="2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22"/>
      <c r="S81" s="178">
        <f t="shared" si="0"/>
        <v>37</v>
      </c>
      <c r="T81" s="112">
        <f t="shared" si="6"/>
        <v>3.5</v>
      </c>
      <c r="U81" s="113">
        <f t="shared" si="1"/>
        <v>0.16200000000000001</v>
      </c>
      <c r="V81" s="113">
        <f t="shared" si="2"/>
        <v>0.1628</v>
      </c>
      <c r="W81" s="114">
        <f t="shared" si="3"/>
        <v>6.4094488188976379E-3</v>
      </c>
      <c r="X81" s="115">
        <f t="shared" si="8"/>
        <v>1.6146255186207581E-3</v>
      </c>
      <c r="Y81" s="116">
        <f t="shared" si="7"/>
        <v>2046.6593170156343</v>
      </c>
      <c r="Z81" s="117">
        <f t="shared" si="4"/>
        <v>0.80712700265560666</v>
      </c>
      <c r="AA81" s="113">
        <f t="shared" si="5"/>
        <v>79.153378705070779</v>
      </c>
    </row>
    <row r="82" spans="2:27" s="2" customFormat="1" ht="12" x14ac:dyDescent="0.2">
      <c r="B82" s="75">
        <v>40</v>
      </c>
      <c r="C82" s="75">
        <v>425.7</v>
      </c>
      <c r="D82" s="75">
        <v>0.16700000000000001</v>
      </c>
      <c r="E82" s="75">
        <v>0.01</v>
      </c>
      <c r="F82" s="75">
        <v>0.18160000000000001</v>
      </c>
      <c r="G82" s="2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22"/>
      <c r="S82" s="178">
        <f t="shared" si="0"/>
        <v>38</v>
      </c>
      <c r="T82" s="112">
        <f t="shared" si="6"/>
        <v>3.6000000000000227</v>
      </c>
      <c r="U82" s="113">
        <f t="shared" si="1"/>
        <v>0.16400000000000001</v>
      </c>
      <c r="V82" s="113">
        <f t="shared" si="2"/>
        <v>0.1694</v>
      </c>
      <c r="W82" s="114">
        <f t="shared" si="3"/>
        <v>6.6692913385826766E-3</v>
      </c>
      <c r="X82" s="115">
        <f t="shared" si="8"/>
        <v>1.6800833099161942E-3</v>
      </c>
      <c r="Y82" s="116">
        <f t="shared" si="7"/>
        <v>2046.7935122732729</v>
      </c>
      <c r="Z82" s="117">
        <f t="shared" si="4"/>
        <v>0.81703796204759793</v>
      </c>
      <c r="AA82" s="113">
        <f t="shared" si="5"/>
        <v>80.125327257781507</v>
      </c>
    </row>
    <row r="83" spans="2:27" s="2" customFormat="1" ht="12" x14ac:dyDescent="0.2">
      <c r="B83" s="75">
        <v>41</v>
      </c>
      <c r="C83" s="75">
        <v>425.8</v>
      </c>
      <c r="D83" s="75">
        <v>0.16900000000000001</v>
      </c>
      <c r="E83" s="75">
        <v>0.01</v>
      </c>
      <c r="F83" s="75">
        <v>0.18759999999999999</v>
      </c>
      <c r="G83" s="2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22"/>
      <c r="S83" s="178">
        <f t="shared" si="0"/>
        <v>39</v>
      </c>
      <c r="T83" s="112">
        <f t="shared" si="6"/>
        <v>3.7000000000000455</v>
      </c>
      <c r="U83" s="113">
        <f t="shared" si="1"/>
        <v>0.16500000000000001</v>
      </c>
      <c r="V83" s="113">
        <f t="shared" si="2"/>
        <v>0.1757</v>
      </c>
      <c r="W83" s="114">
        <f t="shared" si="3"/>
        <v>6.9173228346456695E-3</v>
      </c>
      <c r="X83" s="115">
        <f t="shared" si="8"/>
        <v>1.7425657470618377E-3</v>
      </c>
      <c r="Y83" s="116">
        <f t="shared" si="7"/>
        <v>2046.9216241636457</v>
      </c>
      <c r="Z83" s="117">
        <f t="shared" si="4"/>
        <v>0.82196845259644791</v>
      </c>
      <c r="AA83" s="113">
        <f t="shared" si="5"/>
        <v>80.608850896974403</v>
      </c>
    </row>
    <row r="84" spans="2:27" s="2" customFormat="1" ht="12" x14ac:dyDescent="0.2">
      <c r="B84" s="75">
        <v>42</v>
      </c>
      <c r="C84" s="75">
        <v>425.9</v>
      </c>
      <c r="D84" s="75">
        <v>0.17100000000000001</v>
      </c>
      <c r="E84" s="75">
        <v>0.01</v>
      </c>
      <c r="F84" s="75">
        <v>0.19320000000000001</v>
      </c>
      <c r="G84" s="2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22"/>
      <c r="S84" s="178">
        <f t="shared" si="0"/>
        <v>40</v>
      </c>
      <c r="T84" s="112">
        <f t="shared" si="6"/>
        <v>3.8000000000000114</v>
      </c>
      <c r="U84" s="113">
        <f t="shared" si="1"/>
        <v>0.16700000000000001</v>
      </c>
      <c r="V84" s="113">
        <f t="shared" si="2"/>
        <v>0.18160000000000001</v>
      </c>
      <c r="W84" s="114">
        <f t="shared" si="3"/>
        <v>7.1496062992125985E-3</v>
      </c>
      <c r="X84" s="115">
        <f t="shared" si="8"/>
        <v>1.8010810453410915E-3</v>
      </c>
      <c r="Y84" s="116">
        <f t="shared" si="7"/>
        <v>2047.0416165089764</v>
      </c>
      <c r="Z84" s="117">
        <f t="shared" si="4"/>
        <v>0.83188294085790149</v>
      </c>
      <c r="AA84" s="113">
        <f t="shared" si="5"/>
        <v>81.581145519064577</v>
      </c>
    </row>
    <row r="85" spans="2:27" s="2" customFormat="1" ht="12" x14ac:dyDescent="0.2">
      <c r="B85" s="75">
        <v>43</v>
      </c>
      <c r="C85" s="75">
        <v>426</v>
      </c>
      <c r="D85" s="75">
        <v>0.17299999999999999</v>
      </c>
      <c r="E85" s="75">
        <v>0.01</v>
      </c>
      <c r="F85" s="75">
        <v>0.1986</v>
      </c>
      <c r="G85" s="2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22"/>
      <c r="S85" s="178">
        <f t="shared" si="0"/>
        <v>41</v>
      </c>
      <c r="T85" s="112">
        <f t="shared" si="6"/>
        <v>3.9000000000000341</v>
      </c>
      <c r="U85" s="113">
        <f t="shared" si="1"/>
        <v>0.16900000000000001</v>
      </c>
      <c r="V85" s="113">
        <f t="shared" si="2"/>
        <v>0.18759999999999999</v>
      </c>
      <c r="W85" s="114">
        <f t="shared" si="3"/>
        <v>7.3858267716535439E-3</v>
      </c>
      <c r="X85" s="115">
        <f t="shared" si="8"/>
        <v>1.8605881283369422E-3</v>
      </c>
      <c r="Y85" s="116">
        <f t="shared" si="7"/>
        <v>2047.1636570515307</v>
      </c>
      <c r="Z85" s="117">
        <f t="shared" si="4"/>
        <v>0.84179542464231116</v>
      </c>
      <c r="AA85" s="113">
        <f t="shared" si="5"/>
        <v>82.55324356598129</v>
      </c>
    </row>
    <row r="86" spans="2:27" s="2" customFormat="1" ht="12" x14ac:dyDescent="0.2">
      <c r="B86" s="75">
        <v>44</v>
      </c>
      <c r="C86" s="75">
        <v>426.1</v>
      </c>
      <c r="D86" s="75">
        <v>0.17499999999999999</v>
      </c>
      <c r="E86" s="75">
        <v>0.01</v>
      </c>
      <c r="F86" s="75">
        <v>0.20399999999999999</v>
      </c>
      <c r="G86" s="2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22"/>
      <c r="S86" s="178">
        <f t="shared" si="0"/>
        <v>42</v>
      </c>
      <c r="T86" s="112">
        <f t="shared" si="6"/>
        <v>4</v>
      </c>
      <c r="U86" s="113">
        <f t="shared" si="1"/>
        <v>0.17100000000000001</v>
      </c>
      <c r="V86" s="113">
        <f t="shared" si="2"/>
        <v>0.19320000000000001</v>
      </c>
      <c r="W86" s="114">
        <f t="shared" si="3"/>
        <v>7.6062992125984254E-3</v>
      </c>
      <c r="X86" s="115">
        <f t="shared" si="8"/>
        <v>1.9161280724664033E-3</v>
      </c>
      <c r="Y86" s="116">
        <f t="shared" si="7"/>
        <v>2047.2775746874474</v>
      </c>
      <c r="Z86" s="117">
        <f t="shared" si="4"/>
        <v>0.85171010592747987</v>
      </c>
      <c r="AA86" s="113">
        <f t="shared" si="5"/>
        <v>83.5255571175326</v>
      </c>
    </row>
    <row r="87" spans="2:27" s="2" customFormat="1" ht="12" x14ac:dyDescent="0.2">
      <c r="B87" s="75">
        <v>45</v>
      </c>
      <c r="C87" s="75">
        <v>426.2</v>
      </c>
      <c r="D87" s="75">
        <v>0.17699999999999999</v>
      </c>
      <c r="E87" s="75">
        <v>0.01</v>
      </c>
      <c r="F87" s="75">
        <v>0.2092</v>
      </c>
      <c r="G87" s="2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22"/>
      <c r="S87" s="178">
        <f t="shared" si="0"/>
        <v>43</v>
      </c>
      <c r="T87" s="112">
        <f t="shared" si="6"/>
        <v>4.1000000000000227</v>
      </c>
      <c r="U87" s="113">
        <f t="shared" si="1"/>
        <v>0.17299999999999999</v>
      </c>
      <c r="V87" s="113">
        <f t="shared" si="2"/>
        <v>0.1986</v>
      </c>
      <c r="W87" s="114">
        <f t="shared" si="3"/>
        <v>7.8188976377952767E-3</v>
      </c>
      <c r="X87" s="115">
        <f t="shared" si="8"/>
        <v>1.9696844471626691E-3</v>
      </c>
      <c r="Y87" s="116">
        <f t="shared" si="7"/>
        <v>2047.3874358441565</v>
      </c>
      <c r="Z87" s="117">
        <f t="shared" si="4"/>
        <v>0.86162539103042479</v>
      </c>
      <c r="AA87" s="113">
        <f t="shared" si="5"/>
        <v>84.497929884321351</v>
      </c>
    </row>
    <row r="88" spans="2:27" s="2" customFormat="1" ht="12" x14ac:dyDescent="0.2">
      <c r="B88" s="75">
        <v>46</v>
      </c>
      <c r="C88" s="75">
        <v>426.3</v>
      </c>
      <c r="D88" s="75">
        <v>0.17799999999999999</v>
      </c>
      <c r="E88" s="75">
        <v>0.01</v>
      </c>
      <c r="F88" s="75">
        <v>0.2137</v>
      </c>
      <c r="G88" s="2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22"/>
      <c r="S88" s="178">
        <f t="shared" si="0"/>
        <v>44</v>
      </c>
      <c r="T88" s="112">
        <f t="shared" si="6"/>
        <v>4.2000000000000455</v>
      </c>
      <c r="U88" s="113">
        <f t="shared" si="1"/>
        <v>0.17499999999999999</v>
      </c>
      <c r="V88" s="113">
        <f t="shared" si="2"/>
        <v>0.20399999999999999</v>
      </c>
      <c r="W88" s="114">
        <f t="shared" si="3"/>
        <v>8.0314960629921262E-3</v>
      </c>
      <c r="X88" s="115">
        <f t="shared" si="8"/>
        <v>2.023240821858935E-3</v>
      </c>
      <c r="Y88" s="116">
        <f t="shared" si="7"/>
        <v>2047.4973087922526</v>
      </c>
      <c r="Z88" s="117">
        <f t="shared" si="4"/>
        <v>0.8715396070789464</v>
      </c>
      <c r="AA88" s="113">
        <f t="shared" si="5"/>
        <v>85.470197811017599</v>
      </c>
    </row>
    <row r="89" spans="2:27" s="2" customFormat="1" ht="12" x14ac:dyDescent="0.2">
      <c r="B89" s="75">
        <v>47</v>
      </c>
      <c r="C89" s="75">
        <v>426.4</v>
      </c>
      <c r="D89" s="75">
        <v>0.18099999999999999</v>
      </c>
      <c r="E89" s="75">
        <v>0.01</v>
      </c>
      <c r="F89" s="75">
        <v>0.21840000000000001</v>
      </c>
      <c r="G89" s="2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22"/>
      <c r="S89" s="178">
        <f t="shared" si="0"/>
        <v>45</v>
      </c>
      <c r="T89" s="112">
        <f t="shared" si="6"/>
        <v>4.3000000000000114</v>
      </c>
      <c r="U89" s="113">
        <f t="shared" si="1"/>
        <v>0.17699999999999999</v>
      </c>
      <c r="V89" s="113">
        <f t="shared" si="2"/>
        <v>0.2092</v>
      </c>
      <c r="W89" s="114">
        <f t="shared" si="3"/>
        <v>8.2362204724409447E-3</v>
      </c>
      <c r="X89" s="115">
        <f t="shared" si="8"/>
        <v>2.0748136271220062E-3</v>
      </c>
      <c r="Y89" s="116">
        <f t="shared" si="7"/>
        <v>2047.6031235180708</v>
      </c>
      <c r="Z89" s="117">
        <f t="shared" si="4"/>
        <v>0.88145450613446052</v>
      </c>
      <c r="AA89" s="113">
        <f t="shared" si="5"/>
        <v>86.442532718884038</v>
      </c>
    </row>
    <row r="90" spans="2:27" s="2" customFormat="1" ht="12" x14ac:dyDescent="0.2">
      <c r="B90" s="75">
        <v>48</v>
      </c>
      <c r="C90" s="75">
        <v>426.5</v>
      </c>
      <c r="D90" s="75">
        <v>0.182</v>
      </c>
      <c r="E90" s="75">
        <v>0.01</v>
      </c>
      <c r="F90" s="75">
        <v>0.22270000000000001</v>
      </c>
      <c r="G90" s="22"/>
      <c r="H90" s="152"/>
      <c r="I90" s="152"/>
      <c r="J90" s="152"/>
      <c r="K90" s="152"/>
      <c r="L90" s="152"/>
      <c r="M90" s="153"/>
      <c r="N90" s="153"/>
      <c r="O90" s="153"/>
      <c r="P90" s="153"/>
      <c r="Q90" s="153"/>
      <c r="R90" s="22"/>
      <c r="S90" s="178">
        <f t="shared" si="0"/>
        <v>46</v>
      </c>
      <c r="T90" s="112">
        <f t="shared" si="6"/>
        <v>4.4000000000000341</v>
      </c>
      <c r="U90" s="113">
        <f t="shared" si="1"/>
        <v>0.17799999999999999</v>
      </c>
      <c r="V90" s="113">
        <f t="shared" si="2"/>
        <v>0.2137</v>
      </c>
      <c r="W90" s="114">
        <f t="shared" si="3"/>
        <v>8.4133858267716535E-3</v>
      </c>
      <c r="X90" s="115">
        <f t="shared" si="8"/>
        <v>2.1194439393688942E-3</v>
      </c>
      <c r="Y90" s="116">
        <f t="shared" si="7"/>
        <v>2047.6947027819469</v>
      </c>
      <c r="Z90" s="117">
        <f t="shared" si="4"/>
        <v>0.88639483099414018</v>
      </c>
      <c r="AA90" s="113">
        <f t="shared" si="5"/>
        <v>86.927020789853898</v>
      </c>
    </row>
    <row r="91" spans="2:27" s="2" customFormat="1" ht="12" x14ac:dyDescent="0.2">
      <c r="B91" s="75">
        <v>49</v>
      </c>
      <c r="C91" s="75">
        <v>426.6</v>
      </c>
      <c r="D91" s="75">
        <v>0.185</v>
      </c>
      <c r="E91" s="75">
        <v>0.01</v>
      </c>
      <c r="F91" s="75">
        <v>0.22770000000000001</v>
      </c>
      <c r="G91" s="22"/>
      <c r="H91" s="152"/>
      <c r="I91" s="152"/>
      <c r="J91" s="152"/>
      <c r="K91" s="152"/>
      <c r="L91" s="152"/>
      <c r="M91" s="153"/>
      <c r="N91" s="153"/>
      <c r="O91" s="153"/>
      <c r="P91" s="153"/>
      <c r="Q91" s="153"/>
      <c r="R91" s="22"/>
      <c r="S91" s="178">
        <f t="shared" si="0"/>
        <v>47</v>
      </c>
      <c r="T91" s="112">
        <f t="shared" si="6"/>
        <v>4.5</v>
      </c>
      <c r="U91" s="113">
        <f t="shared" si="1"/>
        <v>0.18099999999999999</v>
      </c>
      <c r="V91" s="113">
        <f t="shared" si="2"/>
        <v>0.21840000000000001</v>
      </c>
      <c r="W91" s="114">
        <f t="shared" si="3"/>
        <v>8.5984251968503952E-3</v>
      </c>
      <c r="X91" s="115">
        <f t="shared" si="8"/>
        <v>2.1660578210489778E-3</v>
      </c>
      <c r="Y91" s="116">
        <f t="shared" si="7"/>
        <v>2047.7903609817311</v>
      </c>
      <c r="Z91" s="117">
        <f t="shared" si="4"/>
        <v>0.90129196580218962</v>
      </c>
      <c r="AA91" s="113">
        <f t="shared" si="5"/>
        <v>88.387953888613282</v>
      </c>
    </row>
    <row r="92" spans="2:27" s="2" customFormat="1" ht="12" x14ac:dyDescent="0.2">
      <c r="B92" s="75">
        <v>50</v>
      </c>
      <c r="C92" s="75">
        <v>426.7</v>
      </c>
      <c r="D92" s="75">
        <v>0.187</v>
      </c>
      <c r="E92" s="75">
        <v>0.01</v>
      </c>
      <c r="F92" s="75">
        <v>0.23269999999999999</v>
      </c>
      <c r="G92" s="2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22"/>
      <c r="S92" s="178">
        <f t="shared" si="0"/>
        <v>48</v>
      </c>
      <c r="T92" s="112">
        <f t="shared" si="6"/>
        <v>4.6000000000000227</v>
      </c>
      <c r="U92" s="113">
        <f t="shared" si="1"/>
        <v>0.182</v>
      </c>
      <c r="V92" s="113">
        <f t="shared" si="2"/>
        <v>0.22270000000000001</v>
      </c>
      <c r="W92" s="114">
        <f t="shared" si="3"/>
        <v>8.7677165354330712E-3</v>
      </c>
      <c r="X92" s="115">
        <f t="shared" si="8"/>
        <v>2.2087045638626711E-3</v>
      </c>
      <c r="Y92" s="116">
        <f t="shared" si="7"/>
        <v>2047.8778858872504</v>
      </c>
      <c r="Z92" s="117">
        <f t="shared" si="4"/>
        <v>0.90623274599986436</v>
      </c>
      <c r="AA92" s="113">
        <f t="shared" si="5"/>
        <v>88.872486613696623</v>
      </c>
    </row>
    <row r="93" spans="2:27" s="2" customFormat="1" ht="12" x14ac:dyDescent="0.2">
      <c r="B93" s="75">
        <v>51</v>
      </c>
      <c r="C93" s="75">
        <v>426.8</v>
      </c>
      <c r="D93" s="75">
        <v>0.19</v>
      </c>
      <c r="E93" s="75">
        <v>0.01</v>
      </c>
      <c r="F93" s="75">
        <v>0.2384</v>
      </c>
      <c r="G93" s="2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22"/>
      <c r="S93" s="178">
        <f t="shared" si="0"/>
        <v>49</v>
      </c>
      <c r="T93" s="112">
        <f t="shared" si="6"/>
        <v>4.7000000000000455</v>
      </c>
      <c r="U93" s="113">
        <f t="shared" si="1"/>
        <v>0.185</v>
      </c>
      <c r="V93" s="113">
        <f t="shared" si="2"/>
        <v>0.22770000000000001</v>
      </c>
      <c r="W93" s="114">
        <f t="shared" si="3"/>
        <v>8.9645669291338569E-3</v>
      </c>
      <c r="X93" s="115">
        <f t="shared" si="8"/>
        <v>2.2582937996925468E-3</v>
      </c>
      <c r="Y93" s="116">
        <f t="shared" si="7"/>
        <v>2047.979668441596</v>
      </c>
      <c r="Z93" s="117">
        <f t="shared" si="4"/>
        <v>0.92112486714064146</v>
      </c>
      <c r="AA93" s="113">
        <f t="shared" si="5"/>
        <v>90.332928031836957</v>
      </c>
    </row>
    <row r="94" spans="2:27" s="2" customFormat="1" ht="12" x14ac:dyDescent="0.2">
      <c r="B94" s="75">
        <v>52</v>
      </c>
      <c r="C94" s="75">
        <v>426.9</v>
      </c>
      <c r="D94" s="75">
        <v>0.192</v>
      </c>
      <c r="E94" s="75">
        <v>0.01</v>
      </c>
      <c r="F94" s="75">
        <v>0.2447</v>
      </c>
      <c r="G94" s="22"/>
      <c r="H94" s="153"/>
      <c r="I94" s="153"/>
      <c r="J94" s="153"/>
      <c r="K94" s="153"/>
      <c r="L94" s="153" t="s">
        <v>202</v>
      </c>
      <c r="M94" s="152"/>
      <c r="N94" s="152"/>
      <c r="O94" s="152"/>
      <c r="P94" s="152"/>
      <c r="Q94" s="152"/>
      <c r="R94" s="22"/>
      <c r="S94" s="178">
        <f t="shared" si="0"/>
        <v>50</v>
      </c>
      <c r="T94" s="112">
        <f t="shared" si="6"/>
        <v>4.8000000000000114</v>
      </c>
      <c r="U94" s="113">
        <f t="shared" si="1"/>
        <v>0.187</v>
      </c>
      <c r="V94" s="113">
        <f t="shared" si="2"/>
        <v>0.23269999999999999</v>
      </c>
      <c r="W94" s="114">
        <f t="shared" si="3"/>
        <v>9.161417322834646E-3</v>
      </c>
      <c r="X94" s="115">
        <f t="shared" si="8"/>
        <v>2.3078830355224224E-3</v>
      </c>
      <c r="Y94" s="116">
        <f t="shared" si="7"/>
        <v>2048.0814611139308</v>
      </c>
      <c r="Z94" s="117">
        <f t="shared" si="4"/>
        <v>0.93103669761401453</v>
      </c>
      <c r="AA94" s="113">
        <f t="shared" si="5"/>
        <v>91.304962009808236</v>
      </c>
    </row>
    <row r="95" spans="2:27" s="2" customFormat="1" ht="12" x14ac:dyDescent="0.2">
      <c r="B95" s="75">
        <v>53</v>
      </c>
      <c r="C95" s="75">
        <v>427</v>
      </c>
      <c r="D95" s="75">
        <v>0.19400000000000001</v>
      </c>
      <c r="E95" s="75">
        <v>0.01</v>
      </c>
      <c r="F95" s="75">
        <v>0.25130000000000002</v>
      </c>
      <c r="G95" s="22"/>
      <c r="H95" s="153"/>
      <c r="I95" s="153"/>
      <c r="J95" s="153"/>
      <c r="K95" s="153"/>
      <c r="L95" s="153" t="s">
        <v>201</v>
      </c>
      <c r="M95" s="152"/>
      <c r="N95" s="152"/>
      <c r="O95" s="152"/>
      <c r="P95" s="152"/>
      <c r="Q95" s="152"/>
      <c r="R95" s="22"/>
      <c r="S95" s="178">
        <f t="shared" si="0"/>
        <v>51</v>
      </c>
      <c r="T95" s="112">
        <f t="shared" si="6"/>
        <v>4.9000000000000341</v>
      </c>
      <c r="U95" s="113">
        <f t="shared" si="1"/>
        <v>0.19</v>
      </c>
      <c r="V95" s="113">
        <f t="shared" si="2"/>
        <v>0.2384</v>
      </c>
      <c r="W95" s="114">
        <f t="shared" si="3"/>
        <v>9.385826771653543E-3</v>
      </c>
      <c r="X95" s="115">
        <f t="shared" si="8"/>
        <v>2.3644147643684813E-3</v>
      </c>
      <c r="Y95" s="116">
        <f t="shared" si="7"/>
        <v>2048.1975171042418</v>
      </c>
      <c r="Z95" s="117">
        <f t="shared" si="4"/>
        <v>0.94591951402184804</v>
      </c>
      <c r="AA95" s="113">
        <f t="shared" si="5"/>
        <v>92.764490930847117</v>
      </c>
    </row>
    <row r="96" spans="2:27" s="2" customFormat="1" ht="12" x14ac:dyDescent="0.2">
      <c r="B96" s="75">
        <v>54</v>
      </c>
      <c r="C96" s="75">
        <v>427.1</v>
      </c>
      <c r="D96" s="75">
        <v>0.19700000000000001</v>
      </c>
      <c r="E96" s="75">
        <v>0.01</v>
      </c>
      <c r="F96" s="75">
        <v>0.25740000000000002</v>
      </c>
      <c r="G96" s="2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22"/>
      <c r="S96" s="178">
        <f t="shared" si="0"/>
        <v>52</v>
      </c>
      <c r="T96" s="112">
        <f t="shared" si="6"/>
        <v>5</v>
      </c>
      <c r="U96" s="113">
        <f t="shared" si="1"/>
        <v>0.192</v>
      </c>
      <c r="V96" s="113">
        <f t="shared" si="2"/>
        <v>0.2447</v>
      </c>
      <c r="W96" s="114">
        <f t="shared" si="3"/>
        <v>9.6338582677165351E-3</v>
      </c>
      <c r="X96" s="115">
        <f t="shared" si="8"/>
        <v>2.4268972015141247E-3</v>
      </c>
      <c r="Y96" s="116">
        <f t="shared" si="7"/>
        <v>2048.3258048179596</v>
      </c>
      <c r="Z96" s="117">
        <f t="shared" si="4"/>
        <v>0.9558166944901606</v>
      </c>
      <c r="AA96" s="113">
        <f t="shared" si="5"/>
        <v>93.73508821125435</v>
      </c>
    </row>
    <row r="97" spans="2:27" s="2" customFormat="1" ht="12" x14ac:dyDescent="0.2">
      <c r="B97" s="75">
        <v>55</v>
      </c>
      <c r="C97" s="75">
        <v>427.2</v>
      </c>
      <c r="D97" s="75">
        <v>0.19900000000000001</v>
      </c>
      <c r="E97" s="75">
        <v>0.01</v>
      </c>
      <c r="F97" s="75">
        <v>0.26300000000000001</v>
      </c>
      <c r="G97" s="2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22"/>
      <c r="S97" s="178">
        <f t="shared" si="0"/>
        <v>53</v>
      </c>
      <c r="T97" s="112">
        <f t="shared" si="6"/>
        <v>5.1000000000000227</v>
      </c>
      <c r="U97" s="113">
        <f t="shared" si="1"/>
        <v>0.19400000000000001</v>
      </c>
      <c r="V97" s="113">
        <f t="shared" si="2"/>
        <v>0.25130000000000002</v>
      </c>
      <c r="W97" s="114">
        <f t="shared" si="3"/>
        <v>9.8937007874015746E-3</v>
      </c>
      <c r="X97" s="115">
        <f t="shared" si="8"/>
        <v>2.4923549928095611E-3</v>
      </c>
      <c r="Y97" s="116">
        <f t="shared" si="7"/>
        <v>2048.4602187081268</v>
      </c>
      <c r="Z97" s="117">
        <f t="shared" si="4"/>
        <v>0.9657097472205608</v>
      </c>
      <c r="AA97" s="113">
        <f t="shared" si="5"/>
        <v>94.705280692415499</v>
      </c>
    </row>
    <row r="98" spans="2:27" s="2" customFormat="1" ht="12" x14ac:dyDescent="0.2">
      <c r="B98" s="75">
        <v>56</v>
      </c>
      <c r="C98" s="75">
        <v>427.3</v>
      </c>
      <c r="D98" s="75">
        <v>0.20200000000000001</v>
      </c>
      <c r="E98" s="75">
        <v>0.01</v>
      </c>
      <c r="F98" s="75">
        <v>0.26840000000000003</v>
      </c>
      <c r="G98" s="2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22"/>
      <c r="S98" s="178">
        <f t="shared" si="0"/>
        <v>54</v>
      </c>
      <c r="T98" s="112">
        <f t="shared" si="6"/>
        <v>5.2000000000000455</v>
      </c>
      <c r="U98" s="113">
        <f t="shared" si="1"/>
        <v>0.19700000000000001</v>
      </c>
      <c r="V98" s="113">
        <f t="shared" si="2"/>
        <v>0.25740000000000002</v>
      </c>
      <c r="W98" s="114">
        <f t="shared" si="3"/>
        <v>1.0133858267716536E-2</v>
      </c>
      <c r="X98" s="115">
        <f t="shared" si="8"/>
        <v>2.5528538605220094E-3</v>
      </c>
      <c r="Y98" s="116">
        <f t="shared" si="7"/>
        <v>2048.5844654155994</v>
      </c>
      <c r="Z98" s="117">
        <f t="shared" si="4"/>
        <v>0.98058392705446473</v>
      </c>
      <c r="AA98" s="113">
        <f t="shared" si="5"/>
        <v>96.163962641410691</v>
      </c>
    </row>
    <row r="99" spans="2:27" s="2" customFormat="1" ht="12" x14ac:dyDescent="0.2">
      <c r="B99" s="75">
        <v>57</v>
      </c>
      <c r="C99" s="75">
        <v>427.4</v>
      </c>
      <c r="D99" s="75">
        <v>0.20100000000000001</v>
      </c>
      <c r="E99" s="75">
        <v>0.01</v>
      </c>
      <c r="F99" s="75">
        <v>0.2732</v>
      </c>
      <c r="G99" s="2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22"/>
      <c r="S99" s="178">
        <f t="shared" si="0"/>
        <v>55</v>
      </c>
      <c r="T99" s="112">
        <f t="shared" si="6"/>
        <v>5.3000000000000114</v>
      </c>
      <c r="U99" s="113">
        <f t="shared" si="1"/>
        <v>0.19900000000000001</v>
      </c>
      <c r="V99" s="113">
        <f t="shared" si="2"/>
        <v>0.26300000000000001</v>
      </c>
      <c r="W99" s="114">
        <f t="shared" si="3"/>
        <v>1.0354330708661416E-2</v>
      </c>
      <c r="X99" s="115">
        <f t="shared" si="8"/>
        <v>2.6083938046514705E-3</v>
      </c>
      <c r="Y99" s="116">
        <f t="shared" si="7"/>
        <v>2048.6985412370191</v>
      </c>
      <c r="Z99" s="117">
        <f t="shared" si="4"/>
        <v>0.99048393853726879</v>
      </c>
      <c r="AA99" s="113">
        <f t="shared" si="5"/>
        <v>97.134837553914764</v>
      </c>
    </row>
    <row r="100" spans="2:27" s="2" customFormat="1" ht="12" x14ac:dyDescent="0.2">
      <c r="B100" s="75">
        <v>58</v>
      </c>
      <c r="C100" s="75">
        <v>427.5</v>
      </c>
      <c r="D100" s="75">
        <v>0.20399999999999999</v>
      </c>
      <c r="E100" s="75">
        <v>0.01</v>
      </c>
      <c r="F100" s="75">
        <v>0.2777</v>
      </c>
      <c r="G100" s="2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22"/>
      <c r="S100" s="178">
        <f t="shared" si="0"/>
        <v>56</v>
      </c>
      <c r="T100" s="112">
        <f t="shared" si="6"/>
        <v>5.4000000000000341</v>
      </c>
      <c r="U100" s="113">
        <f t="shared" si="1"/>
        <v>0.20200000000000001</v>
      </c>
      <c r="V100" s="113">
        <f t="shared" si="2"/>
        <v>0.26840000000000003</v>
      </c>
      <c r="W100" s="114">
        <f t="shared" si="3"/>
        <v>1.0566929133858271E-2</v>
      </c>
      <c r="X100" s="115">
        <f t="shared" si="8"/>
        <v>2.6619501793477365E-3</v>
      </c>
      <c r="Y100" s="116">
        <f t="shared" si="7"/>
        <v>2048.8085549547691</v>
      </c>
      <c r="Z100" s="117">
        <f t="shared" si="4"/>
        <v>1.0053618699603064</v>
      </c>
      <c r="AA100" s="113">
        <f t="shared" si="5"/>
        <v>98.593887413975338</v>
      </c>
    </row>
    <row r="101" spans="2:27" s="2" customFormat="1" ht="12" x14ac:dyDescent="0.2">
      <c r="B101" s="75">
        <v>59</v>
      </c>
      <c r="C101" s="75">
        <v>427.6</v>
      </c>
      <c r="D101" s="75">
        <v>0.20699999999999999</v>
      </c>
      <c r="E101" s="75">
        <v>0.01</v>
      </c>
      <c r="F101" s="75">
        <v>0.28210000000000002</v>
      </c>
      <c r="G101" s="2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22"/>
      <c r="S101" s="178">
        <f t="shared" si="0"/>
        <v>57</v>
      </c>
      <c r="T101" s="112">
        <f t="shared" si="6"/>
        <v>5.5</v>
      </c>
      <c r="U101" s="113">
        <f t="shared" si="1"/>
        <v>0.20100000000000001</v>
      </c>
      <c r="V101" s="113">
        <f t="shared" si="2"/>
        <v>0.2732</v>
      </c>
      <c r="W101" s="114">
        <f t="shared" si="3"/>
        <v>1.0755905511811024E-2</v>
      </c>
      <c r="X101" s="115">
        <f t="shared" si="8"/>
        <v>2.709555845744417E-3</v>
      </c>
      <c r="Y101" s="116">
        <f t="shared" si="7"/>
        <v>2048.9063548456124</v>
      </c>
      <c r="Z101" s="117">
        <f t="shared" si="4"/>
        <v>1.0003370799025315</v>
      </c>
      <c r="AA101" s="113">
        <f t="shared" si="5"/>
        <v>98.101116004955529</v>
      </c>
    </row>
    <row r="102" spans="2:27" s="2" customFormat="1" ht="12" x14ac:dyDescent="0.2">
      <c r="B102" s="75">
        <v>60</v>
      </c>
      <c r="C102" s="75">
        <v>427.7</v>
      </c>
      <c r="D102" s="75">
        <v>0.21099999999999999</v>
      </c>
      <c r="E102" s="75">
        <v>0.01</v>
      </c>
      <c r="F102" s="75">
        <v>0.28610000000000002</v>
      </c>
      <c r="G102" s="2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22"/>
      <c r="S102" s="178">
        <f t="shared" si="0"/>
        <v>58</v>
      </c>
      <c r="T102" s="112">
        <f t="shared" si="6"/>
        <v>5.6000000000000227</v>
      </c>
      <c r="U102" s="113">
        <f t="shared" si="1"/>
        <v>0.20399999999999999</v>
      </c>
      <c r="V102" s="113">
        <f t="shared" si="2"/>
        <v>0.2777</v>
      </c>
      <c r="W102" s="114">
        <f t="shared" si="3"/>
        <v>1.0933070866141733E-2</v>
      </c>
      <c r="X102" s="115">
        <f t="shared" si="8"/>
        <v>2.7541861579913054E-3</v>
      </c>
      <c r="Y102" s="116">
        <f t="shared" si="7"/>
        <v>2048.9980507235118</v>
      </c>
      <c r="Z102" s="117">
        <f t="shared" si="4"/>
        <v>1.0152220492671893</v>
      </c>
      <c r="AA102" s="113">
        <f t="shared" si="5"/>
        <v>99.560856062291791</v>
      </c>
    </row>
    <row r="103" spans="2:27" s="2" customFormat="1" ht="12" x14ac:dyDescent="0.2">
      <c r="B103" s="75">
        <v>61</v>
      </c>
      <c r="C103" s="75">
        <v>427.8</v>
      </c>
      <c r="D103" s="75">
        <v>0.214</v>
      </c>
      <c r="E103" s="75">
        <v>0.01</v>
      </c>
      <c r="F103" s="75">
        <v>0.2903</v>
      </c>
      <c r="G103" s="2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22"/>
      <c r="S103" s="178">
        <f t="shared" si="0"/>
        <v>59</v>
      </c>
      <c r="T103" s="112">
        <f t="shared" si="6"/>
        <v>5.7000000000000455</v>
      </c>
      <c r="U103" s="113">
        <f t="shared" si="1"/>
        <v>0.20699999999999999</v>
      </c>
      <c r="V103" s="113">
        <f t="shared" si="2"/>
        <v>0.28210000000000002</v>
      </c>
      <c r="W103" s="114">
        <f t="shared" si="3"/>
        <v>1.1106299212598427E-2</v>
      </c>
      <c r="X103" s="115">
        <f t="shared" si="8"/>
        <v>2.7978246855215965E-3</v>
      </c>
      <c r="Y103" s="116">
        <f t="shared" si="7"/>
        <v>2049.0877168514639</v>
      </c>
      <c r="Z103" s="117">
        <f t="shared" si="4"/>
        <v>1.0301067068243071</v>
      </c>
      <c r="AA103" s="113">
        <f t="shared" si="5"/>
        <v>101.02056554126774</v>
      </c>
    </row>
    <row r="104" spans="2:27" s="2" customFormat="1" ht="12" x14ac:dyDescent="0.2">
      <c r="B104" s="75">
        <v>62</v>
      </c>
      <c r="C104" s="75">
        <v>427.9</v>
      </c>
      <c r="D104" s="75">
        <v>0.218</v>
      </c>
      <c r="E104" s="75">
        <v>0.01</v>
      </c>
      <c r="F104" s="75">
        <v>0.29499999999999998</v>
      </c>
      <c r="G104" s="2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22"/>
      <c r="S104" s="178">
        <f t="shared" si="0"/>
        <v>60</v>
      </c>
      <c r="T104" s="112">
        <f t="shared" si="6"/>
        <v>5.8000000000000114</v>
      </c>
      <c r="U104" s="113">
        <f t="shared" si="1"/>
        <v>0.21099999999999999</v>
      </c>
      <c r="V104" s="113">
        <f t="shared" si="2"/>
        <v>0.28610000000000002</v>
      </c>
      <c r="W104" s="114">
        <f t="shared" si="3"/>
        <v>1.1263779527559055E-2</v>
      </c>
      <c r="X104" s="115">
        <f t="shared" si="8"/>
        <v>2.8374960741854968E-3</v>
      </c>
      <c r="Y104" s="116">
        <f t="shared" si="7"/>
        <v>2049.1692383235427</v>
      </c>
      <c r="Z104" s="117">
        <f t="shared" si="4"/>
        <v>1.0499703781227121</v>
      </c>
      <c r="AA104" s="113">
        <f t="shared" si="5"/>
        <v>102.9685572347467</v>
      </c>
    </row>
    <row r="105" spans="2:27" s="2" customFormat="1" ht="12" x14ac:dyDescent="0.2">
      <c r="B105" s="75">
        <v>63</v>
      </c>
      <c r="C105" s="75">
        <v>428</v>
      </c>
      <c r="D105" s="75">
        <v>0.222</v>
      </c>
      <c r="E105" s="75">
        <v>0.01</v>
      </c>
      <c r="F105" s="75">
        <v>0.29909999999999998</v>
      </c>
      <c r="G105" s="2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22"/>
      <c r="S105" s="178">
        <f t="shared" si="0"/>
        <v>61</v>
      </c>
      <c r="T105" s="112">
        <f t="shared" si="6"/>
        <v>5.9000000000000341</v>
      </c>
      <c r="U105" s="113">
        <f t="shared" si="1"/>
        <v>0.214</v>
      </c>
      <c r="V105" s="113">
        <f t="shared" si="2"/>
        <v>0.2903</v>
      </c>
      <c r="W105" s="114">
        <f t="shared" si="3"/>
        <v>1.1429133858267717E-2</v>
      </c>
      <c r="X105" s="115">
        <f t="shared" si="8"/>
        <v>2.8791510322825928E-3</v>
      </c>
      <c r="Y105" s="116">
        <f t="shared" si="7"/>
        <v>2049.2548428506616</v>
      </c>
      <c r="Z105" s="117">
        <f t="shared" si="4"/>
        <v>1.0648543823687933</v>
      </c>
      <c r="AA105" s="113">
        <f t="shared" si="5"/>
        <v>104.42820264477723</v>
      </c>
    </row>
    <row r="106" spans="2:27" s="2" customFormat="1" ht="12" x14ac:dyDescent="0.2">
      <c r="B106" s="75">
        <v>64</v>
      </c>
      <c r="C106" s="75">
        <v>428.1</v>
      </c>
      <c r="D106" s="75">
        <v>0.22500000000000001</v>
      </c>
      <c r="E106" s="75">
        <v>0.01</v>
      </c>
      <c r="F106" s="75">
        <v>0.3034</v>
      </c>
      <c r="G106" s="2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22"/>
      <c r="S106" s="178">
        <f t="shared" si="0"/>
        <v>62</v>
      </c>
      <c r="T106" s="112">
        <f t="shared" si="6"/>
        <v>6</v>
      </c>
      <c r="U106" s="113">
        <f t="shared" si="1"/>
        <v>0.218</v>
      </c>
      <c r="V106" s="113">
        <f t="shared" si="2"/>
        <v>0.29499999999999998</v>
      </c>
      <c r="W106" s="114">
        <f t="shared" si="3"/>
        <v>1.1614173228346458E-2</v>
      </c>
      <c r="X106" s="115">
        <f t="shared" si="8"/>
        <v>2.9257649139626755E-3</v>
      </c>
      <c r="Y106" s="116">
        <f t="shared" si="7"/>
        <v>2049.3506468734872</v>
      </c>
      <c r="Z106" s="117">
        <f t="shared" si="4"/>
        <v>1.0847074918054418</v>
      </c>
      <c r="AA106" s="113">
        <f t="shared" si="5"/>
        <v>106.37515855697184</v>
      </c>
    </row>
    <row r="107" spans="2:27" s="2" customFormat="1" ht="12" x14ac:dyDescent="0.2">
      <c r="B107" s="75">
        <v>65</v>
      </c>
      <c r="C107" s="75">
        <v>428.2</v>
      </c>
      <c r="D107" s="75">
        <v>0.22900000000000001</v>
      </c>
      <c r="E107" s="75">
        <v>0.01</v>
      </c>
      <c r="F107" s="75">
        <v>0.30709999999999998</v>
      </c>
      <c r="G107" s="2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22"/>
      <c r="S107" s="178">
        <f t="shared" si="0"/>
        <v>63</v>
      </c>
      <c r="T107" s="112">
        <f t="shared" si="6"/>
        <v>6.1000000000000227</v>
      </c>
      <c r="U107" s="113">
        <f t="shared" si="1"/>
        <v>0.222</v>
      </c>
      <c r="V107" s="113">
        <f t="shared" si="2"/>
        <v>0.29909999999999998</v>
      </c>
      <c r="W107" s="114">
        <f t="shared" si="3"/>
        <v>1.1775590551181101E-2</v>
      </c>
      <c r="X107" s="115">
        <f t="shared" si="8"/>
        <v>2.9664280873431736E-3</v>
      </c>
      <c r="Y107" s="116">
        <f t="shared" si="7"/>
        <v>2049.4342279112961</v>
      </c>
      <c r="Z107" s="117">
        <f t="shared" si="4"/>
        <v>1.1045653327977789</v>
      </c>
      <c r="AA107" s="113">
        <f t="shared" si="5"/>
        <v>108.32257848364999</v>
      </c>
    </row>
    <row r="108" spans="2:27" s="2" customFormat="1" ht="12" x14ac:dyDescent="0.2">
      <c r="B108" s="75">
        <v>66</v>
      </c>
      <c r="C108" s="75">
        <v>428.3</v>
      </c>
      <c r="D108" s="75">
        <v>0.23200000000000001</v>
      </c>
      <c r="E108" s="75">
        <v>0.01</v>
      </c>
      <c r="F108" s="75">
        <v>0.31119999999999998</v>
      </c>
      <c r="G108" s="2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22"/>
      <c r="S108" s="178">
        <f t="shared" si="0"/>
        <v>64</v>
      </c>
      <c r="T108" s="112">
        <f t="shared" si="6"/>
        <v>6.2000000000000455</v>
      </c>
      <c r="U108" s="113">
        <f t="shared" si="1"/>
        <v>0.22500000000000001</v>
      </c>
      <c r="V108" s="113">
        <f t="shared" si="2"/>
        <v>0.3034</v>
      </c>
      <c r="W108" s="114">
        <f t="shared" si="3"/>
        <v>1.1944881889763779E-2</v>
      </c>
      <c r="X108" s="115">
        <f t="shared" si="8"/>
        <v>3.0090748301568673E-3</v>
      </c>
      <c r="Y108" s="116">
        <f t="shared" si="7"/>
        <v>2049.5218933977367</v>
      </c>
      <c r="Z108" s="117">
        <f t="shared" si="4"/>
        <v>1.1194440066197213</v>
      </c>
      <c r="AA108" s="113">
        <f t="shared" si="5"/>
        <v>109.78170114933033</v>
      </c>
    </row>
    <row r="109" spans="2:27" s="2" customFormat="1" ht="12" x14ac:dyDescent="0.2">
      <c r="B109" s="75">
        <v>67</v>
      </c>
      <c r="C109" s="75">
        <v>428.4</v>
      </c>
      <c r="D109" s="75">
        <v>0.23599999999999999</v>
      </c>
      <c r="E109" s="75">
        <v>0.01</v>
      </c>
      <c r="F109" s="75">
        <v>0.31559999999999999</v>
      </c>
      <c r="G109" s="2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22"/>
      <c r="S109" s="178">
        <f t="shared" ref="S109:S172" si="9">B107</f>
        <v>65</v>
      </c>
      <c r="T109" s="112">
        <f t="shared" si="6"/>
        <v>6.3000000000000114</v>
      </c>
      <c r="U109" s="113">
        <f t="shared" ref="U109:U172" si="10">D107</f>
        <v>0.22900000000000001</v>
      </c>
      <c r="V109" s="113">
        <f t="shared" ref="V109:V172" si="11">F107</f>
        <v>0.30709999999999998</v>
      </c>
      <c r="W109" s="114">
        <f t="shared" ref="W109:W172" si="12">+CONVERT(V109,"mm","in")</f>
        <v>1.2090551181102364E-2</v>
      </c>
      <c r="X109" s="115">
        <f t="shared" si="8"/>
        <v>3.0457708646709752E-3</v>
      </c>
      <c r="Y109" s="116">
        <f t="shared" si="7"/>
        <v>2049.5973324940755</v>
      </c>
      <c r="Z109" s="117">
        <f t="shared" ref="Z109:Z172" si="13">+AA109*0.010197</f>
        <v>1.1393032977645865</v>
      </c>
      <c r="AA109" s="113">
        <f t="shared" ref="AA109:AA172" si="14">+(U109*1000/Y109)*1000</f>
        <v>111.72926328965249</v>
      </c>
    </row>
    <row r="110" spans="2:27" s="2" customFormat="1" ht="12" x14ac:dyDescent="0.2">
      <c r="B110" s="75">
        <v>68</v>
      </c>
      <c r="C110" s="75">
        <v>428.5</v>
      </c>
      <c r="D110" s="75">
        <v>0.23899999999999999</v>
      </c>
      <c r="E110" s="75">
        <v>0.01</v>
      </c>
      <c r="F110" s="75">
        <v>0.3201</v>
      </c>
      <c r="G110" s="2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22"/>
      <c r="S110" s="178">
        <f t="shared" si="9"/>
        <v>66</v>
      </c>
      <c r="T110" s="112">
        <f t="shared" ref="T110:T173" si="15">T109+(C108-C107)</f>
        <v>6.4000000000000341</v>
      </c>
      <c r="U110" s="113">
        <f t="shared" si="10"/>
        <v>0.23200000000000001</v>
      </c>
      <c r="V110" s="113">
        <f t="shared" si="11"/>
        <v>0.31119999999999998</v>
      </c>
      <c r="W110" s="114">
        <f t="shared" si="12"/>
        <v>1.2251968503937007E-2</v>
      </c>
      <c r="X110" s="115">
        <f t="shared" ref="X110:X173" si="16">+V110/($Q$24)</f>
        <v>3.0864340380514733E-3</v>
      </c>
      <c r="Y110" s="116">
        <f t="shared" ref="Y110:Y173" si="17">$Q$26/((1-X110))</f>
        <v>2049.6809336552365</v>
      </c>
      <c r="Z110" s="117">
        <f t="shared" si="13"/>
        <v>1.1541815904884245</v>
      </c>
      <c r="AA110" s="113">
        <f t="shared" si="14"/>
        <v>113.18834858178137</v>
      </c>
    </row>
    <row r="111" spans="2:27" s="2" customFormat="1" ht="12" x14ac:dyDescent="0.2">
      <c r="B111" s="75">
        <v>69</v>
      </c>
      <c r="C111" s="75">
        <v>428.6</v>
      </c>
      <c r="D111" s="75">
        <v>0.24299999999999999</v>
      </c>
      <c r="E111" s="75">
        <v>0.01</v>
      </c>
      <c r="F111" s="75">
        <v>0.32479999999999998</v>
      </c>
      <c r="G111" s="2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22"/>
      <c r="S111" s="178">
        <f t="shared" si="9"/>
        <v>67</v>
      </c>
      <c r="T111" s="112">
        <f t="shared" si="15"/>
        <v>6.5</v>
      </c>
      <c r="U111" s="113">
        <f t="shared" si="10"/>
        <v>0.23599999999999999</v>
      </c>
      <c r="V111" s="113">
        <f t="shared" si="11"/>
        <v>0.31559999999999999</v>
      </c>
      <c r="W111" s="114">
        <f t="shared" si="12"/>
        <v>1.2425196850393701E-2</v>
      </c>
      <c r="X111" s="115">
        <f t="shared" si="16"/>
        <v>3.1300725655817644E-3</v>
      </c>
      <c r="Y111" s="116">
        <f t="shared" si="17"/>
        <v>2049.7706595616864</v>
      </c>
      <c r="Z111" s="117">
        <f t="shared" si="13"/>
        <v>1.1740298792815158</v>
      </c>
      <c r="AA111" s="113">
        <f t="shared" si="14"/>
        <v>115.13483174281808</v>
      </c>
    </row>
    <row r="112" spans="2:27" s="2" customFormat="1" ht="12" x14ac:dyDescent="0.2">
      <c r="B112" s="75">
        <v>70</v>
      </c>
      <c r="C112" s="75">
        <v>428.7</v>
      </c>
      <c r="D112" s="75">
        <v>0.246</v>
      </c>
      <c r="E112" s="75">
        <v>0.01</v>
      </c>
      <c r="F112" s="75">
        <v>0.32979999999999998</v>
      </c>
      <c r="G112" s="2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22"/>
      <c r="S112" s="178">
        <f t="shared" si="9"/>
        <v>68</v>
      </c>
      <c r="T112" s="112">
        <f t="shared" si="15"/>
        <v>6.6000000000000227</v>
      </c>
      <c r="U112" s="113">
        <f t="shared" si="10"/>
        <v>0.23899999999999999</v>
      </c>
      <c r="V112" s="113">
        <f t="shared" si="11"/>
        <v>0.3201</v>
      </c>
      <c r="W112" s="114">
        <f t="shared" si="12"/>
        <v>1.260236220472441E-2</v>
      </c>
      <c r="X112" s="115">
        <f t="shared" si="16"/>
        <v>3.1747028778286528E-3</v>
      </c>
      <c r="Y112" s="116">
        <f t="shared" si="17"/>
        <v>2049.8624328190813</v>
      </c>
      <c r="Z112" s="117">
        <f t="shared" si="13"/>
        <v>1.1889007579149553</v>
      </c>
      <c r="AA112" s="113">
        <f t="shared" si="14"/>
        <v>116.59318994949057</v>
      </c>
    </row>
    <row r="113" spans="2:27" s="2" customFormat="1" ht="12" x14ac:dyDescent="0.2">
      <c r="B113" s="75">
        <v>71</v>
      </c>
      <c r="C113" s="75">
        <v>428.8</v>
      </c>
      <c r="D113" s="75">
        <v>0.24399999999999999</v>
      </c>
      <c r="E113" s="75">
        <v>0.01</v>
      </c>
      <c r="F113" s="75">
        <v>0.3347</v>
      </c>
      <c r="G113" s="2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22"/>
      <c r="S113" s="178">
        <f t="shared" si="9"/>
        <v>69</v>
      </c>
      <c r="T113" s="112">
        <f t="shared" si="15"/>
        <v>6.7000000000000455</v>
      </c>
      <c r="U113" s="113">
        <f t="shared" si="10"/>
        <v>0.24299999999999999</v>
      </c>
      <c r="V113" s="113">
        <f t="shared" si="11"/>
        <v>0.32479999999999998</v>
      </c>
      <c r="W113" s="114">
        <f t="shared" si="12"/>
        <v>1.278740157480315E-2</v>
      </c>
      <c r="X113" s="115">
        <f t="shared" si="16"/>
        <v>3.221316759508736E-3</v>
      </c>
      <c r="Y113" s="116">
        <f t="shared" si="17"/>
        <v>2049.9582936621255</v>
      </c>
      <c r="Z113" s="117">
        <f t="shared" si="13"/>
        <v>1.2087421522968813</v>
      </c>
      <c r="AA113" s="113">
        <f t="shared" si="14"/>
        <v>118.53899698900474</v>
      </c>
    </row>
    <row r="114" spans="2:27" s="2" customFormat="1" ht="12" x14ac:dyDescent="0.2">
      <c r="B114" s="75">
        <v>72</v>
      </c>
      <c r="C114" s="75">
        <v>428.9</v>
      </c>
      <c r="D114" s="75">
        <v>0.247</v>
      </c>
      <c r="E114" s="75">
        <v>0.01</v>
      </c>
      <c r="F114" s="75">
        <v>0.3392</v>
      </c>
      <c r="G114" s="2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22"/>
      <c r="S114" s="178">
        <f t="shared" si="9"/>
        <v>70</v>
      </c>
      <c r="T114" s="112">
        <f t="shared" si="15"/>
        <v>6.8000000000000114</v>
      </c>
      <c r="U114" s="113">
        <f t="shared" si="10"/>
        <v>0.246</v>
      </c>
      <c r="V114" s="113">
        <f t="shared" si="11"/>
        <v>0.32979999999999998</v>
      </c>
      <c r="W114" s="114">
        <f t="shared" si="12"/>
        <v>1.2984251968503937E-2</v>
      </c>
      <c r="X114" s="115">
        <f t="shared" si="16"/>
        <v>3.2709059953386116E-3</v>
      </c>
      <c r="Y114" s="116">
        <f t="shared" si="17"/>
        <v>2050.0602831253382</v>
      </c>
      <c r="Z114" s="117">
        <f t="shared" si="13"/>
        <v>1.2236040182076127</v>
      </c>
      <c r="AA114" s="113">
        <f t="shared" si="14"/>
        <v>119.99647133545285</v>
      </c>
    </row>
    <row r="115" spans="2:27" s="2" customFormat="1" ht="12" x14ac:dyDescent="0.2">
      <c r="B115" s="75">
        <v>73</v>
      </c>
      <c r="C115" s="75">
        <v>429</v>
      </c>
      <c r="D115" s="75">
        <v>0.251</v>
      </c>
      <c r="E115" s="75">
        <v>0.01</v>
      </c>
      <c r="F115" s="75">
        <v>0.34310000000000002</v>
      </c>
      <c r="G115" s="2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22"/>
      <c r="S115" s="178">
        <f t="shared" si="9"/>
        <v>71</v>
      </c>
      <c r="T115" s="112">
        <f t="shared" si="15"/>
        <v>6.9000000000000341</v>
      </c>
      <c r="U115" s="113">
        <f t="shared" si="10"/>
        <v>0.24399999999999999</v>
      </c>
      <c r="V115" s="113">
        <f t="shared" si="11"/>
        <v>0.3347</v>
      </c>
      <c r="W115" s="114">
        <f t="shared" si="12"/>
        <v>1.317716535433071E-2</v>
      </c>
      <c r="X115" s="115">
        <f t="shared" si="16"/>
        <v>3.3195034464518903E-3</v>
      </c>
      <c r="Y115" s="116">
        <f t="shared" si="17"/>
        <v>2050.1602426456989</v>
      </c>
      <c r="Z115" s="117">
        <f t="shared" si="13"/>
        <v>1.2135968439175213</v>
      </c>
      <c r="AA115" s="113">
        <f t="shared" si="14"/>
        <v>119.01508717441614</v>
      </c>
    </row>
    <row r="116" spans="2:27" s="2" customFormat="1" ht="12" x14ac:dyDescent="0.2">
      <c r="B116" s="75">
        <v>74</v>
      </c>
      <c r="C116" s="75">
        <v>429.1</v>
      </c>
      <c r="D116" s="75">
        <v>0.255</v>
      </c>
      <c r="E116" s="75">
        <v>0.01</v>
      </c>
      <c r="F116" s="75">
        <v>0.3468</v>
      </c>
      <c r="G116" s="2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22"/>
      <c r="S116" s="178">
        <f t="shared" si="9"/>
        <v>72</v>
      </c>
      <c r="T116" s="112">
        <f t="shared" si="15"/>
        <v>7</v>
      </c>
      <c r="U116" s="113">
        <f t="shared" si="10"/>
        <v>0.247</v>
      </c>
      <c r="V116" s="113">
        <f t="shared" si="11"/>
        <v>0.3392</v>
      </c>
      <c r="W116" s="114">
        <f t="shared" si="12"/>
        <v>1.3354330708661417E-2</v>
      </c>
      <c r="X116" s="115">
        <f t="shared" si="16"/>
        <v>3.3641337586987783E-3</v>
      </c>
      <c r="Y116" s="116">
        <f t="shared" si="17"/>
        <v>2050.25205079237</v>
      </c>
      <c r="Z116" s="117">
        <f t="shared" si="13"/>
        <v>1.2284631048297709</v>
      </c>
      <c r="AA116" s="113">
        <f t="shared" si="14"/>
        <v>120.47299253013347</v>
      </c>
    </row>
    <row r="117" spans="2:27" s="2" customFormat="1" ht="12" x14ac:dyDescent="0.2">
      <c r="B117" s="75">
        <v>75</v>
      </c>
      <c r="C117" s="75">
        <v>429.2</v>
      </c>
      <c r="D117" s="75">
        <v>0.25800000000000001</v>
      </c>
      <c r="E117" s="75">
        <v>0.01</v>
      </c>
      <c r="F117" s="75">
        <v>0.35110000000000002</v>
      </c>
      <c r="G117" s="2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22"/>
      <c r="S117" s="178">
        <f t="shared" si="9"/>
        <v>73</v>
      </c>
      <c r="T117" s="112">
        <f t="shared" si="15"/>
        <v>7.1000000000000227</v>
      </c>
      <c r="U117" s="113">
        <f t="shared" si="10"/>
        <v>0.251</v>
      </c>
      <c r="V117" s="113">
        <f t="shared" si="11"/>
        <v>0.34310000000000002</v>
      </c>
      <c r="W117" s="114">
        <f t="shared" si="12"/>
        <v>1.3507874015748031E-2</v>
      </c>
      <c r="X117" s="115">
        <f t="shared" si="16"/>
        <v>3.4028133626460818E-3</v>
      </c>
      <c r="Y117" s="116">
        <f t="shared" si="17"/>
        <v>2050.3316245041765</v>
      </c>
      <c r="Z117" s="117">
        <f t="shared" si="13"/>
        <v>1.2483087952266945</v>
      </c>
      <c r="AA117" s="113">
        <f t="shared" si="14"/>
        <v>122.41922087150088</v>
      </c>
    </row>
    <row r="118" spans="2:27" s="2" customFormat="1" ht="12" x14ac:dyDescent="0.2">
      <c r="B118" s="75">
        <v>76</v>
      </c>
      <c r="C118" s="75">
        <v>429.3</v>
      </c>
      <c r="D118" s="75">
        <v>0.26100000000000001</v>
      </c>
      <c r="E118" s="75">
        <v>0.01</v>
      </c>
      <c r="F118" s="75">
        <v>0.35570000000000002</v>
      </c>
      <c r="G118" s="2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22"/>
      <c r="S118" s="178">
        <f t="shared" si="9"/>
        <v>74</v>
      </c>
      <c r="T118" s="112">
        <f t="shared" si="15"/>
        <v>7.2000000000000455</v>
      </c>
      <c r="U118" s="113">
        <f t="shared" si="10"/>
        <v>0.255</v>
      </c>
      <c r="V118" s="113">
        <f t="shared" si="11"/>
        <v>0.3468</v>
      </c>
      <c r="W118" s="114">
        <f t="shared" si="12"/>
        <v>1.3653543307086615E-2</v>
      </c>
      <c r="X118" s="115">
        <f t="shared" si="16"/>
        <v>3.4395093971601896E-3</v>
      </c>
      <c r="Y118" s="116">
        <f t="shared" si="17"/>
        <v>2050.407123222787</v>
      </c>
      <c r="Z118" s="117">
        <f t="shared" si="13"/>
        <v>1.2681554655901726</v>
      </c>
      <c r="AA118" s="113">
        <f t="shared" si="14"/>
        <v>124.36554531628641</v>
      </c>
    </row>
    <row r="119" spans="2:27" s="2" customFormat="1" ht="12" x14ac:dyDescent="0.2">
      <c r="B119" s="75">
        <v>77</v>
      </c>
      <c r="C119" s="75">
        <v>429.4</v>
      </c>
      <c r="D119" s="75">
        <v>0.26400000000000001</v>
      </c>
      <c r="E119" s="75">
        <v>0.01</v>
      </c>
      <c r="F119" s="75">
        <v>0.36099999999999999</v>
      </c>
      <c r="G119" s="2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22"/>
      <c r="S119" s="178">
        <f t="shared" si="9"/>
        <v>75</v>
      </c>
      <c r="T119" s="112">
        <f t="shared" si="15"/>
        <v>7.3000000000000114</v>
      </c>
      <c r="U119" s="113">
        <f t="shared" si="10"/>
        <v>0.25800000000000001</v>
      </c>
      <c r="V119" s="113">
        <f t="shared" si="11"/>
        <v>0.35110000000000002</v>
      </c>
      <c r="W119" s="114">
        <f t="shared" si="12"/>
        <v>1.3822834645669291E-2</v>
      </c>
      <c r="X119" s="115">
        <f t="shared" si="16"/>
        <v>3.4821561399738833E-3</v>
      </c>
      <c r="Y119" s="116">
        <f t="shared" si="17"/>
        <v>2050.4948719628483</v>
      </c>
      <c r="Z119" s="117">
        <f t="shared" si="13"/>
        <v>1.2830200338329187</v>
      </c>
      <c r="AA119" s="113">
        <f t="shared" si="14"/>
        <v>125.82328467519064</v>
      </c>
    </row>
    <row r="120" spans="2:27" s="2" customFormat="1" ht="12" x14ac:dyDescent="0.2">
      <c r="B120" s="75">
        <v>78</v>
      </c>
      <c r="C120" s="75">
        <v>429.5</v>
      </c>
      <c r="D120" s="75">
        <v>0.26800000000000002</v>
      </c>
      <c r="E120" s="75">
        <v>0.02</v>
      </c>
      <c r="F120" s="75">
        <v>0.36630000000000001</v>
      </c>
      <c r="G120" s="2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22"/>
      <c r="S120" s="178">
        <f t="shared" si="9"/>
        <v>76</v>
      </c>
      <c r="T120" s="112">
        <f t="shared" si="15"/>
        <v>7.4000000000000341</v>
      </c>
      <c r="U120" s="113">
        <f t="shared" si="10"/>
        <v>0.26100000000000001</v>
      </c>
      <c r="V120" s="113">
        <f t="shared" si="11"/>
        <v>0.35570000000000002</v>
      </c>
      <c r="W120" s="114">
        <f t="shared" si="12"/>
        <v>1.4003937007874017E-2</v>
      </c>
      <c r="X120" s="115">
        <f t="shared" si="16"/>
        <v>3.5277782369373691E-3</v>
      </c>
      <c r="Y120" s="116">
        <f t="shared" si="17"/>
        <v>2050.5887510232265</v>
      </c>
      <c r="Z120" s="117">
        <f t="shared" si="13"/>
        <v>1.297879449827263</v>
      </c>
      <c r="AA120" s="113">
        <f t="shared" si="14"/>
        <v>127.28051876309337</v>
      </c>
    </row>
    <row r="121" spans="2:27" s="2" customFormat="1" ht="12" x14ac:dyDescent="0.2">
      <c r="B121" s="75">
        <v>79</v>
      </c>
      <c r="C121" s="75">
        <v>429.6</v>
      </c>
      <c r="D121" s="75">
        <v>0.27300000000000002</v>
      </c>
      <c r="E121" s="75">
        <v>0.02</v>
      </c>
      <c r="F121" s="75">
        <v>0.37159999999999999</v>
      </c>
      <c r="G121" s="2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22"/>
      <c r="S121" s="178">
        <f t="shared" si="9"/>
        <v>77</v>
      </c>
      <c r="T121" s="112">
        <f t="shared" si="15"/>
        <v>7.5</v>
      </c>
      <c r="U121" s="113">
        <f t="shared" si="10"/>
        <v>0.26400000000000001</v>
      </c>
      <c r="V121" s="113">
        <f t="shared" si="11"/>
        <v>0.36099999999999999</v>
      </c>
      <c r="W121" s="114">
        <f t="shared" si="12"/>
        <v>1.421259842519685E-2</v>
      </c>
      <c r="X121" s="115">
        <f t="shared" si="16"/>
        <v>3.5803428269170373E-3</v>
      </c>
      <c r="Y121" s="116">
        <f t="shared" si="17"/>
        <v>2050.6969266860992</v>
      </c>
      <c r="Z121" s="117">
        <f t="shared" si="13"/>
        <v>1.3127283534531118</v>
      </c>
      <c r="AA121" s="113">
        <f t="shared" si="14"/>
        <v>128.73672192341982</v>
      </c>
    </row>
    <row r="122" spans="2:27" s="2" customFormat="1" ht="12" x14ac:dyDescent="0.2">
      <c r="B122" s="75">
        <v>80</v>
      </c>
      <c r="C122" s="75">
        <v>429.7</v>
      </c>
      <c r="D122" s="75">
        <v>0.27600000000000002</v>
      </c>
      <c r="E122" s="75">
        <v>0.02</v>
      </c>
      <c r="F122" s="75">
        <v>0.37669999999999998</v>
      </c>
      <c r="G122" s="2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22"/>
      <c r="S122" s="178">
        <f t="shared" si="9"/>
        <v>78</v>
      </c>
      <c r="T122" s="112">
        <f t="shared" si="15"/>
        <v>7.6000000000000227</v>
      </c>
      <c r="U122" s="113">
        <f t="shared" si="10"/>
        <v>0.26800000000000002</v>
      </c>
      <c r="V122" s="113">
        <f t="shared" si="11"/>
        <v>0.36630000000000001</v>
      </c>
      <c r="W122" s="114">
        <f t="shared" si="12"/>
        <v>1.4421259842519685E-2</v>
      </c>
      <c r="X122" s="115">
        <f t="shared" si="16"/>
        <v>3.6329074168967058E-3</v>
      </c>
      <c r="Y122" s="116">
        <f t="shared" si="17"/>
        <v>2050.8051137628568</v>
      </c>
      <c r="Z122" s="117">
        <f t="shared" si="13"/>
        <v>1.3325478767632937</v>
      </c>
      <c r="AA122" s="113">
        <f t="shared" si="14"/>
        <v>130.6803841093747</v>
      </c>
    </row>
    <row r="123" spans="2:27" s="2" customFormat="1" ht="12" x14ac:dyDescent="0.2">
      <c r="B123" s="75">
        <v>81</v>
      </c>
      <c r="C123" s="75">
        <v>429.8</v>
      </c>
      <c r="D123" s="75">
        <v>0.28000000000000003</v>
      </c>
      <c r="E123" s="75">
        <v>0.02</v>
      </c>
      <c r="F123" s="75">
        <v>0.38169999999999998</v>
      </c>
      <c r="G123" s="2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22"/>
      <c r="S123" s="178">
        <f t="shared" si="9"/>
        <v>79</v>
      </c>
      <c r="T123" s="112">
        <f t="shared" si="15"/>
        <v>7.7000000000000455</v>
      </c>
      <c r="U123" s="113">
        <f t="shared" si="10"/>
        <v>0.27300000000000002</v>
      </c>
      <c r="V123" s="113">
        <f t="shared" si="11"/>
        <v>0.37159999999999999</v>
      </c>
      <c r="W123" s="114">
        <f t="shared" si="12"/>
        <v>1.4629921259842521E-2</v>
      </c>
      <c r="X123" s="115">
        <f t="shared" si="16"/>
        <v>3.685472006876374E-3</v>
      </c>
      <c r="Y123" s="116">
        <f t="shared" si="17"/>
        <v>2050.9133122553048</v>
      </c>
      <c r="Z123" s="117">
        <f t="shared" si="13"/>
        <v>1.35733723281497</v>
      </c>
      <c r="AA123" s="113">
        <f t="shared" si="14"/>
        <v>133.11142814700108</v>
      </c>
    </row>
    <row r="124" spans="2:27" s="2" customFormat="1" ht="12" x14ac:dyDescent="0.2">
      <c r="B124" s="75">
        <v>82</v>
      </c>
      <c r="C124" s="75">
        <v>429.9</v>
      </c>
      <c r="D124" s="75">
        <v>0.28399999999999997</v>
      </c>
      <c r="E124" s="75">
        <v>0.02</v>
      </c>
      <c r="F124" s="75">
        <v>0.38669999999999999</v>
      </c>
      <c r="G124" s="2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22"/>
      <c r="S124" s="178">
        <f t="shared" si="9"/>
        <v>80</v>
      </c>
      <c r="T124" s="112">
        <f t="shared" si="15"/>
        <v>7.8000000000000114</v>
      </c>
      <c r="U124" s="113">
        <f t="shared" si="10"/>
        <v>0.27600000000000002</v>
      </c>
      <c r="V124" s="113">
        <f t="shared" si="11"/>
        <v>0.37669999999999998</v>
      </c>
      <c r="W124" s="114">
        <f t="shared" si="12"/>
        <v>1.4830708661417322E-2</v>
      </c>
      <c r="X124" s="115">
        <f t="shared" si="16"/>
        <v>3.736053027422847E-3</v>
      </c>
      <c r="Y124" s="116">
        <f t="shared" si="17"/>
        <v>2051.0174385651062</v>
      </c>
      <c r="Z124" s="117">
        <f t="shared" si="13"/>
        <v>1.3721833598689133</v>
      </c>
      <c r="AA124" s="113">
        <f t="shared" si="14"/>
        <v>134.56735901430943</v>
      </c>
    </row>
    <row r="125" spans="2:27" s="2" customFormat="1" ht="12" x14ac:dyDescent="0.2">
      <c r="B125" s="75">
        <v>83</v>
      </c>
      <c r="C125" s="75">
        <v>430</v>
      </c>
      <c r="D125" s="75">
        <v>0.28899999999999998</v>
      </c>
      <c r="E125" s="75">
        <v>0.02</v>
      </c>
      <c r="F125" s="75">
        <v>0.39179999999999998</v>
      </c>
      <c r="G125" s="2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22"/>
      <c r="S125" s="178">
        <f t="shared" si="9"/>
        <v>81</v>
      </c>
      <c r="T125" s="112">
        <f t="shared" si="15"/>
        <v>7.9000000000000341</v>
      </c>
      <c r="U125" s="113">
        <f t="shared" si="10"/>
        <v>0.28000000000000003</v>
      </c>
      <c r="V125" s="113">
        <f t="shared" si="11"/>
        <v>0.38169999999999998</v>
      </c>
      <c r="W125" s="114">
        <f t="shared" si="12"/>
        <v>1.5027559055118111E-2</v>
      </c>
      <c r="X125" s="115">
        <f t="shared" si="16"/>
        <v>3.7856422632527231E-3</v>
      </c>
      <c r="Y125" s="116">
        <f t="shared" si="17"/>
        <v>2051.1195334472591</v>
      </c>
      <c r="Z125" s="117">
        <f t="shared" si="13"/>
        <v>1.3920007846648568</v>
      </c>
      <c r="AA125" s="113">
        <f t="shared" si="14"/>
        <v>136.51081540304568</v>
      </c>
    </row>
    <row r="126" spans="2:27" s="2" customFormat="1" ht="12" x14ac:dyDescent="0.2">
      <c r="B126" s="75">
        <v>84</v>
      </c>
      <c r="C126" s="75">
        <v>430.1</v>
      </c>
      <c r="D126" s="75">
        <v>0.29199999999999998</v>
      </c>
      <c r="E126" s="75">
        <v>0.02</v>
      </c>
      <c r="F126" s="75">
        <v>0.39679999999999999</v>
      </c>
      <c r="G126" s="2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22"/>
      <c r="S126" s="178">
        <f t="shared" si="9"/>
        <v>82</v>
      </c>
      <c r="T126" s="112">
        <f t="shared" si="15"/>
        <v>8</v>
      </c>
      <c r="U126" s="113">
        <f t="shared" si="10"/>
        <v>0.28399999999999997</v>
      </c>
      <c r="V126" s="113">
        <f t="shared" si="11"/>
        <v>0.38669999999999999</v>
      </c>
      <c r="W126" s="114">
        <f t="shared" si="12"/>
        <v>1.5224409448818898E-2</v>
      </c>
      <c r="X126" s="115">
        <f t="shared" si="16"/>
        <v>3.8352314990825992E-3</v>
      </c>
      <c r="Y126" s="116">
        <f t="shared" si="17"/>
        <v>2051.2216384940098</v>
      </c>
      <c r="Z126" s="117">
        <f t="shared" si="13"/>
        <v>1.4118162297303871</v>
      </c>
      <c r="AA126" s="113">
        <f t="shared" si="14"/>
        <v>138.45407764346251</v>
      </c>
    </row>
    <row r="127" spans="2:27" s="2" customFormat="1" ht="12" x14ac:dyDescent="0.2">
      <c r="B127" s="75">
        <v>85</v>
      </c>
      <c r="C127" s="75">
        <v>430.2</v>
      </c>
      <c r="D127" s="75">
        <v>0.29699999999999999</v>
      </c>
      <c r="E127" s="75">
        <v>0.02</v>
      </c>
      <c r="F127" s="75">
        <v>0.40179999999999999</v>
      </c>
      <c r="G127" s="2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22"/>
      <c r="S127" s="178">
        <f t="shared" si="9"/>
        <v>83</v>
      </c>
      <c r="T127" s="112">
        <f t="shared" si="15"/>
        <v>8.1000000000000227</v>
      </c>
      <c r="U127" s="113">
        <f t="shared" si="10"/>
        <v>0.28899999999999998</v>
      </c>
      <c r="V127" s="113">
        <f t="shared" si="11"/>
        <v>0.39179999999999998</v>
      </c>
      <c r="W127" s="114">
        <f t="shared" si="12"/>
        <v>1.54251968503937E-2</v>
      </c>
      <c r="X127" s="115">
        <f t="shared" si="16"/>
        <v>3.8858125196290722E-3</v>
      </c>
      <c r="Y127" s="116">
        <f t="shared" si="17"/>
        <v>2051.3257961148388</v>
      </c>
      <c r="Z127" s="117">
        <f t="shared" si="13"/>
        <v>1.4365992011514792</v>
      </c>
      <c r="AA127" s="113">
        <f t="shared" si="14"/>
        <v>140.88449555275858</v>
      </c>
    </row>
    <row r="128" spans="2:27" s="2" customFormat="1" ht="12" x14ac:dyDescent="0.2">
      <c r="B128" s="75">
        <v>86</v>
      </c>
      <c r="C128" s="75">
        <v>430.3</v>
      </c>
      <c r="D128" s="75">
        <v>0.30099999999999999</v>
      </c>
      <c r="E128" s="75">
        <v>0.02</v>
      </c>
      <c r="F128" s="75">
        <v>0.40699999999999997</v>
      </c>
      <c r="G128" s="2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22"/>
      <c r="S128" s="178">
        <f t="shared" si="9"/>
        <v>84</v>
      </c>
      <c r="T128" s="112">
        <f t="shared" si="15"/>
        <v>8.2000000000000455</v>
      </c>
      <c r="U128" s="113">
        <f t="shared" si="10"/>
        <v>0.29199999999999998</v>
      </c>
      <c r="V128" s="113">
        <f t="shared" si="11"/>
        <v>0.39679999999999999</v>
      </c>
      <c r="W128" s="114">
        <f t="shared" si="12"/>
        <v>1.5622047244094489E-2</v>
      </c>
      <c r="X128" s="115">
        <f t="shared" si="16"/>
        <v>3.9354017554589478E-3</v>
      </c>
      <c r="Y128" s="116">
        <f t="shared" si="17"/>
        <v>2051.4279216987084</v>
      </c>
      <c r="Z128" s="117">
        <f t="shared" si="13"/>
        <v>1.4514397354670046</v>
      </c>
      <c r="AA128" s="113">
        <f t="shared" si="14"/>
        <v>142.33987795106449</v>
      </c>
    </row>
    <row r="129" spans="2:27" s="2" customFormat="1" ht="12" x14ac:dyDescent="0.2">
      <c r="B129" s="75">
        <v>87</v>
      </c>
      <c r="C129" s="75">
        <v>430.4</v>
      </c>
      <c r="D129" s="75">
        <v>0.30499999999999999</v>
      </c>
      <c r="E129" s="75">
        <v>0.02</v>
      </c>
      <c r="F129" s="75">
        <v>0.4118</v>
      </c>
      <c r="G129" s="2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22"/>
      <c r="S129" s="178">
        <f t="shared" si="9"/>
        <v>85</v>
      </c>
      <c r="T129" s="112">
        <f t="shared" si="15"/>
        <v>8.3000000000000114</v>
      </c>
      <c r="U129" s="113">
        <f t="shared" si="10"/>
        <v>0.29699999999999999</v>
      </c>
      <c r="V129" s="113">
        <f t="shared" si="11"/>
        <v>0.40179999999999999</v>
      </c>
      <c r="W129" s="114">
        <f t="shared" si="12"/>
        <v>1.5818897637795277E-2</v>
      </c>
      <c r="X129" s="115">
        <f t="shared" si="16"/>
        <v>3.9849909912888243E-3</v>
      </c>
      <c r="Y129" s="116">
        <f t="shared" si="17"/>
        <v>2051.5300574517614</v>
      </c>
      <c r="Z129" s="117">
        <f t="shared" si="13"/>
        <v>1.4762196581032596</v>
      </c>
      <c r="AA129" s="113">
        <f t="shared" si="14"/>
        <v>144.76999687194859</v>
      </c>
    </row>
    <row r="130" spans="2:27" s="2" customFormat="1" ht="12" x14ac:dyDescent="0.2">
      <c r="B130" s="75">
        <v>88</v>
      </c>
      <c r="C130" s="75">
        <v>430.5</v>
      </c>
      <c r="D130" s="75">
        <v>0.31</v>
      </c>
      <c r="E130" s="75">
        <v>0.02</v>
      </c>
      <c r="F130" s="75">
        <v>0.41639999999999999</v>
      </c>
      <c r="G130" s="2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22"/>
      <c r="S130" s="178">
        <f t="shared" si="9"/>
        <v>86</v>
      </c>
      <c r="T130" s="112">
        <f t="shared" si="15"/>
        <v>8.4000000000000341</v>
      </c>
      <c r="U130" s="113">
        <f t="shared" si="10"/>
        <v>0.30099999999999999</v>
      </c>
      <c r="V130" s="113">
        <f t="shared" si="11"/>
        <v>0.40699999999999997</v>
      </c>
      <c r="W130" s="114">
        <f t="shared" si="12"/>
        <v>1.6023622047244092E-2</v>
      </c>
      <c r="X130" s="115">
        <f t="shared" si="16"/>
        <v>4.0365637965518947E-3</v>
      </c>
      <c r="Y130" s="116">
        <f t="shared" si="17"/>
        <v>2051.6362894240392</v>
      </c>
      <c r="Z130" s="117">
        <f t="shared" si="13"/>
        <v>1.496023937489257</v>
      </c>
      <c r="AA130" s="113">
        <f t="shared" si="14"/>
        <v>146.71216411584359</v>
      </c>
    </row>
    <row r="131" spans="2:27" s="2" customFormat="1" ht="12" x14ac:dyDescent="0.2">
      <c r="B131" s="75">
        <v>89</v>
      </c>
      <c r="C131" s="75">
        <v>430.6</v>
      </c>
      <c r="D131" s="75">
        <v>0.314</v>
      </c>
      <c r="E131" s="75">
        <v>0.02</v>
      </c>
      <c r="F131" s="75">
        <v>0.42049999999999998</v>
      </c>
      <c r="G131" s="2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22"/>
      <c r="S131" s="178">
        <f t="shared" si="9"/>
        <v>87</v>
      </c>
      <c r="T131" s="112">
        <f t="shared" si="15"/>
        <v>8.5</v>
      </c>
      <c r="U131" s="113">
        <f t="shared" si="10"/>
        <v>0.30499999999999999</v>
      </c>
      <c r="V131" s="113">
        <f t="shared" si="11"/>
        <v>0.4118</v>
      </c>
      <c r="W131" s="114">
        <f t="shared" si="12"/>
        <v>1.6212598425196852E-2</v>
      </c>
      <c r="X131" s="115">
        <f t="shared" si="16"/>
        <v>4.0841694629485756E-3</v>
      </c>
      <c r="Y131" s="116">
        <f t="shared" si="17"/>
        <v>2051.7343594714935</v>
      </c>
      <c r="Z131" s="117">
        <f t="shared" si="13"/>
        <v>1.5158321961333858</v>
      </c>
      <c r="AA131" s="113">
        <f t="shared" si="14"/>
        <v>148.65472159786074</v>
      </c>
    </row>
    <row r="132" spans="2:27" s="2" customFormat="1" ht="12" x14ac:dyDescent="0.2">
      <c r="B132" s="75">
        <v>90</v>
      </c>
      <c r="C132" s="75">
        <v>430.7</v>
      </c>
      <c r="D132" s="75">
        <v>0.318</v>
      </c>
      <c r="E132" s="75">
        <v>0.02</v>
      </c>
      <c r="F132" s="75">
        <v>0.42430000000000001</v>
      </c>
      <c r="G132" s="2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22"/>
      <c r="S132" s="178">
        <f t="shared" si="9"/>
        <v>88</v>
      </c>
      <c r="T132" s="112">
        <f t="shared" si="15"/>
        <v>8.6000000000000227</v>
      </c>
      <c r="U132" s="113">
        <f t="shared" si="10"/>
        <v>0.31</v>
      </c>
      <c r="V132" s="113">
        <f t="shared" si="11"/>
        <v>0.41639999999999999</v>
      </c>
      <c r="W132" s="114">
        <f t="shared" si="12"/>
        <v>1.6393700787401575E-2</v>
      </c>
      <c r="X132" s="115">
        <f t="shared" si="16"/>
        <v>4.1297915599120619E-3</v>
      </c>
      <c r="Y132" s="116">
        <f t="shared" si="17"/>
        <v>2051.8283520652053</v>
      </c>
      <c r="Z132" s="117">
        <f t="shared" si="13"/>
        <v>1.5406113268774757</v>
      </c>
      <c r="AA132" s="113">
        <f t="shared" si="14"/>
        <v>151.08476285941705</v>
      </c>
    </row>
    <row r="133" spans="2:27" s="2" customFormat="1" ht="12" x14ac:dyDescent="0.2">
      <c r="B133" s="75">
        <v>91</v>
      </c>
      <c r="C133" s="75">
        <v>430.8</v>
      </c>
      <c r="D133" s="75">
        <v>0.32200000000000001</v>
      </c>
      <c r="E133" s="75">
        <v>0.02</v>
      </c>
      <c r="F133" s="75">
        <v>0.42799999999999999</v>
      </c>
      <c r="G133" s="2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22"/>
      <c r="S133" s="178">
        <f t="shared" si="9"/>
        <v>89</v>
      </c>
      <c r="T133" s="112">
        <f t="shared" si="15"/>
        <v>8.7000000000000455</v>
      </c>
      <c r="U133" s="113">
        <f t="shared" si="10"/>
        <v>0.314</v>
      </c>
      <c r="V133" s="113">
        <f t="shared" si="11"/>
        <v>0.42049999999999998</v>
      </c>
      <c r="W133" s="114">
        <f t="shared" si="12"/>
        <v>1.6555118110236224E-2</v>
      </c>
      <c r="X133" s="115">
        <f t="shared" si="16"/>
        <v>4.17045473329256E-3</v>
      </c>
      <c r="Y133" s="116">
        <f t="shared" si="17"/>
        <v>2051.9121353315518</v>
      </c>
      <c r="Z133" s="117">
        <f t="shared" si="13"/>
        <v>1.5604264650847914</v>
      </c>
      <c r="AA133" s="113">
        <f t="shared" si="14"/>
        <v>153.02799500684432</v>
      </c>
    </row>
    <row r="134" spans="2:27" s="2" customFormat="1" ht="12" x14ac:dyDescent="0.2">
      <c r="B134" s="75">
        <v>92</v>
      </c>
      <c r="C134" s="75">
        <v>430.9</v>
      </c>
      <c r="D134" s="75">
        <v>0.32600000000000001</v>
      </c>
      <c r="E134" s="75">
        <v>0.02</v>
      </c>
      <c r="F134" s="75">
        <v>0.432</v>
      </c>
      <c r="G134" s="2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22"/>
      <c r="S134" s="178">
        <f t="shared" si="9"/>
        <v>90</v>
      </c>
      <c r="T134" s="112">
        <f t="shared" si="15"/>
        <v>8.8000000000000114</v>
      </c>
      <c r="U134" s="113">
        <f t="shared" si="10"/>
        <v>0.318</v>
      </c>
      <c r="V134" s="113">
        <f t="shared" si="11"/>
        <v>0.42430000000000001</v>
      </c>
      <c r="W134" s="114">
        <f t="shared" si="12"/>
        <v>1.6704724409448819E-2</v>
      </c>
      <c r="X134" s="115">
        <f t="shared" si="16"/>
        <v>4.2081425525232656E-3</v>
      </c>
      <c r="Y134" s="116">
        <f t="shared" si="17"/>
        <v>2051.989794224879</v>
      </c>
      <c r="Z134" s="117">
        <f t="shared" si="13"/>
        <v>1.5802447015702048</v>
      </c>
      <c r="AA134" s="113">
        <f t="shared" si="14"/>
        <v>154.97153099639158</v>
      </c>
    </row>
    <row r="135" spans="2:27" s="2" customFormat="1" ht="12" x14ac:dyDescent="0.2">
      <c r="B135" s="75">
        <v>93</v>
      </c>
      <c r="C135" s="75">
        <v>431</v>
      </c>
      <c r="D135" s="75">
        <v>0.33100000000000002</v>
      </c>
      <c r="E135" s="75">
        <v>0.02</v>
      </c>
      <c r="F135" s="75">
        <v>0.43619999999999998</v>
      </c>
      <c r="G135" s="2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22"/>
      <c r="S135" s="178">
        <f t="shared" si="9"/>
        <v>91</v>
      </c>
      <c r="T135" s="112">
        <f t="shared" si="15"/>
        <v>8.9000000000000341</v>
      </c>
      <c r="U135" s="113">
        <f t="shared" si="10"/>
        <v>0.32200000000000001</v>
      </c>
      <c r="V135" s="113">
        <f t="shared" si="11"/>
        <v>0.42799999999999999</v>
      </c>
      <c r="W135" s="114">
        <f t="shared" si="12"/>
        <v>1.6850393700787402E-2</v>
      </c>
      <c r="X135" s="115">
        <f t="shared" si="16"/>
        <v>4.2448385870373735E-3</v>
      </c>
      <c r="Y135" s="116">
        <f t="shared" si="17"/>
        <v>2052.0654151116487</v>
      </c>
      <c r="Z135" s="117">
        <f t="shared" si="13"/>
        <v>1.6000630271434866</v>
      </c>
      <c r="AA135" s="113">
        <f t="shared" si="14"/>
        <v>156.91507572261318</v>
      </c>
    </row>
    <row r="136" spans="2:27" s="2" customFormat="1" ht="12" x14ac:dyDescent="0.2">
      <c r="B136" s="75">
        <v>94</v>
      </c>
      <c r="C136" s="75">
        <v>431.1</v>
      </c>
      <c r="D136" s="75">
        <v>0.33500000000000002</v>
      </c>
      <c r="E136" s="75">
        <v>0.02</v>
      </c>
      <c r="F136" s="75">
        <v>0.44030000000000002</v>
      </c>
      <c r="G136" s="2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22"/>
      <c r="S136" s="178">
        <f t="shared" si="9"/>
        <v>92</v>
      </c>
      <c r="T136" s="112">
        <f t="shared" si="15"/>
        <v>9</v>
      </c>
      <c r="U136" s="113">
        <f t="shared" si="10"/>
        <v>0.32600000000000001</v>
      </c>
      <c r="V136" s="113">
        <f t="shared" si="11"/>
        <v>0.432</v>
      </c>
      <c r="W136" s="114">
        <f t="shared" si="12"/>
        <v>1.7007874015748034E-2</v>
      </c>
      <c r="X136" s="115">
        <f t="shared" si="16"/>
        <v>4.2845099757012747E-3</v>
      </c>
      <c r="Y136" s="116">
        <f t="shared" si="17"/>
        <v>2052.1471736917474</v>
      </c>
      <c r="Z136" s="117">
        <f t="shared" si="13"/>
        <v>1.6198750472754011</v>
      </c>
      <c r="AA136" s="113">
        <f t="shared" si="14"/>
        <v>158.8580020864373</v>
      </c>
    </row>
    <row r="137" spans="2:27" s="2" customFormat="1" ht="12" x14ac:dyDescent="0.2">
      <c r="B137" s="75">
        <v>95</v>
      </c>
      <c r="C137" s="75">
        <v>431.2</v>
      </c>
      <c r="D137" s="75">
        <v>0.34</v>
      </c>
      <c r="E137" s="75">
        <v>0.02</v>
      </c>
      <c r="F137" s="75">
        <v>0.44450000000000001</v>
      </c>
      <c r="G137" s="2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22"/>
      <c r="S137" s="178">
        <f t="shared" si="9"/>
        <v>93</v>
      </c>
      <c r="T137" s="112">
        <f t="shared" si="15"/>
        <v>9.1000000000000227</v>
      </c>
      <c r="U137" s="113">
        <f t="shared" si="10"/>
        <v>0.33100000000000002</v>
      </c>
      <c r="V137" s="113">
        <f t="shared" si="11"/>
        <v>0.43619999999999998</v>
      </c>
      <c r="W137" s="114">
        <f t="shared" si="12"/>
        <v>1.7173228346456692E-2</v>
      </c>
      <c r="X137" s="115">
        <f t="shared" si="16"/>
        <v>4.3261649337983698E-3</v>
      </c>
      <c r="Y137" s="116">
        <f t="shared" si="17"/>
        <v>2052.2330272127683</v>
      </c>
      <c r="Z137" s="117">
        <f t="shared" si="13"/>
        <v>1.6446509510589169</v>
      </c>
      <c r="AA137" s="113">
        <f t="shared" si="14"/>
        <v>161.28772688623292</v>
      </c>
    </row>
    <row r="138" spans="2:27" s="2" customFormat="1" ht="12" x14ac:dyDescent="0.2">
      <c r="B138" s="75">
        <v>96</v>
      </c>
      <c r="C138" s="75">
        <v>431.3</v>
      </c>
      <c r="D138" s="75">
        <v>0.34399999999999997</v>
      </c>
      <c r="E138" s="75">
        <v>0.02</v>
      </c>
      <c r="F138" s="75">
        <v>0.44890000000000002</v>
      </c>
      <c r="G138" s="2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22"/>
      <c r="S138" s="178">
        <f t="shared" si="9"/>
        <v>94</v>
      </c>
      <c r="T138" s="112">
        <f t="shared" si="15"/>
        <v>9.2000000000000455</v>
      </c>
      <c r="U138" s="113">
        <f t="shared" si="10"/>
        <v>0.33500000000000002</v>
      </c>
      <c r="V138" s="113">
        <f t="shared" si="11"/>
        <v>0.44030000000000002</v>
      </c>
      <c r="W138" s="114">
        <f t="shared" si="12"/>
        <v>1.7334645669291337E-2</v>
      </c>
      <c r="X138" s="115">
        <f t="shared" si="16"/>
        <v>4.3668281071788688E-3</v>
      </c>
      <c r="Y138" s="116">
        <f t="shared" si="17"/>
        <v>2052.3168435316284</v>
      </c>
      <c r="Z138" s="117">
        <f t="shared" si="13"/>
        <v>1.6644579080302988</v>
      </c>
      <c r="AA138" s="113">
        <f t="shared" si="14"/>
        <v>163.23015671573</v>
      </c>
    </row>
    <row r="139" spans="2:27" s="2" customFormat="1" ht="12" x14ac:dyDescent="0.2">
      <c r="B139" s="75">
        <v>97</v>
      </c>
      <c r="C139" s="75">
        <v>431.4</v>
      </c>
      <c r="D139" s="75">
        <v>0.34699999999999998</v>
      </c>
      <c r="E139" s="75">
        <v>0.02</v>
      </c>
      <c r="F139" s="75">
        <v>0.45379999999999998</v>
      </c>
      <c r="G139" s="2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22"/>
      <c r="S139" s="178">
        <f t="shared" si="9"/>
        <v>95</v>
      </c>
      <c r="T139" s="112">
        <f t="shared" si="15"/>
        <v>9.3000000000000114</v>
      </c>
      <c r="U139" s="113">
        <f t="shared" si="10"/>
        <v>0.34</v>
      </c>
      <c r="V139" s="113">
        <f t="shared" si="11"/>
        <v>0.44450000000000001</v>
      </c>
      <c r="W139" s="114">
        <f t="shared" si="12"/>
        <v>1.7500000000000002E-2</v>
      </c>
      <c r="X139" s="115">
        <f t="shared" si="16"/>
        <v>4.4084830652759638E-3</v>
      </c>
      <c r="Y139" s="116">
        <f t="shared" si="17"/>
        <v>2052.4027112501303</v>
      </c>
      <c r="Z139" s="117">
        <f t="shared" si="13"/>
        <v>1.6892298869982696</v>
      </c>
      <c r="AA139" s="113">
        <f t="shared" si="14"/>
        <v>165.65949661648227</v>
      </c>
    </row>
    <row r="140" spans="2:27" s="2" customFormat="1" ht="12" x14ac:dyDescent="0.2">
      <c r="B140" s="75">
        <v>98</v>
      </c>
      <c r="C140" s="75">
        <v>431.5</v>
      </c>
      <c r="D140" s="75">
        <v>0.35099999999999998</v>
      </c>
      <c r="E140" s="75">
        <v>0.02</v>
      </c>
      <c r="F140" s="75">
        <v>0.45939999999999998</v>
      </c>
      <c r="G140" s="2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22"/>
      <c r="S140" s="178">
        <f t="shared" si="9"/>
        <v>96</v>
      </c>
      <c r="T140" s="112">
        <f t="shared" si="15"/>
        <v>9.4000000000000341</v>
      </c>
      <c r="U140" s="113">
        <f t="shared" si="10"/>
        <v>0.34399999999999997</v>
      </c>
      <c r="V140" s="113">
        <f t="shared" si="11"/>
        <v>0.44890000000000002</v>
      </c>
      <c r="W140" s="114">
        <f t="shared" si="12"/>
        <v>1.7673228346456692E-2</v>
      </c>
      <c r="X140" s="115">
        <f t="shared" si="16"/>
        <v>4.4521215928062553E-3</v>
      </c>
      <c r="Y140" s="116">
        <f t="shared" si="17"/>
        <v>2052.4926756146383</v>
      </c>
      <c r="Z140" s="117">
        <f t="shared" si="13"/>
        <v>1.7090282667876344</v>
      </c>
      <c r="AA140" s="113">
        <f t="shared" si="14"/>
        <v>167.60108529838527</v>
      </c>
    </row>
    <row r="141" spans="2:27" s="2" customFormat="1" ht="12" x14ac:dyDescent="0.2">
      <c r="B141" s="75">
        <v>99</v>
      </c>
      <c r="C141" s="75">
        <v>431.6</v>
      </c>
      <c r="D141" s="75">
        <v>0.35499999999999998</v>
      </c>
      <c r="E141" s="75">
        <v>0.02</v>
      </c>
      <c r="F141" s="75">
        <v>0.46489999999999998</v>
      </c>
      <c r="G141" s="2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22"/>
      <c r="S141" s="178">
        <f t="shared" si="9"/>
        <v>97</v>
      </c>
      <c r="T141" s="112">
        <f t="shared" si="15"/>
        <v>9.5</v>
      </c>
      <c r="U141" s="113">
        <f t="shared" si="10"/>
        <v>0.34699999999999998</v>
      </c>
      <c r="V141" s="113">
        <f t="shared" si="11"/>
        <v>0.45379999999999998</v>
      </c>
      <c r="W141" s="114">
        <f t="shared" si="12"/>
        <v>1.7866141732283465E-2</v>
      </c>
      <c r="X141" s="115">
        <f t="shared" si="16"/>
        <v>4.5007190439195332E-3</v>
      </c>
      <c r="Y141" s="116">
        <f t="shared" si="17"/>
        <v>2052.5928724850651</v>
      </c>
      <c r="Z141" s="117">
        <f t="shared" si="13"/>
        <v>1.7238484296772036</v>
      </c>
      <c r="AA141" s="113">
        <f t="shared" si="14"/>
        <v>169.05446991048385</v>
      </c>
    </row>
    <row r="142" spans="2:27" s="2" customFormat="1" ht="12" x14ac:dyDescent="0.2">
      <c r="B142" s="75">
        <v>100</v>
      </c>
      <c r="C142" s="75">
        <v>431.7</v>
      </c>
      <c r="D142" s="75">
        <v>0.35899999999999999</v>
      </c>
      <c r="E142" s="75">
        <v>0.02</v>
      </c>
      <c r="F142" s="75">
        <v>0.4698</v>
      </c>
      <c r="G142" s="2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22"/>
      <c r="S142" s="178">
        <f t="shared" si="9"/>
        <v>98</v>
      </c>
      <c r="T142" s="112">
        <f t="shared" si="15"/>
        <v>9.6000000000000227</v>
      </c>
      <c r="U142" s="113">
        <f t="shared" si="10"/>
        <v>0.35099999999999998</v>
      </c>
      <c r="V142" s="113">
        <f t="shared" si="11"/>
        <v>0.45939999999999998</v>
      </c>
      <c r="W142" s="114">
        <f t="shared" si="12"/>
        <v>1.8086614173228349E-2</v>
      </c>
      <c r="X142" s="115">
        <f t="shared" si="16"/>
        <v>4.5562589880489938E-3</v>
      </c>
      <c r="Y142" s="116">
        <f t="shared" si="17"/>
        <v>2052.707395173552</v>
      </c>
      <c r="Z142" s="117">
        <f t="shared" si="13"/>
        <v>1.7436225973636106</v>
      </c>
      <c r="AA142" s="113">
        <f t="shared" si="14"/>
        <v>170.99368415843981</v>
      </c>
    </row>
    <row r="143" spans="2:27" s="2" customFormat="1" ht="12" x14ac:dyDescent="0.2">
      <c r="B143" s="75">
        <v>101</v>
      </c>
      <c r="C143" s="75">
        <v>431.8</v>
      </c>
      <c r="D143" s="75">
        <v>0.36299999999999999</v>
      </c>
      <c r="E143" s="75">
        <v>0.02</v>
      </c>
      <c r="F143" s="75">
        <v>0.47449999999999998</v>
      </c>
      <c r="G143" s="2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22"/>
      <c r="S143" s="178">
        <f t="shared" si="9"/>
        <v>99</v>
      </c>
      <c r="T143" s="112">
        <f t="shared" si="15"/>
        <v>9.7000000000000455</v>
      </c>
      <c r="U143" s="113">
        <f t="shared" si="10"/>
        <v>0.35499999999999998</v>
      </c>
      <c r="V143" s="113">
        <f t="shared" si="11"/>
        <v>0.46489999999999998</v>
      </c>
      <c r="W143" s="114">
        <f t="shared" si="12"/>
        <v>1.830314960629921E-2</v>
      </c>
      <c r="X143" s="115">
        <f t="shared" si="16"/>
        <v>4.6108071474618576E-3</v>
      </c>
      <c r="Y143" s="116">
        <f t="shared" si="17"/>
        <v>2052.819885253838</v>
      </c>
      <c r="Z143" s="117">
        <f t="shared" si="13"/>
        <v>1.7633963047626959</v>
      </c>
      <c r="AA143" s="113">
        <f t="shared" si="14"/>
        <v>172.93285326691145</v>
      </c>
    </row>
    <row r="144" spans="2:27" s="2" customFormat="1" ht="12" x14ac:dyDescent="0.2">
      <c r="B144" s="75">
        <v>102</v>
      </c>
      <c r="C144" s="75">
        <v>431.9</v>
      </c>
      <c r="D144" s="75">
        <v>0.36799999999999999</v>
      </c>
      <c r="E144" s="75">
        <v>0.02</v>
      </c>
      <c r="F144" s="75">
        <v>0.47849999999999998</v>
      </c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178">
        <f t="shared" si="9"/>
        <v>100</v>
      </c>
      <c r="T144" s="112">
        <f t="shared" si="15"/>
        <v>9.8000000000000114</v>
      </c>
      <c r="U144" s="113">
        <f t="shared" si="10"/>
        <v>0.35899999999999999</v>
      </c>
      <c r="V144" s="113">
        <f t="shared" si="11"/>
        <v>0.4698</v>
      </c>
      <c r="W144" s="114">
        <f t="shared" si="12"/>
        <v>1.8496062992125986E-2</v>
      </c>
      <c r="X144" s="115">
        <f t="shared" si="16"/>
        <v>4.6594045985751363E-3</v>
      </c>
      <c r="Y144" s="116">
        <f t="shared" si="17"/>
        <v>2052.920114074484</v>
      </c>
      <c r="Z144" s="117">
        <f t="shared" si="13"/>
        <v>1.7831784953066039</v>
      </c>
      <c r="AA144" s="113">
        <f t="shared" si="14"/>
        <v>174.87285430093203</v>
      </c>
    </row>
    <row r="145" spans="2:27" s="2" customFormat="1" ht="12" x14ac:dyDescent="0.2">
      <c r="B145" s="75">
        <v>103</v>
      </c>
      <c r="C145" s="75">
        <v>432</v>
      </c>
      <c r="D145" s="75">
        <v>0.372</v>
      </c>
      <c r="E145" s="75">
        <v>0.02</v>
      </c>
      <c r="F145" s="75">
        <v>0.4834</v>
      </c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178">
        <f t="shared" si="9"/>
        <v>101</v>
      </c>
      <c r="T145" s="112">
        <f t="shared" si="15"/>
        <v>9.9000000000000341</v>
      </c>
      <c r="U145" s="113">
        <f t="shared" si="10"/>
        <v>0.36299999999999999</v>
      </c>
      <c r="V145" s="113">
        <f t="shared" si="11"/>
        <v>0.47449999999999998</v>
      </c>
      <c r="W145" s="114">
        <f t="shared" si="12"/>
        <v>1.8681102362204726E-2</v>
      </c>
      <c r="X145" s="115">
        <f t="shared" si="16"/>
        <v>4.7060184802552195E-3</v>
      </c>
      <c r="Y145" s="116">
        <f t="shared" si="17"/>
        <v>2053.016261119551</v>
      </c>
      <c r="Z145" s="117">
        <f t="shared" si="13"/>
        <v>1.8029623389254068</v>
      </c>
      <c r="AA145" s="113">
        <f t="shared" si="14"/>
        <v>176.81301744879934</v>
      </c>
    </row>
    <row r="146" spans="2:27" s="2" customFormat="1" ht="12" x14ac:dyDescent="0.2">
      <c r="B146" s="75">
        <v>104</v>
      </c>
      <c r="C146" s="75">
        <v>432.1</v>
      </c>
      <c r="D146" s="75">
        <v>0.376</v>
      </c>
      <c r="E146" s="75">
        <v>0.02</v>
      </c>
      <c r="F146" s="75">
        <v>0.48809999999999998</v>
      </c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178">
        <f t="shared" si="9"/>
        <v>102</v>
      </c>
      <c r="T146" s="112">
        <f t="shared" si="15"/>
        <v>10</v>
      </c>
      <c r="U146" s="113">
        <f t="shared" si="10"/>
        <v>0.36799999999999999</v>
      </c>
      <c r="V146" s="113">
        <f t="shared" si="11"/>
        <v>0.47849999999999998</v>
      </c>
      <c r="W146" s="114">
        <f t="shared" si="12"/>
        <v>1.8838582677165355E-2</v>
      </c>
      <c r="X146" s="115">
        <f t="shared" si="16"/>
        <v>4.7456898689191198E-3</v>
      </c>
      <c r="Y146" s="116">
        <f t="shared" si="17"/>
        <v>2053.0980954861034</v>
      </c>
      <c r="Z146" s="117">
        <f t="shared" si="13"/>
        <v>1.8277236768424052</v>
      </c>
      <c r="AA146" s="113">
        <f t="shared" si="14"/>
        <v>179.24131380233453</v>
      </c>
    </row>
    <row r="147" spans="2:27" s="2" customFormat="1" ht="12" x14ac:dyDescent="0.2">
      <c r="B147" s="75">
        <v>105</v>
      </c>
      <c r="C147" s="75">
        <v>432.2</v>
      </c>
      <c r="D147" s="75">
        <v>0.38</v>
      </c>
      <c r="E147" s="75">
        <v>0.02</v>
      </c>
      <c r="F147" s="75">
        <v>0.49309999999999998</v>
      </c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178">
        <f t="shared" si="9"/>
        <v>103</v>
      </c>
      <c r="T147" s="112">
        <f t="shared" si="15"/>
        <v>10.100000000000023</v>
      </c>
      <c r="U147" s="113">
        <f t="shared" si="10"/>
        <v>0.372</v>
      </c>
      <c r="V147" s="113">
        <f t="shared" si="11"/>
        <v>0.4834</v>
      </c>
      <c r="W147" s="114">
        <f t="shared" si="12"/>
        <v>1.9031496062992127E-2</v>
      </c>
      <c r="X147" s="115">
        <f t="shared" si="16"/>
        <v>4.7942873200323985E-3</v>
      </c>
      <c r="Y147" s="116">
        <f t="shared" si="17"/>
        <v>2053.1983514764529</v>
      </c>
      <c r="Z147" s="117">
        <f t="shared" si="13"/>
        <v>1.8475000222322664</v>
      </c>
      <c r="AA147" s="113">
        <f t="shared" si="14"/>
        <v>181.18074161344185</v>
      </c>
    </row>
    <row r="148" spans="2:27" s="2" customFormat="1" ht="12" x14ac:dyDescent="0.2">
      <c r="B148" s="75">
        <v>106</v>
      </c>
      <c r="C148" s="75">
        <v>432.3</v>
      </c>
      <c r="D148" s="75">
        <v>0.38400000000000001</v>
      </c>
      <c r="E148" s="75">
        <v>0.02</v>
      </c>
      <c r="F148" s="75">
        <v>0.49809999999999999</v>
      </c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178">
        <f t="shared" si="9"/>
        <v>104</v>
      </c>
      <c r="T148" s="112">
        <f t="shared" si="15"/>
        <v>10.200000000000045</v>
      </c>
      <c r="U148" s="113">
        <f t="shared" si="10"/>
        <v>0.376</v>
      </c>
      <c r="V148" s="113">
        <f t="shared" si="11"/>
        <v>0.48809999999999998</v>
      </c>
      <c r="W148" s="114">
        <f t="shared" si="12"/>
        <v>1.9216535433070867E-2</v>
      </c>
      <c r="X148" s="115">
        <f t="shared" si="16"/>
        <v>4.8409012017124817E-3</v>
      </c>
      <c r="Y148" s="116">
        <f t="shared" si="17"/>
        <v>2053.294524585996</v>
      </c>
      <c r="Z148" s="117">
        <f t="shared" si="13"/>
        <v>1.8672781493795005</v>
      </c>
      <c r="AA148" s="113">
        <f t="shared" si="14"/>
        <v>183.12034415803674</v>
      </c>
    </row>
    <row r="149" spans="2:27" s="2" customFormat="1" ht="12" x14ac:dyDescent="0.2">
      <c r="B149" s="75">
        <v>107</v>
      </c>
      <c r="C149" s="75">
        <v>432.4</v>
      </c>
      <c r="D149" s="75">
        <v>0.38900000000000001</v>
      </c>
      <c r="E149" s="75">
        <v>0.02</v>
      </c>
      <c r="F149" s="75">
        <v>0.50260000000000005</v>
      </c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178">
        <f t="shared" si="9"/>
        <v>105</v>
      </c>
      <c r="T149" s="112">
        <f t="shared" si="15"/>
        <v>10.300000000000011</v>
      </c>
      <c r="U149" s="113">
        <f t="shared" si="10"/>
        <v>0.38</v>
      </c>
      <c r="V149" s="113">
        <f t="shared" si="11"/>
        <v>0.49309999999999998</v>
      </c>
      <c r="W149" s="114">
        <f t="shared" si="12"/>
        <v>1.9413385826771653E-2</v>
      </c>
      <c r="X149" s="115">
        <f t="shared" si="16"/>
        <v>4.8904904375423573E-3</v>
      </c>
      <c r="Y149" s="116">
        <f t="shared" si="17"/>
        <v>2053.3968462957469</v>
      </c>
      <c r="Z149" s="117">
        <f t="shared" si="13"/>
        <v>1.8870487733484669</v>
      </c>
      <c r="AA149" s="113">
        <f t="shared" si="14"/>
        <v>185.05921088050084</v>
      </c>
    </row>
    <row r="150" spans="2:27" s="2" customFormat="1" ht="12" x14ac:dyDescent="0.2">
      <c r="B150" s="75">
        <v>108</v>
      </c>
      <c r="C150" s="75">
        <v>432.5</v>
      </c>
      <c r="D150" s="75">
        <v>0.39300000000000002</v>
      </c>
      <c r="E150" s="75">
        <v>0.02</v>
      </c>
      <c r="F150" s="75">
        <v>0.50700000000000001</v>
      </c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178">
        <f t="shared" si="9"/>
        <v>106</v>
      </c>
      <c r="T150" s="112">
        <f t="shared" si="15"/>
        <v>10.400000000000034</v>
      </c>
      <c r="U150" s="113">
        <f t="shared" si="10"/>
        <v>0.38400000000000001</v>
      </c>
      <c r="V150" s="113">
        <f t="shared" si="11"/>
        <v>0.49809999999999999</v>
      </c>
      <c r="W150" s="114">
        <f t="shared" si="12"/>
        <v>1.9610236220472442E-2</v>
      </c>
      <c r="X150" s="115">
        <f t="shared" si="16"/>
        <v>4.940079673372233E-3</v>
      </c>
      <c r="Y150" s="116">
        <f t="shared" si="17"/>
        <v>2053.4991782039901</v>
      </c>
      <c r="Z150" s="117">
        <f t="shared" si="13"/>
        <v>1.9068174175870196</v>
      </c>
      <c r="AA150" s="113">
        <f t="shared" si="14"/>
        <v>186.99788345464546</v>
      </c>
    </row>
    <row r="151" spans="2:27" s="2" customFormat="1" ht="12" x14ac:dyDescent="0.2">
      <c r="B151" s="75">
        <v>109</v>
      </c>
      <c r="C151" s="75">
        <v>432.6</v>
      </c>
      <c r="D151" s="75">
        <v>0.39700000000000002</v>
      </c>
      <c r="E151" s="75">
        <v>0.02</v>
      </c>
      <c r="F151" s="75">
        <v>0.51039999999999996</v>
      </c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178">
        <f t="shared" si="9"/>
        <v>107</v>
      </c>
      <c r="T151" s="112">
        <f t="shared" si="15"/>
        <v>10.5</v>
      </c>
      <c r="U151" s="113">
        <f t="shared" si="10"/>
        <v>0.38900000000000001</v>
      </c>
      <c r="V151" s="113">
        <f t="shared" si="11"/>
        <v>0.50260000000000005</v>
      </c>
      <c r="W151" s="114">
        <f t="shared" si="12"/>
        <v>1.9787401574803149E-2</v>
      </c>
      <c r="X151" s="115">
        <f t="shared" si="16"/>
        <v>4.9847099856191223E-3</v>
      </c>
      <c r="Y151" s="116">
        <f t="shared" si="17"/>
        <v>2053.5912856423802</v>
      </c>
      <c r="Z151" s="117">
        <f t="shared" si="13"/>
        <v>1.9315591314262925</v>
      </c>
      <c r="AA151" s="113">
        <f t="shared" si="14"/>
        <v>189.42425531296388</v>
      </c>
    </row>
    <row r="152" spans="2:27" s="2" customFormat="1" ht="12" x14ac:dyDescent="0.2">
      <c r="B152" s="75">
        <v>110</v>
      </c>
      <c r="C152" s="75">
        <v>432.7</v>
      </c>
      <c r="D152" s="75">
        <v>0.40100000000000002</v>
      </c>
      <c r="E152" s="75">
        <v>0.02</v>
      </c>
      <c r="F152" s="75">
        <v>0.51390000000000002</v>
      </c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178">
        <f t="shared" si="9"/>
        <v>108</v>
      </c>
      <c r="T152" s="112">
        <f t="shared" si="15"/>
        <v>10.600000000000023</v>
      </c>
      <c r="U152" s="113">
        <f t="shared" si="10"/>
        <v>0.39300000000000002</v>
      </c>
      <c r="V152" s="113">
        <f t="shared" si="11"/>
        <v>0.50700000000000001</v>
      </c>
      <c r="W152" s="114">
        <f t="shared" si="12"/>
        <v>1.996062992125984E-2</v>
      </c>
      <c r="X152" s="115">
        <f t="shared" si="16"/>
        <v>5.028348513149412E-3</v>
      </c>
      <c r="Y152" s="116">
        <f t="shared" si="17"/>
        <v>2053.6813542385257</v>
      </c>
      <c r="Z152" s="117">
        <f t="shared" si="13"/>
        <v>1.951335338235026</v>
      </c>
      <c r="AA152" s="113">
        <f t="shared" si="14"/>
        <v>191.36366953368895</v>
      </c>
    </row>
    <row r="153" spans="2:27" s="2" customFormat="1" ht="12" x14ac:dyDescent="0.2">
      <c r="B153" s="75">
        <v>111</v>
      </c>
      <c r="C153" s="75">
        <v>432.8</v>
      </c>
      <c r="D153" s="75">
        <v>0.40500000000000003</v>
      </c>
      <c r="E153" s="75">
        <v>0.02</v>
      </c>
      <c r="F153" s="75">
        <v>0.51759999999999995</v>
      </c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178">
        <f t="shared" si="9"/>
        <v>109</v>
      </c>
      <c r="T153" s="112">
        <f t="shared" si="15"/>
        <v>10.700000000000045</v>
      </c>
      <c r="U153" s="113">
        <f t="shared" si="10"/>
        <v>0.39700000000000002</v>
      </c>
      <c r="V153" s="113">
        <f t="shared" si="11"/>
        <v>0.51039999999999996</v>
      </c>
      <c r="W153" s="114">
        <f t="shared" si="12"/>
        <v>2.0094488188976377E-2</v>
      </c>
      <c r="X153" s="115">
        <f t="shared" si="16"/>
        <v>5.0620691935137274E-3</v>
      </c>
      <c r="Y153" s="116">
        <f t="shared" si="17"/>
        <v>2053.7509581106592</v>
      </c>
      <c r="Z153" s="117">
        <f t="shared" si="13"/>
        <v>1.9711294517053495</v>
      </c>
      <c r="AA153" s="113">
        <f t="shared" si="14"/>
        <v>193.30483982596348</v>
      </c>
    </row>
    <row r="154" spans="2:27" s="2" customFormat="1" ht="12" x14ac:dyDescent="0.2">
      <c r="B154" s="75">
        <v>112</v>
      </c>
      <c r="C154" s="75">
        <v>432.9</v>
      </c>
      <c r="D154" s="75">
        <v>0.40899999999999997</v>
      </c>
      <c r="E154" s="75">
        <v>0.02</v>
      </c>
      <c r="F154" s="75">
        <v>0.52090000000000003</v>
      </c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178">
        <f t="shared" si="9"/>
        <v>110</v>
      </c>
      <c r="T154" s="112">
        <f t="shared" si="15"/>
        <v>10.800000000000011</v>
      </c>
      <c r="U154" s="113">
        <f t="shared" si="10"/>
        <v>0.40100000000000002</v>
      </c>
      <c r="V154" s="113">
        <f t="shared" si="11"/>
        <v>0.51390000000000002</v>
      </c>
      <c r="W154" s="114">
        <f t="shared" si="12"/>
        <v>2.023228346456693E-2</v>
      </c>
      <c r="X154" s="115">
        <f t="shared" si="16"/>
        <v>5.0967816585946414E-3</v>
      </c>
      <c r="Y154" s="116">
        <f t="shared" si="17"/>
        <v>2053.8226140839279</v>
      </c>
      <c r="Z154" s="117">
        <f t="shared" si="13"/>
        <v>1.9909202342792522</v>
      </c>
      <c r="AA154" s="113">
        <f t="shared" si="14"/>
        <v>195.24568346369054</v>
      </c>
    </row>
    <row r="155" spans="2:27" s="2" customFormat="1" ht="12" x14ac:dyDescent="0.2">
      <c r="B155" s="75">
        <v>113</v>
      </c>
      <c r="C155" s="75">
        <v>433</v>
      </c>
      <c r="D155" s="75">
        <v>0.41399999999999998</v>
      </c>
      <c r="E155" s="75">
        <v>0.02</v>
      </c>
      <c r="F155" s="75">
        <v>0.52439999999999998</v>
      </c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178">
        <f t="shared" si="9"/>
        <v>111</v>
      </c>
      <c r="T155" s="112">
        <f t="shared" si="15"/>
        <v>10.900000000000034</v>
      </c>
      <c r="U155" s="113">
        <f t="shared" si="10"/>
        <v>0.40500000000000003</v>
      </c>
      <c r="V155" s="113">
        <f t="shared" si="11"/>
        <v>0.51759999999999995</v>
      </c>
      <c r="W155" s="114">
        <f t="shared" si="12"/>
        <v>2.037795275590551E-2</v>
      </c>
      <c r="X155" s="115">
        <f t="shared" si="16"/>
        <v>5.1334776931087484E-3</v>
      </c>
      <c r="Y155" s="116">
        <f t="shared" si="17"/>
        <v>2053.8983701213883</v>
      </c>
      <c r="Z155" s="117">
        <f t="shared" si="13"/>
        <v>2.0107056220877784</v>
      </c>
      <c r="AA155" s="113">
        <f t="shared" si="14"/>
        <v>197.18599804724707</v>
      </c>
    </row>
    <row r="156" spans="2:27" s="2" customFormat="1" ht="12" x14ac:dyDescent="0.2">
      <c r="B156" s="75">
        <v>114</v>
      </c>
      <c r="C156" s="75">
        <v>433.1</v>
      </c>
      <c r="D156" s="75">
        <v>0.41799999999999998</v>
      </c>
      <c r="E156" s="75">
        <v>0.02</v>
      </c>
      <c r="F156" s="75">
        <v>0.52790000000000004</v>
      </c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178">
        <f t="shared" si="9"/>
        <v>112</v>
      </c>
      <c r="T156" s="112">
        <f t="shared" si="15"/>
        <v>11</v>
      </c>
      <c r="U156" s="113">
        <f t="shared" si="10"/>
        <v>0.40899999999999997</v>
      </c>
      <c r="V156" s="113">
        <f t="shared" si="11"/>
        <v>0.52090000000000003</v>
      </c>
      <c r="W156" s="114">
        <f t="shared" si="12"/>
        <v>2.0507874015748034E-2</v>
      </c>
      <c r="X156" s="115">
        <f t="shared" si="16"/>
        <v>5.1662065887564676E-3</v>
      </c>
      <c r="Y156" s="116">
        <f t="shared" si="17"/>
        <v>2053.9659410320992</v>
      </c>
      <c r="Z156" s="117">
        <f t="shared" si="13"/>
        <v>2.0304976419931893</v>
      </c>
      <c r="AA156" s="113">
        <f t="shared" si="14"/>
        <v>199.12696302767378</v>
      </c>
    </row>
    <row r="157" spans="2:27" s="2" customFormat="1" ht="12" x14ac:dyDescent="0.2">
      <c r="B157" s="75">
        <v>115</v>
      </c>
      <c r="C157" s="75">
        <v>433.2</v>
      </c>
      <c r="D157" s="75">
        <v>0.42299999999999999</v>
      </c>
      <c r="E157" s="75">
        <v>0.02</v>
      </c>
      <c r="F157" s="75">
        <v>0.53129999999999999</v>
      </c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178">
        <f t="shared" si="9"/>
        <v>113</v>
      </c>
      <c r="T157" s="112">
        <f t="shared" si="15"/>
        <v>11.100000000000023</v>
      </c>
      <c r="U157" s="113">
        <f t="shared" si="10"/>
        <v>0.41399999999999998</v>
      </c>
      <c r="V157" s="113">
        <f t="shared" si="11"/>
        <v>0.52439999999999998</v>
      </c>
      <c r="W157" s="114">
        <f t="shared" si="12"/>
        <v>2.0645669291338584E-2</v>
      </c>
      <c r="X157" s="115">
        <f t="shared" si="16"/>
        <v>5.2009190538373799E-3</v>
      </c>
      <c r="Y157" s="116">
        <f t="shared" si="17"/>
        <v>2054.0376120080491</v>
      </c>
      <c r="Z157" s="117">
        <f t="shared" si="13"/>
        <v>2.0552486358187765</v>
      </c>
      <c r="AA157" s="113">
        <f t="shared" si="14"/>
        <v>201.55424495623973</v>
      </c>
    </row>
    <row r="158" spans="2:27" s="2" customFormat="1" ht="12" x14ac:dyDescent="0.2">
      <c r="B158" s="75">
        <v>116</v>
      </c>
      <c r="C158" s="75">
        <v>433.3</v>
      </c>
      <c r="D158" s="75">
        <v>0.42699999999999999</v>
      </c>
      <c r="E158" s="75">
        <v>0.02</v>
      </c>
      <c r="F158" s="75">
        <v>0.53580000000000005</v>
      </c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178">
        <f t="shared" si="9"/>
        <v>114</v>
      </c>
      <c r="T158" s="112">
        <f t="shared" si="15"/>
        <v>11.200000000000045</v>
      </c>
      <c r="U158" s="113">
        <f t="shared" si="10"/>
        <v>0.41799999999999998</v>
      </c>
      <c r="V158" s="113">
        <f t="shared" si="11"/>
        <v>0.52790000000000004</v>
      </c>
      <c r="W158" s="114">
        <f t="shared" si="12"/>
        <v>2.0783464566929134E-2</v>
      </c>
      <c r="X158" s="115">
        <f t="shared" si="16"/>
        <v>5.2356315189182939E-3</v>
      </c>
      <c r="Y158" s="116">
        <f t="shared" si="17"/>
        <v>2054.1092879859398</v>
      </c>
      <c r="Z158" s="117">
        <f t="shared" si="13"/>
        <v>2.0750337019211096</v>
      </c>
      <c r="AA158" s="113">
        <f t="shared" si="14"/>
        <v>203.49452799069431</v>
      </c>
    </row>
    <row r="159" spans="2:27" s="2" customFormat="1" ht="12" x14ac:dyDescent="0.2">
      <c r="B159" s="75">
        <v>117</v>
      </c>
      <c r="C159" s="75">
        <v>433.4</v>
      </c>
      <c r="D159" s="75">
        <v>0.43099999999999999</v>
      </c>
      <c r="E159" s="75">
        <v>0.02</v>
      </c>
      <c r="F159" s="75">
        <v>0.5413</v>
      </c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178">
        <f t="shared" si="9"/>
        <v>115</v>
      </c>
      <c r="T159" s="112">
        <f t="shared" si="15"/>
        <v>11.300000000000011</v>
      </c>
      <c r="U159" s="113">
        <f t="shared" si="10"/>
        <v>0.42299999999999999</v>
      </c>
      <c r="V159" s="113">
        <f t="shared" si="11"/>
        <v>0.53129999999999999</v>
      </c>
      <c r="W159" s="114">
        <f t="shared" si="12"/>
        <v>2.0917322834645671E-2</v>
      </c>
      <c r="X159" s="115">
        <f t="shared" si="16"/>
        <v>5.2693521992826092E-3</v>
      </c>
      <c r="Y159" s="116">
        <f t="shared" si="17"/>
        <v>2054.1789208688583</v>
      </c>
      <c r="Z159" s="117">
        <f t="shared" si="13"/>
        <v>2.099783498009796</v>
      </c>
      <c r="AA159" s="113">
        <f t="shared" si="14"/>
        <v>205.92169245952695</v>
      </c>
    </row>
    <row r="160" spans="2:27" s="2" customFormat="1" ht="12" x14ac:dyDescent="0.2">
      <c r="B160" s="75">
        <v>118</v>
      </c>
      <c r="C160" s="75">
        <v>433.5</v>
      </c>
      <c r="D160" s="75">
        <v>0.435</v>
      </c>
      <c r="E160" s="75">
        <v>0.02</v>
      </c>
      <c r="F160" s="75">
        <v>0.54810000000000003</v>
      </c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178">
        <f t="shared" si="9"/>
        <v>116</v>
      </c>
      <c r="T160" s="112">
        <f t="shared" si="15"/>
        <v>11.400000000000034</v>
      </c>
      <c r="U160" s="113">
        <f t="shared" si="10"/>
        <v>0.42699999999999999</v>
      </c>
      <c r="V160" s="113">
        <f t="shared" si="11"/>
        <v>0.53580000000000005</v>
      </c>
      <c r="W160" s="114">
        <f t="shared" si="12"/>
        <v>2.1094488188976381E-2</v>
      </c>
      <c r="X160" s="115">
        <f t="shared" si="16"/>
        <v>5.3139825115294977E-3</v>
      </c>
      <c r="Y160" s="116">
        <f t="shared" si="17"/>
        <v>2054.2710892969221</v>
      </c>
      <c r="Z160" s="117">
        <f t="shared" si="13"/>
        <v>2.1195445054382791</v>
      </c>
      <c r="AA160" s="113">
        <f t="shared" si="14"/>
        <v>207.8596161065293</v>
      </c>
    </row>
    <row r="161" spans="2:27" s="2" customFormat="1" ht="12" x14ac:dyDescent="0.2">
      <c r="B161" s="75">
        <v>119</v>
      </c>
      <c r="C161" s="75">
        <v>433.6</v>
      </c>
      <c r="D161" s="75">
        <v>0.439</v>
      </c>
      <c r="E161" s="75">
        <v>0.02</v>
      </c>
      <c r="F161" s="75">
        <v>0.55420000000000003</v>
      </c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178">
        <f t="shared" si="9"/>
        <v>117</v>
      </c>
      <c r="T161" s="112">
        <f t="shared" si="15"/>
        <v>11.5</v>
      </c>
      <c r="U161" s="113">
        <f t="shared" si="10"/>
        <v>0.43099999999999999</v>
      </c>
      <c r="V161" s="113">
        <f t="shared" si="11"/>
        <v>0.5413</v>
      </c>
      <c r="W161" s="114">
        <f t="shared" si="12"/>
        <v>2.1311023622047245E-2</v>
      </c>
      <c r="X161" s="115">
        <f t="shared" si="16"/>
        <v>5.3685306709423605E-3</v>
      </c>
      <c r="Y161" s="116">
        <f t="shared" si="17"/>
        <v>2054.3837508306779</v>
      </c>
      <c r="Z161" s="117">
        <f t="shared" si="13"/>
        <v>2.1392823995141828</v>
      </c>
      <c r="AA161" s="113">
        <f t="shared" si="14"/>
        <v>209.79527307190182</v>
      </c>
    </row>
    <row r="162" spans="2:27" s="2" customFormat="1" ht="12" x14ac:dyDescent="0.2">
      <c r="B162" s="75">
        <v>120</v>
      </c>
      <c r="C162" s="75">
        <v>433.7</v>
      </c>
      <c r="D162" s="75">
        <v>0.443</v>
      </c>
      <c r="E162" s="75">
        <v>0.03</v>
      </c>
      <c r="F162" s="75">
        <v>0.56000000000000005</v>
      </c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178">
        <f t="shared" si="9"/>
        <v>118</v>
      </c>
      <c r="T162" s="112">
        <f t="shared" si="15"/>
        <v>11.600000000000023</v>
      </c>
      <c r="U162" s="113">
        <f t="shared" si="10"/>
        <v>0.435</v>
      </c>
      <c r="V162" s="113">
        <f t="shared" si="11"/>
        <v>0.54810000000000003</v>
      </c>
      <c r="W162" s="114">
        <f t="shared" si="12"/>
        <v>2.1578740157480316E-2</v>
      </c>
      <c r="X162" s="115">
        <f t="shared" si="16"/>
        <v>5.4359720316709921E-3</v>
      </c>
      <c r="Y162" s="116">
        <f t="shared" si="17"/>
        <v>2054.5230585390996</v>
      </c>
      <c r="Z162" s="117">
        <f t="shared" si="13"/>
        <v>2.1589901274479097</v>
      </c>
      <c r="AA162" s="113">
        <f t="shared" si="14"/>
        <v>211.72797170225653</v>
      </c>
    </row>
    <row r="163" spans="2:27" s="2" customFormat="1" ht="12" x14ac:dyDescent="0.2">
      <c r="B163" s="75">
        <v>121</v>
      </c>
      <c r="C163" s="75">
        <v>433.8</v>
      </c>
      <c r="D163" s="75">
        <v>0.44800000000000001</v>
      </c>
      <c r="E163" s="75">
        <v>0.03</v>
      </c>
      <c r="F163" s="75">
        <v>0.56510000000000005</v>
      </c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178">
        <f t="shared" si="9"/>
        <v>119</v>
      </c>
      <c r="T163" s="112">
        <f t="shared" si="15"/>
        <v>11.700000000000045</v>
      </c>
      <c r="U163" s="113">
        <f t="shared" si="10"/>
        <v>0.439</v>
      </c>
      <c r="V163" s="113">
        <f t="shared" si="11"/>
        <v>0.55420000000000003</v>
      </c>
      <c r="W163" s="114">
        <f t="shared" si="12"/>
        <v>2.1818897637795275E-2</v>
      </c>
      <c r="X163" s="115">
        <f t="shared" si="16"/>
        <v>5.4964708993834408E-3</v>
      </c>
      <c r="Y163" s="116">
        <f t="shared" si="17"/>
        <v>2054.6480418248229</v>
      </c>
      <c r="Z163" s="117">
        <f t="shared" si="13"/>
        <v>2.1787103722271768</v>
      </c>
      <c r="AA163" s="113">
        <f t="shared" si="14"/>
        <v>213.66189783536109</v>
      </c>
    </row>
    <row r="164" spans="2:27" s="2" customFormat="1" ht="12" x14ac:dyDescent="0.2">
      <c r="B164" s="75">
        <v>122</v>
      </c>
      <c r="C164" s="75">
        <v>433.9</v>
      </c>
      <c r="D164" s="75">
        <v>0.45200000000000001</v>
      </c>
      <c r="E164" s="75">
        <v>0.03</v>
      </c>
      <c r="F164" s="75">
        <v>0.56989999999999996</v>
      </c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178">
        <f t="shared" si="9"/>
        <v>120</v>
      </c>
      <c r="T164" s="112">
        <f t="shared" si="15"/>
        <v>11.800000000000011</v>
      </c>
      <c r="U164" s="113">
        <f t="shared" si="10"/>
        <v>0.443</v>
      </c>
      <c r="V164" s="113">
        <f t="shared" si="11"/>
        <v>0.56000000000000005</v>
      </c>
      <c r="W164" s="114">
        <f t="shared" si="12"/>
        <v>2.2047244094488192E-2</v>
      </c>
      <c r="X164" s="115">
        <f t="shared" si="16"/>
        <v>5.5539944129460971E-3</v>
      </c>
      <c r="Y164" s="116">
        <f t="shared" si="17"/>
        <v>2054.7668924952832</v>
      </c>
      <c r="Z164" s="117">
        <f t="shared" si="13"/>
        <v>2.1984347793896379</v>
      </c>
      <c r="AA164" s="113">
        <f t="shared" si="14"/>
        <v>215.59623216530727</v>
      </c>
    </row>
    <row r="165" spans="2:27" s="2" customFormat="1" ht="12" x14ac:dyDescent="0.2">
      <c r="B165" s="75">
        <v>123</v>
      </c>
      <c r="C165" s="75">
        <v>434</v>
      </c>
      <c r="D165" s="75">
        <v>0.45600000000000002</v>
      </c>
      <c r="E165" s="75">
        <v>0.03</v>
      </c>
      <c r="F165" s="75">
        <v>0.57440000000000002</v>
      </c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178">
        <f t="shared" si="9"/>
        <v>121</v>
      </c>
      <c r="T165" s="112">
        <f t="shared" si="15"/>
        <v>11.900000000000034</v>
      </c>
      <c r="U165" s="113">
        <f t="shared" si="10"/>
        <v>0.44800000000000001</v>
      </c>
      <c r="V165" s="113">
        <f t="shared" si="11"/>
        <v>0.56510000000000005</v>
      </c>
      <c r="W165" s="114">
        <f t="shared" si="12"/>
        <v>2.2248031496062994E-2</v>
      </c>
      <c r="X165" s="115">
        <f t="shared" si="16"/>
        <v>5.6045754334925705E-3</v>
      </c>
      <c r="Y165" s="116">
        <f t="shared" si="17"/>
        <v>2054.8714104806236</v>
      </c>
      <c r="Z165" s="117">
        <f t="shared" si="13"/>
        <v>2.2231347308158367</v>
      </c>
      <c r="AA165" s="113">
        <f t="shared" si="14"/>
        <v>218.0185084648266</v>
      </c>
    </row>
    <row r="166" spans="2:27" s="2" customFormat="1" ht="12" x14ac:dyDescent="0.2">
      <c r="B166" s="75">
        <v>124</v>
      </c>
      <c r="C166" s="75">
        <v>434.1</v>
      </c>
      <c r="D166" s="75">
        <v>0.46100000000000002</v>
      </c>
      <c r="E166" s="75">
        <v>0.03</v>
      </c>
      <c r="F166" s="75">
        <v>0.57879999999999998</v>
      </c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178">
        <f t="shared" si="9"/>
        <v>122</v>
      </c>
      <c r="T166" s="112">
        <f t="shared" si="15"/>
        <v>12</v>
      </c>
      <c r="U166" s="113">
        <f t="shared" si="10"/>
        <v>0.45200000000000001</v>
      </c>
      <c r="V166" s="113">
        <f t="shared" si="11"/>
        <v>0.56989999999999996</v>
      </c>
      <c r="W166" s="114">
        <f t="shared" si="12"/>
        <v>2.2437007874015747E-2</v>
      </c>
      <c r="X166" s="115">
        <f t="shared" si="16"/>
        <v>5.6521810998892506E-3</v>
      </c>
      <c r="Y166" s="116">
        <f t="shared" si="17"/>
        <v>2054.9697900626938</v>
      </c>
      <c r="Z166" s="117">
        <f t="shared" si="13"/>
        <v>2.2428767674776302</v>
      </c>
      <c r="AA166" s="113">
        <f t="shared" si="14"/>
        <v>219.95457168555757</v>
      </c>
    </row>
    <row r="167" spans="2:27" s="2" customFormat="1" ht="12" x14ac:dyDescent="0.2">
      <c r="B167" s="75">
        <v>125</v>
      </c>
      <c r="C167" s="75">
        <v>434.2</v>
      </c>
      <c r="D167" s="75">
        <v>0.46500000000000002</v>
      </c>
      <c r="E167" s="75">
        <v>0.03</v>
      </c>
      <c r="F167" s="75">
        <v>0.58309999999999995</v>
      </c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178">
        <f t="shared" si="9"/>
        <v>123</v>
      </c>
      <c r="T167" s="112">
        <f t="shared" si="15"/>
        <v>12.100000000000023</v>
      </c>
      <c r="U167" s="113">
        <f t="shared" si="10"/>
        <v>0.45600000000000002</v>
      </c>
      <c r="V167" s="113">
        <f t="shared" si="11"/>
        <v>0.57440000000000002</v>
      </c>
      <c r="W167" s="114">
        <f t="shared" si="12"/>
        <v>2.2614173228346458E-2</v>
      </c>
      <c r="X167" s="115">
        <f t="shared" si="16"/>
        <v>5.696811412136139E-3</v>
      </c>
      <c r="Y167" s="116">
        <f t="shared" si="17"/>
        <v>2055.0620294766281</v>
      </c>
      <c r="Z167" s="117">
        <f t="shared" si="13"/>
        <v>2.2626236742762424</v>
      </c>
      <c r="AA167" s="113">
        <f t="shared" si="14"/>
        <v>221.89111251115452</v>
      </c>
    </row>
    <row r="168" spans="2:27" s="2" customFormat="1" ht="12" x14ac:dyDescent="0.2">
      <c r="B168" s="75">
        <v>126</v>
      </c>
      <c r="C168" s="75">
        <v>434.3</v>
      </c>
      <c r="D168" s="75">
        <v>0.47</v>
      </c>
      <c r="E168" s="75">
        <v>0.03</v>
      </c>
      <c r="F168" s="75">
        <v>0.58789999999999998</v>
      </c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178">
        <f t="shared" si="9"/>
        <v>124</v>
      </c>
      <c r="T168" s="112">
        <f t="shared" si="15"/>
        <v>12.200000000000045</v>
      </c>
      <c r="U168" s="113">
        <f t="shared" si="10"/>
        <v>0.46100000000000002</v>
      </c>
      <c r="V168" s="113">
        <f t="shared" si="11"/>
        <v>0.57879999999999998</v>
      </c>
      <c r="W168" s="114">
        <f t="shared" si="12"/>
        <v>2.2787401574803148E-2</v>
      </c>
      <c r="X168" s="115">
        <f t="shared" si="16"/>
        <v>5.7404499396664296E-3</v>
      </c>
      <c r="Y168" s="116">
        <f t="shared" si="17"/>
        <v>2055.1522271327071</v>
      </c>
      <c r="Z168" s="117">
        <f t="shared" si="13"/>
        <v>2.2873327522596476</v>
      </c>
      <c r="AA168" s="113">
        <f t="shared" si="14"/>
        <v>224.31428383442659</v>
      </c>
    </row>
    <row r="169" spans="2:27" s="2" customFormat="1" ht="12" x14ac:dyDescent="0.2">
      <c r="B169" s="75">
        <v>127</v>
      </c>
      <c r="C169" s="75">
        <v>434.4</v>
      </c>
      <c r="D169" s="75">
        <v>0.47399999999999998</v>
      </c>
      <c r="E169" s="75">
        <v>0.03</v>
      </c>
      <c r="F169" s="75">
        <v>0.59330000000000005</v>
      </c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178">
        <f t="shared" si="9"/>
        <v>125</v>
      </c>
      <c r="T169" s="112">
        <f t="shared" si="15"/>
        <v>12.300000000000011</v>
      </c>
      <c r="U169" s="113">
        <f t="shared" si="10"/>
        <v>0.46500000000000002</v>
      </c>
      <c r="V169" s="113">
        <f t="shared" si="11"/>
        <v>0.58309999999999995</v>
      </c>
      <c r="W169" s="114">
        <f t="shared" si="12"/>
        <v>2.2956692913385823E-2</v>
      </c>
      <c r="X169" s="115">
        <f t="shared" si="16"/>
        <v>5.7830966824801225E-3</v>
      </c>
      <c r="Y169" s="116">
        <f t="shared" si="17"/>
        <v>2055.2403824921475</v>
      </c>
      <c r="Z169" s="117">
        <f t="shared" si="13"/>
        <v>2.3070804954943589</v>
      </c>
      <c r="AA169" s="113">
        <f t="shared" si="14"/>
        <v>226.25090668768846</v>
      </c>
    </row>
    <row r="170" spans="2:27" s="2" customFormat="1" ht="12" x14ac:dyDescent="0.2">
      <c r="B170" s="75">
        <v>128</v>
      </c>
      <c r="C170" s="75">
        <v>434.5</v>
      </c>
      <c r="D170" s="75">
        <v>0.47899999999999998</v>
      </c>
      <c r="E170" s="75">
        <v>0.03</v>
      </c>
      <c r="F170" s="75">
        <v>0.59860000000000002</v>
      </c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178">
        <f t="shared" si="9"/>
        <v>126</v>
      </c>
      <c r="T170" s="112">
        <f t="shared" si="15"/>
        <v>12.400000000000034</v>
      </c>
      <c r="U170" s="113">
        <f t="shared" si="10"/>
        <v>0.47</v>
      </c>
      <c r="V170" s="113">
        <f t="shared" si="11"/>
        <v>0.58789999999999998</v>
      </c>
      <c r="W170" s="114">
        <f t="shared" si="12"/>
        <v>2.3145669291338582E-2</v>
      </c>
      <c r="X170" s="115">
        <f t="shared" si="16"/>
        <v>5.8307023488768034E-3</v>
      </c>
      <c r="Y170" s="116">
        <f t="shared" si="17"/>
        <v>2055.3387974082439</v>
      </c>
      <c r="Z170" s="117">
        <f t="shared" si="13"/>
        <v>2.3317761558548864</v>
      </c>
      <c r="AA170" s="113">
        <f t="shared" si="14"/>
        <v>228.67276217072535</v>
      </c>
    </row>
    <row r="171" spans="2:27" s="2" customFormat="1" ht="12" x14ac:dyDescent="0.2">
      <c r="B171" s="75">
        <v>129</v>
      </c>
      <c r="C171" s="75">
        <v>434.6</v>
      </c>
      <c r="D171" s="75">
        <v>0.48299999999999998</v>
      </c>
      <c r="E171" s="75">
        <v>0.03</v>
      </c>
      <c r="F171" s="75">
        <v>0.60509999999999997</v>
      </c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178">
        <f t="shared" si="9"/>
        <v>127</v>
      </c>
      <c r="T171" s="112">
        <f t="shared" si="15"/>
        <v>12.5</v>
      </c>
      <c r="U171" s="113">
        <f t="shared" si="10"/>
        <v>0.47399999999999998</v>
      </c>
      <c r="V171" s="113">
        <f t="shared" si="11"/>
        <v>0.59330000000000005</v>
      </c>
      <c r="W171" s="114">
        <f t="shared" si="12"/>
        <v>2.3358267716535437E-2</v>
      </c>
      <c r="X171" s="115">
        <f t="shared" si="16"/>
        <v>5.8842587235730702E-3</v>
      </c>
      <c r="Y171" s="116">
        <f t="shared" si="17"/>
        <v>2055.4495254554836</v>
      </c>
      <c r="Z171" s="117">
        <f t="shared" si="13"/>
        <v>2.3514943763598053</v>
      </c>
      <c r="AA171" s="113">
        <f t="shared" si="14"/>
        <v>230.60648978717322</v>
      </c>
    </row>
    <row r="172" spans="2:27" s="2" customFormat="1" ht="12" x14ac:dyDescent="0.2">
      <c r="B172" s="75">
        <v>130</v>
      </c>
      <c r="C172" s="75">
        <v>434.7</v>
      </c>
      <c r="D172" s="75">
        <v>0.48699999999999999</v>
      </c>
      <c r="E172" s="75">
        <v>0.03</v>
      </c>
      <c r="F172" s="75">
        <v>0.61140000000000005</v>
      </c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178">
        <f t="shared" si="9"/>
        <v>128</v>
      </c>
      <c r="T172" s="112">
        <f t="shared" si="15"/>
        <v>12.600000000000023</v>
      </c>
      <c r="U172" s="113">
        <f t="shared" si="10"/>
        <v>0.47899999999999998</v>
      </c>
      <c r="V172" s="113">
        <f t="shared" si="11"/>
        <v>0.59860000000000002</v>
      </c>
      <c r="W172" s="114">
        <f t="shared" si="12"/>
        <v>2.3566929133858269E-2</v>
      </c>
      <c r="X172" s="115">
        <f t="shared" si="16"/>
        <v>5.9368233135527384E-3</v>
      </c>
      <c r="Y172" s="116">
        <f t="shared" si="17"/>
        <v>2055.5582145851718</v>
      </c>
      <c r="Z172" s="117">
        <f t="shared" si="13"/>
        <v>2.3761735208193571</v>
      </c>
      <c r="AA172" s="113">
        <f t="shared" si="14"/>
        <v>233.026725587855</v>
      </c>
    </row>
    <row r="173" spans="2:27" s="2" customFormat="1" ht="12" x14ac:dyDescent="0.2">
      <c r="B173" s="75">
        <v>131</v>
      </c>
      <c r="C173" s="75">
        <v>434.8</v>
      </c>
      <c r="D173" s="75">
        <v>0.49099999999999999</v>
      </c>
      <c r="E173" s="75">
        <v>0.03</v>
      </c>
      <c r="F173" s="75">
        <v>0.61799999999999999</v>
      </c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178">
        <f t="shared" ref="S173:S236" si="18">B171</f>
        <v>129</v>
      </c>
      <c r="T173" s="112">
        <f t="shared" si="15"/>
        <v>12.700000000000045</v>
      </c>
      <c r="U173" s="113">
        <f t="shared" ref="U173:U236" si="19">D171</f>
        <v>0.48299999999999998</v>
      </c>
      <c r="V173" s="113">
        <f t="shared" ref="V173:V236" si="20">F171</f>
        <v>0.60509999999999997</v>
      </c>
      <c r="W173" s="114">
        <f t="shared" ref="W173:W236" si="21">+CONVERT(V173,"mm","in")</f>
        <v>2.3822834645669293E-2</v>
      </c>
      <c r="X173" s="115">
        <f t="shared" si="16"/>
        <v>6.0012893201315766E-3</v>
      </c>
      <c r="Y173" s="116">
        <f t="shared" si="17"/>
        <v>2055.6915282685409</v>
      </c>
      <c r="Z173" s="117">
        <f t="shared" ref="Z173:Z236" si="22">+AA173*0.010197</f>
        <v>2.3958609218710625</v>
      </c>
      <c r="AA173" s="113">
        <f t="shared" ref="AA173:AA236" si="23">+(U173*1000/Y173)*1000</f>
        <v>234.95743080033958</v>
      </c>
    </row>
    <row r="174" spans="2:27" s="2" customFormat="1" ht="12" x14ac:dyDescent="0.2">
      <c r="B174" s="75">
        <v>132</v>
      </c>
      <c r="C174" s="75">
        <v>434.9</v>
      </c>
      <c r="D174" s="75">
        <v>0.497</v>
      </c>
      <c r="E174" s="75">
        <v>0.03</v>
      </c>
      <c r="F174" s="75">
        <v>0.62390000000000001</v>
      </c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178">
        <f t="shared" si="18"/>
        <v>130</v>
      </c>
      <c r="T174" s="112">
        <f t="shared" ref="T174:T237" si="24">T173+(C172-C171)</f>
        <v>12.800000000000011</v>
      </c>
      <c r="U174" s="113">
        <f t="shared" si="19"/>
        <v>0.48699999999999999</v>
      </c>
      <c r="V174" s="113">
        <f t="shared" si="20"/>
        <v>0.61140000000000005</v>
      </c>
      <c r="W174" s="114">
        <f t="shared" si="21"/>
        <v>2.4070866141732289E-2</v>
      </c>
      <c r="X174" s="115">
        <f t="shared" ref="X174:X237" si="25">+V174/($Q$24)</f>
        <v>6.0637717572772209E-3</v>
      </c>
      <c r="Y174" s="116">
        <f t="shared" ref="Y174:Y237" si="26">$Q$26/((1-X174))</f>
        <v>2055.8207564957211</v>
      </c>
      <c r="Z174" s="117">
        <f t="shared" si="22"/>
        <v>2.4155505699167872</v>
      </c>
      <c r="AA174" s="113">
        <f t="shared" si="23"/>
        <v>236.88835637116676</v>
      </c>
    </row>
    <row r="175" spans="2:27" s="2" customFormat="1" ht="12" x14ac:dyDescent="0.2">
      <c r="B175" s="75">
        <v>133</v>
      </c>
      <c r="C175" s="75">
        <v>435</v>
      </c>
      <c r="D175" s="75">
        <v>0.501</v>
      </c>
      <c r="E175" s="75">
        <v>0.03</v>
      </c>
      <c r="F175" s="75">
        <v>0.62870000000000004</v>
      </c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178">
        <f t="shared" si="18"/>
        <v>131</v>
      </c>
      <c r="T175" s="112">
        <f t="shared" si="24"/>
        <v>12.900000000000034</v>
      </c>
      <c r="U175" s="113">
        <f t="shared" si="19"/>
        <v>0.49099999999999999</v>
      </c>
      <c r="V175" s="113">
        <f t="shared" si="20"/>
        <v>0.61799999999999999</v>
      </c>
      <c r="W175" s="114">
        <f t="shared" si="21"/>
        <v>2.4330708661417323E-2</v>
      </c>
      <c r="X175" s="115">
        <f t="shared" si="25"/>
        <v>6.1292295485726568E-3</v>
      </c>
      <c r="Y175" s="116">
        <f t="shared" si="26"/>
        <v>2055.9561558756204</v>
      </c>
      <c r="Z175" s="117">
        <f t="shared" si="22"/>
        <v>2.4352304331449433</v>
      </c>
      <c r="AA175" s="113">
        <f t="shared" si="23"/>
        <v>238.81832236392503</v>
      </c>
    </row>
    <row r="176" spans="2:27" s="2" customFormat="1" ht="12" x14ac:dyDescent="0.2">
      <c r="B176" s="75">
        <v>134</v>
      </c>
      <c r="C176" s="75">
        <v>435.1</v>
      </c>
      <c r="D176" s="75">
        <v>0.505</v>
      </c>
      <c r="E176" s="75">
        <v>0.03</v>
      </c>
      <c r="F176" s="75">
        <v>0.63329999999999997</v>
      </c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178">
        <f t="shared" si="18"/>
        <v>132</v>
      </c>
      <c r="T176" s="112">
        <f t="shared" si="24"/>
        <v>13</v>
      </c>
      <c r="U176" s="113">
        <f t="shared" si="19"/>
        <v>0.497</v>
      </c>
      <c r="V176" s="113">
        <f t="shared" si="20"/>
        <v>0.62390000000000001</v>
      </c>
      <c r="W176" s="114">
        <f t="shared" si="21"/>
        <v>2.4562992125984253E-2</v>
      </c>
      <c r="X176" s="115">
        <f t="shared" si="25"/>
        <v>6.18774484685191E-3</v>
      </c>
      <c r="Y176" s="116">
        <f t="shared" si="26"/>
        <v>2056.0772098142156</v>
      </c>
      <c r="Z176" s="117">
        <f t="shared" si="22"/>
        <v>2.4648437207559577</v>
      </c>
      <c r="AA176" s="113">
        <f t="shared" si="23"/>
        <v>241.72244000744905</v>
      </c>
    </row>
    <row r="177" spans="2:27" s="2" customFormat="1" ht="12" x14ac:dyDescent="0.2">
      <c r="B177" s="75">
        <v>135</v>
      </c>
      <c r="C177" s="75">
        <v>435.2</v>
      </c>
      <c r="D177" s="75">
        <v>0.51</v>
      </c>
      <c r="E177" s="75">
        <v>0.03</v>
      </c>
      <c r="F177" s="75">
        <v>0.63759999999999994</v>
      </c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178">
        <f t="shared" si="18"/>
        <v>133</v>
      </c>
      <c r="T177" s="112">
        <f t="shared" si="24"/>
        <v>13.100000000000023</v>
      </c>
      <c r="U177" s="113">
        <f t="shared" si="19"/>
        <v>0.501</v>
      </c>
      <c r="V177" s="113">
        <f t="shared" si="20"/>
        <v>0.62870000000000004</v>
      </c>
      <c r="W177" s="114">
        <f t="shared" si="21"/>
        <v>2.4751968503937009E-2</v>
      </c>
      <c r="X177" s="115">
        <f t="shared" si="25"/>
        <v>6.2353505132485909E-3</v>
      </c>
      <c r="Y177" s="116">
        <f t="shared" si="26"/>
        <v>2056.1757048912809</v>
      </c>
      <c r="Z177" s="117">
        <f t="shared" si="22"/>
        <v>2.4845624757880889</v>
      </c>
      <c r="AA177" s="113">
        <f t="shared" si="23"/>
        <v>243.65622004394322</v>
      </c>
    </row>
    <row r="178" spans="2:27" s="2" customFormat="1" ht="12" x14ac:dyDescent="0.2">
      <c r="B178" s="75">
        <v>136</v>
      </c>
      <c r="C178" s="75">
        <v>435.3</v>
      </c>
      <c r="D178" s="75">
        <v>0.51400000000000001</v>
      </c>
      <c r="E178" s="75">
        <v>0.03</v>
      </c>
      <c r="F178" s="75">
        <v>0.64170000000000005</v>
      </c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178">
        <f t="shared" si="18"/>
        <v>134</v>
      </c>
      <c r="T178" s="112">
        <f t="shared" si="24"/>
        <v>13.200000000000045</v>
      </c>
      <c r="U178" s="113">
        <f t="shared" si="19"/>
        <v>0.505</v>
      </c>
      <c r="V178" s="113">
        <f t="shared" si="20"/>
        <v>0.63329999999999997</v>
      </c>
      <c r="W178" s="114">
        <f t="shared" si="21"/>
        <v>2.4933070866141733E-2</v>
      </c>
      <c r="X178" s="115">
        <f t="shared" si="25"/>
        <v>6.2809726102120763E-3</v>
      </c>
      <c r="Y178" s="116">
        <f t="shared" si="26"/>
        <v>2056.2701048622957</v>
      </c>
      <c r="Z178" s="117">
        <f t="shared" si="22"/>
        <v>2.5042843290983168</v>
      </c>
      <c r="AA178" s="113">
        <f t="shared" si="23"/>
        <v>245.59030392255733</v>
      </c>
    </row>
    <row r="179" spans="2:27" s="2" customFormat="1" ht="12" x14ac:dyDescent="0.2">
      <c r="B179" s="75">
        <v>137</v>
      </c>
      <c r="C179" s="75">
        <v>435.4</v>
      </c>
      <c r="D179" s="75">
        <v>0.51900000000000002</v>
      </c>
      <c r="E179" s="75">
        <v>0.03</v>
      </c>
      <c r="F179" s="75">
        <v>0.64590000000000003</v>
      </c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178">
        <f t="shared" si="18"/>
        <v>135</v>
      </c>
      <c r="T179" s="112">
        <f t="shared" si="24"/>
        <v>13.300000000000011</v>
      </c>
      <c r="U179" s="113">
        <f t="shared" si="19"/>
        <v>0.51</v>
      </c>
      <c r="V179" s="113">
        <f t="shared" si="20"/>
        <v>0.63759999999999994</v>
      </c>
      <c r="W179" s="114">
        <f t="shared" si="21"/>
        <v>2.5102362204724404E-2</v>
      </c>
      <c r="X179" s="115">
        <f t="shared" si="25"/>
        <v>6.3236193530257691E-3</v>
      </c>
      <c r="Y179" s="116">
        <f t="shared" si="26"/>
        <v>2056.3583561521777</v>
      </c>
      <c r="Z179" s="117">
        <f t="shared" si="22"/>
        <v>2.5289706847259006</v>
      </c>
      <c r="AA179" s="113">
        <f t="shared" si="23"/>
        <v>248.01124690849275</v>
      </c>
    </row>
    <row r="180" spans="2:27" s="2" customFormat="1" ht="12" x14ac:dyDescent="0.2">
      <c r="B180" s="75">
        <v>138</v>
      </c>
      <c r="C180" s="75">
        <v>435.5</v>
      </c>
      <c r="D180" s="75">
        <v>0.52400000000000002</v>
      </c>
      <c r="E180" s="75">
        <v>0.03</v>
      </c>
      <c r="F180" s="75">
        <v>0.6502</v>
      </c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178">
        <f t="shared" si="18"/>
        <v>136</v>
      </c>
      <c r="T180" s="112">
        <f t="shared" si="24"/>
        <v>13.400000000000034</v>
      </c>
      <c r="U180" s="113">
        <f t="shared" si="19"/>
        <v>0.51400000000000001</v>
      </c>
      <c r="V180" s="113">
        <f t="shared" si="20"/>
        <v>0.64170000000000005</v>
      </c>
      <c r="W180" s="114">
        <f t="shared" si="21"/>
        <v>2.5263779527559059E-2</v>
      </c>
      <c r="X180" s="115">
        <f t="shared" si="25"/>
        <v>6.3642825264062682E-3</v>
      </c>
      <c r="Y180" s="116">
        <f t="shared" si="26"/>
        <v>2056.4425097860485</v>
      </c>
      <c r="Z180" s="117">
        <f t="shared" si="22"/>
        <v>2.5487014468229887</v>
      </c>
      <c r="AA180" s="113">
        <f t="shared" si="23"/>
        <v>249.94620445454436</v>
      </c>
    </row>
    <row r="181" spans="2:27" s="2" customFormat="1" ht="12" x14ac:dyDescent="0.2">
      <c r="B181" s="75">
        <v>139</v>
      </c>
      <c r="C181" s="75">
        <v>435.6</v>
      </c>
      <c r="D181" s="75">
        <v>0.52800000000000002</v>
      </c>
      <c r="E181" s="75">
        <v>0.03</v>
      </c>
      <c r="F181" s="75">
        <v>0.65439999999999998</v>
      </c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178">
        <f t="shared" si="18"/>
        <v>137</v>
      </c>
      <c r="T181" s="112">
        <f t="shared" si="24"/>
        <v>13.5</v>
      </c>
      <c r="U181" s="113">
        <f t="shared" si="19"/>
        <v>0.51900000000000002</v>
      </c>
      <c r="V181" s="113">
        <f t="shared" si="20"/>
        <v>0.64590000000000003</v>
      </c>
      <c r="W181" s="114">
        <f t="shared" si="21"/>
        <v>2.5429133858267717E-2</v>
      </c>
      <c r="X181" s="115">
        <f t="shared" si="25"/>
        <v>6.4059374845033641E-3</v>
      </c>
      <c r="Y181" s="116">
        <f t="shared" si="26"/>
        <v>2056.5287230896556</v>
      </c>
      <c r="Z181" s="117">
        <f t="shared" si="22"/>
        <v>2.5733863770446748</v>
      </c>
      <c r="AA181" s="113">
        <f t="shared" si="23"/>
        <v>252.3670076536898</v>
      </c>
    </row>
    <row r="182" spans="2:27" s="2" customFormat="1" ht="12" x14ac:dyDescent="0.2">
      <c r="B182" s="75">
        <v>140</v>
      </c>
      <c r="C182" s="75">
        <v>435.7</v>
      </c>
      <c r="D182" s="75">
        <v>0.53300000000000003</v>
      </c>
      <c r="E182" s="75">
        <v>0.03</v>
      </c>
      <c r="F182" s="75">
        <v>0.65920000000000001</v>
      </c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178">
        <f t="shared" si="18"/>
        <v>138</v>
      </c>
      <c r="T182" s="112">
        <f t="shared" si="24"/>
        <v>13.600000000000023</v>
      </c>
      <c r="U182" s="113">
        <f t="shared" si="19"/>
        <v>0.52400000000000002</v>
      </c>
      <c r="V182" s="113">
        <f t="shared" si="20"/>
        <v>0.6502</v>
      </c>
      <c r="W182" s="114">
        <f t="shared" si="21"/>
        <v>2.5598425196850395E-2</v>
      </c>
      <c r="X182" s="115">
        <f t="shared" si="25"/>
        <v>6.4485842273170569E-3</v>
      </c>
      <c r="Y182" s="116">
        <f t="shared" si="26"/>
        <v>2056.6169965802374</v>
      </c>
      <c r="Z182" s="117">
        <f t="shared" si="22"/>
        <v>2.5980666351025841</v>
      </c>
      <c r="AA182" s="113">
        <f t="shared" si="23"/>
        <v>254.78735266280123</v>
      </c>
    </row>
    <row r="183" spans="2:27" s="2" customFormat="1" ht="12" x14ac:dyDescent="0.2">
      <c r="B183" s="75">
        <v>141</v>
      </c>
      <c r="C183" s="75">
        <v>435.8</v>
      </c>
      <c r="D183" s="75">
        <v>0.53700000000000003</v>
      </c>
      <c r="E183" s="75">
        <v>0.03</v>
      </c>
      <c r="F183" s="75">
        <v>0.66439999999999999</v>
      </c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178">
        <f t="shared" si="18"/>
        <v>139</v>
      </c>
      <c r="T183" s="112">
        <f t="shared" si="24"/>
        <v>13.700000000000045</v>
      </c>
      <c r="U183" s="113">
        <f t="shared" si="19"/>
        <v>0.52800000000000002</v>
      </c>
      <c r="V183" s="113">
        <f t="shared" si="20"/>
        <v>0.65439999999999998</v>
      </c>
      <c r="W183" s="114">
        <f t="shared" si="21"/>
        <v>2.5763779527559056E-2</v>
      </c>
      <c r="X183" s="115">
        <f t="shared" si="25"/>
        <v>6.4902391854141529E-3</v>
      </c>
      <c r="Y183" s="116">
        <f t="shared" si="26"/>
        <v>2056.7032245149726</v>
      </c>
      <c r="Z183" s="117">
        <f t="shared" si="22"/>
        <v>2.6177894485820623</v>
      </c>
      <c r="AA183" s="113">
        <f t="shared" si="23"/>
        <v>256.72153070335025</v>
      </c>
    </row>
    <row r="184" spans="2:27" s="2" customFormat="1" ht="12" x14ac:dyDescent="0.2">
      <c r="B184" s="75">
        <v>142</v>
      </c>
      <c r="C184" s="75">
        <v>435.9</v>
      </c>
      <c r="D184" s="75">
        <v>0.54200000000000004</v>
      </c>
      <c r="E184" s="75">
        <v>0.03</v>
      </c>
      <c r="F184" s="75">
        <v>0.66990000000000005</v>
      </c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178">
        <f t="shared" si="18"/>
        <v>140</v>
      </c>
      <c r="T184" s="112">
        <f t="shared" si="24"/>
        <v>13.800000000000011</v>
      </c>
      <c r="U184" s="113">
        <f t="shared" si="19"/>
        <v>0.53300000000000003</v>
      </c>
      <c r="V184" s="113">
        <f t="shared" si="20"/>
        <v>0.65920000000000001</v>
      </c>
      <c r="W184" s="114">
        <f t="shared" si="21"/>
        <v>2.5952755905511812E-2</v>
      </c>
      <c r="X184" s="115">
        <f t="shared" si="25"/>
        <v>6.5378448518108338E-3</v>
      </c>
      <c r="Y184" s="116">
        <f t="shared" si="26"/>
        <v>2056.8017795802821</v>
      </c>
      <c r="Z184" s="117">
        <f t="shared" si="22"/>
        <v>2.6424524978333523</v>
      </c>
      <c r="AA184" s="113">
        <f t="shared" si="23"/>
        <v>259.1401880781948</v>
      </c>
    </row>
    <row r="185" spans="2:27" s="2" customFormat="1" ht="12" x14ac:dyDescent="0.2">
      <c r="B185" s="75">
        <v>143</v>
      </c>
      <c r="C185" s="75">
        <v>436</v>
      </c>
      <c r="D185" s="75">
        <v>0.54600000000000004</v>
      </c>
      <c r="E185" s="75">
        <v>0.03</v>
      </c>
      <c r="F185" s="75">
        <v>0.67589999999999995</v>
      </c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178">
        <f t="shared" si="18"/>
        <v>141</v>
      </c>
      <c r="T185" s="112">
        <f t="shared" si="24"/>
        <v>13.900000000000034</v>
      </c>
      <c r="U185" s="113">
        <f t="shared" si="19"/>
        <v>0.53700000000000003</v>
      </c>
      <c r="V185" s="113">
        <f t="shared" si="20"/>
        <v>0.66439999999999999</v>
      </c>
      <c r="W185" s="114">
        <f t="shared" si="21"/>
        <v>2.6157480314960631E-2</v>
      </c>
      <c r="X185" s="115">
        <f t="shared" si="25"/>
        <v>6.5894176570739042E-3</v>
      </c>
      <c r="Y185" s="116">
        <f t="shared" si="26"/>
        <v>2056.9085582270254</v>
      </c>
      <c r="Z185" s="117">
        <f t="shared" si="22"/>
        <v>2.6621450808294149</v>
      </c>
      <c r="AA185" s="113">
        <f t="shared" si="23"/>
        <v>261.07140147390555</v>
      </c>
    </row>
    <row r="186" spans="2:27" s="2" customFormat="1" ht="12" x14ac:dyDescent="0.2">
      <c r="B186" s="75">
        <v>144</v>
      </c>
      <c r="C186" s="75">
        <v>436.1</v>
      </c>
      <c r="D186" s="75">
        <v>0.55100000000000005</v>
      </c>
      <c r="E186" s="75">
        <v>0.03</v>
      </c>
      <c r="F186" s="75">
        <v>0.68189999999999995</v>
      </c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178">
        <f t="shared" si="18"/>
        <v>142</v>
      </c>
      <c r="T186" s="112">
        <f t="shared" si="24"/>
        <v>14</v>
      </c>
      <c r="U186" s="113">
        <f t="shared" si="19"/>
        <v>0.54200000000000004</v>
      </c>
      <c r="V186" s="113">
        <f t="shared" si="20"/>
        <v>0.66990000000000005</v>
      </c>
      <c r="W186" s="114">
        <f t="shared" si="21"/>
        <v>2.6374015748031502E-2</v>
      </c>
      <c r="X186" s="115">
        <f t="shared" si="25"/>
        <v>6.6439658164867688E-3</v>
      </c>
      <c r="Y186" s="116">
        <f t="shared" si="26"/>
        <v>2057.0215092456642</v>
      </c>
      <c r="Z186" s="117">
        <f t="shared" si="22"/>
        <v>2.6867847395658675</v>
      </c>
      <c r="AA186" s="113">
        <f t="shared" si="23"/>
        <v>263.48776498635556</v>
      </c>
    </row>
    <row r="187" spans="2:27" s="2" customFormat="1" ht="12" x14ac:dyDescent="0.2">
      <c r="B187" s="75">
        <v>145</v>
      </c>
      <c r="C187" s="75">
        <v>436.2</v>
      </c>
      <c r="D187" s="75">
        <v>0.55500000000000005</v>
      </c>
      <c r="E187" s="75">
        <v>0.03</v>
      </c>
      <c r="F187" s="75">
        <v>0.6875</v>
      </c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178">
        <f t="shared" si="18"/>
        <v>143</v>
      </c>
      <c r="T187" s="112">
        <f t="shared" si="24"/>
        <v>14.100000000000023</v>
      </c>
      <c r="U187" s="113">
        <f t="shared" si="19"/>
        <v>0.54600000000000004</v>
      </c>
      <c r="V187" s="113">
        <f t="shared" si="20"/>
        <v>0.67589999999999995</v>
      </c>
      <c r="W187" s="114">
        <f t="shared" si="21"/>
        <v>2.6610236220472438E-2</v>
      </c>
      <c r="X187" s="115">
        <f t="shared" si="25"/>
        <v>6.7034728994826188E-3</v>
      </c>
      <c r="Y187" s="116">
        <f t="shared" si="26"/>
        <v>2057.1447426873756</v>
      </c>
      <c r="Z187" s="117">
        <f t="shared" si="22"/>
        <v>2.7064512693096878</v>
      </c>
      <c r="AA187" s="113">
        <f t="shared" si="23"/>
        <v>265.41642339018222</v>
      </c>
    </row>
    <row r="188" spans="2:27" s="2" customFormat="1" ht="12" x14ac:dyDescent="0.2">
      <c r="B188" s="75">
        <v>146</v>
      </c>
      <c r="C188" s="75">
        <v>436.3</v>
      </c>
      <c r="D188" s="75">
        <v>0.55900000000000005</v>
      </c>
      <c r="E188" s="75">
        <v>0.03</v>
      </c>
      <c r="F188" s="75">
        <v>0.69259999999999999</v>
      </c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178">
        <f t="shared" si="18"/>
        <v>144</v>
      </c>
      <c r="T188" s="112">
        <f t="shared" si="24"/>
        <v>14.200000000000045</v>
      </c>
      <c r="U188" s="113">
        <f t="shared" si="19"/>
        <v>0.55100000000000005</v>
      </c>
      <c r="V188" s="113">
        <f t="shared" si="20"/>
        <v>0.68189999999999995</v>
      </c>
      <c r="W188" s="114">
        <f t="shared" si="21"/>
        <v>2.6846456692913381E-2</v>
      </c>
      <c r="X188" s="115">
        <f t="shared" si="25"/>
        <v>6.7629799824784698E-3</v>
      </c>
      <c r="Y188" s="116">
        <f t="shared" si="26"/>
        <v>2057.2679908954774</v>
      </c>
      <c r="Z188" s="117">
        <f t="shared" si="22"/>
        <v>2.7310719968740611</v>
      </c>
      <c r="AA188" s="113">
        <f t="shared" si="23"/>
        <v>267.8309303593274</v>
      </c>
    </row>
    <row r="189" spans="2:27" s="2" customFormat="1" ht="12" x14ac:dyDescent="0.2">
      <c r="B189" s="75">
        <v>147</v>
      </c>
      <c r="C189" s="75">
        <v>436.4</v>
      </c>
      <c r="D189" s="75">
        <v>0.56299999999999994</v>
      </c>
      <c r="E189" s="75">
        <v>0.03</v>
      </c>
      <c r="F189" s="75">
        <v>0.69689999999999996</v>
      </c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178">
        <f t="shared" si="18"/>
        <v>145</v>
      </c>
      <c r="T189" s="112">
        <f t="shared" si="24"/>
        <v>14.300000000000011</v>
      </c>
      <c r="U189" s="113">
        <f t="shared" si="19"/>
        <v>0.55500000000000005</v>
      </c>
      <c r="V189" s="113">
        <f t="shared" si="20"/>
        <v>0.6875</v>
      </c>
      <c r="W189" s="114">
        <f t="shared" si="21"/>
        <v>2.7066929133858268E-2</v>
      </c>
      <c r="X189" s="115">
        <f t="shared" si="25"/>
        <v>6.8185199266079313E-3</v>
      </c>
      <c r="Y189" s="116">
        <f t="shared" si="26"/>
        <v>2057.3830358812797</v>
      </c>
      <c r="Z189" s="117">
        <f t="shared" si="22"/>
        <v>2.7507444658091216</v>
      </c>
      <c r="AA189" s="113">
        <f t="shared" si="23"/>
        <v>269.76017120811235</v>
      </c>
    </row>
    <row r="190" spans="2:27" s="2" customFormat="1" ht="12" x14ac:dyDescent="0.2">
      <c r="B190" s="75">
        <v>148</v>
      </c>
      <c r="C190" s="75">
        <v>436.5</v>
      </c>
      <c r="D190" s="75">
        <v>0.56799999999999995</v>
      </c>
      <c r="E190" s="75">
        <v>0.03</v>
      </c>
      <c r="F190" s="75">
        <v>0.70069999999999999</v>
      </c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178">
        <f t="shared" si="18"/>
        <v>146</v>
      </c>
      <c r="T190" s="112">
        <f t="shared" si="24"/>
        <v>14.400000000000034</v>
      </c>
      <c r="U190" s="113">
        <f t="shared" si="19"/>
        <v>0.55900000000000005</v>
      </c>
      <c r="V190" s="113">
        <f t="shared" si="20"/>
        <v>0.69259999999999999</v>
      </c>
      <c r="W190" s="114">
        <f t="shared" si="21"/>
        <v>2.726771653543307E-2</v>
      </c>
      <c r="X190" s="115">
        <f t="shared" si="25"/>
        <v>6.8691009471544039E-3</v>
      </c>
      <c r="Y190" s="116">
        <f t="shared" si="26"/>
        <v>2057.487820188876</v>
      </c>
      <c r="Z190" s="117">
        <f t="shared" si="22"/>
        <v>2.7704285508123849</v>
      </c>
      <c r="AA190" s="113">
        <f t="shared" si="23"/>
        <v>271.6905512221619</v>
      </c>
    </row>
    <row r="191" spans="2:27" s="2" customFormat="1" ht="12" x14ac:dyDescent="0.2">
      <c r="B191" s="75">
        <v>149</v>
      </c>
      <c r="C191" s="75">
        <v>436.6</v>
      </c>
      <c r="D191" s="75">
        <v>0.57299999999999995</v>
      </c>
      <c r="E191" s="75">
        <v>0.03</v>
      </c>
      <c r="F191" s="75">
        <v>0.70469999999999999</v>
      </c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178">
        <f t="shared" si="18"/>
        <v>147</v>
      </c>
      <c r="T191" s="112">
        <f t="shared" si="24"/>
        <v>14.5</v>
      </c>
      <c r="U191" s="113">
        <f t="shared" si="19"/>
        <v>0.56299999999999994</v>
      </c>
      <c r="V191" s="113">
        <f t="shared" si="20"/>
        <v>0.69689999999999996</v>
      </c>
      <c r="W191" s="114">
        <f t="shared" si="21"/>
        <v>2.7437007874015748E-2</v>
      </c>
      <c r="X191" s="115">
        <f t="shared" si="25"/>
        <v>6.9117476899680976E-3</v>
      </c>
      <c r="Y191" s="116">
        <f t="shared" si="26"/>
        <v>2057.5761760361088</v>
      </c>
      <c r="Z191" s="117">
        <f t="shared" si="22"/>
        <v>2.7901329082550825</v>
      </c>
      <c r="AA191" s="113">
        <f t="shared" si="23"/>
        <v>273.62291931500272</v>
      </c>
    </row>
    <row r="192" spans="2:27" s="2" customFormat="1" ht="12" x14ac:dyDescent="0.2">
      <c r="B192" s="75">
        <v>150</v>
      </c>
      <c r="C192" s="75">
        <v>436.7</v>
      </c>
      <c r="D192" s="75">
        <v>0.57599999999999996</v>
      </c>
      <c r="E192" s="75">
        <v>0.03</v>
      </c>
      <c r="F192" s="75">
        <v>0.70879999999999999</v>
      </c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178">
        <f t="shared" si="18"/>
        <v>148</v>
      </c>
      <c r="T192" s="112">
        <f t="shared" si="24"/>
        <v>14.600000000000023</v>
      </c>
      <c r="U192" s="113">
        <f t="shared" si="19"/>
        <v>0.56799999999999995</v>
      </c>
      <c r="V192" s="113">
        <f t="shared" si="20"/>
        <v>0.70069999999999999</v>
      </c>
      <c r="W192" s="114">
        <f t="shared" si="21"/>
        <v>2.7586614173228347E-2</v>
      </c>
      <c r="X192" s="115">
        <f t="shared" si="25"/>
        <v>6.9494355091988032E-3</v>
      </c>
      <c r="Y192" s="116">
        <f t="shared" si="26"/>
        <v>2057.6542642641898</v>
      </c>
      <c r="Z192" s="117">
        <f t="shared" si="22"/>
        <v>2.8148052374926853</v>
      </c>
      <c r="AA192" s="113">
        <f t="shared" si="23"/>
        <v>276.04248676009468</v>
      </c>
    </row>
    <row r="193" spans="2:27" s="2" customFormat="1" ht="12" x14ac:dyDescent="0.2">
      <c r="B193" s="75">
        <v>151</v>
      </c>
      <c r="C193" s="75">
        <v>436.8</v>
      </c>
      <c r="D193" s="75">
        <v>0.58099999999999996</v>
      </c>
      <c r="E193" s="75">
        <v>0.03</v>
      </c>
      <c r="F193" s="75">
        <v>0.71299999999999997</v>
      </c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178">
        <f t="shared" si="18"/>
        <v>149</v>
      </c>
      <c r="T193" s="112">
        <f t="shared" si="24"/>
        <v>14.700000000000045</v>
      </c>
      <c r="U193" s="113">
        <f t="shared" si="19"/>
        <v>0.57299999999999995</v>
      </c>
      <c r="V193" s="113">
        <f t="shared" si="20"/>
        <v>0.70469999999999999</v>
      </c>
      <c r="W193" s="114">
        <f t="shared" si="21"/>
        <v>2.7744094488188979E-2</v>
      </c>
      <c r="X193" s="115">
        <f t="shared" si="25"/>
        <v>6.9891068978627036E-3</v>
      </c>
      <c r="Y193" s="116">
        <f t="shared" si="26"/>
        <v>2057.7364688025496</v>
      </c>
      <c r="Z193" s="117">
        <f t="shared" si="22"/>
        <v>2.8394700140587608</v>
      </c>
      <c r="AA193" s="113">
        <f t="shared" si="23"/>
        <v>278.46131352934793</v>
      </c>
    </row>
    <row r="194" spans="2:27" s="2" customFormat="1" ht="12" x14ac:dyDescent="0.2">
      <c r="B194" s="75">
        <v>152</v>
      </c>
      <c r="C194" s="75">
        <v>436.9</v>
      </c>
      <c r="D194" s="75">
        <v>0.58399999999999996</v>
      </c>
      <c r="E194" s="75">
        <v>0.03</v>
      </c>
      <c r="F194" s="75">
        <v>0.71740000000000004</v>
      </c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178">
        <f t="shared" si="18"/>
        <v>150</v>
      </c>
      <c r="T194" s="112">
        <f t="shared" si="24"/>
        <v>14.800000000000011</v>
      </c>
      <c r="U194" s="113">
        <f t="shared" si="19"/>
        <v>0.57599999999999996</v>
      </c>
      <c r="V194" s="113">
        <f t="shared" si="20"/>
        <v>0.70879999999999999</v>
      </c>
      <c r="W194" s="114">
        <f t="shared" si="21"/>
        <v>2.7905511811023624E-2</v>
      </c>
      <c r="X194" s="115">
        <f t="shared" si="25"/>
        <v>7.0297700712432017E-3</v>
      </c>
      <c r="Y194" s="116">
        <f t="shared" si="26"/>
        <v>2057.8207352712511</v>
      </c>
      <c r="Z194" s="117">
        <f t="shared" si="22"/>
        <v>2.854219465927283</v>
      </c>
      <c r="AA194" s="113">
        <f t="shared" si="23"/>
        <v>279.90776364884607</v>
      </c>
    </row>
    <row r="195" spans="2:27" s="2" customFormat="1" ht="12" x14ac:dyDescent="0.2">
      <c r="B195" s="75">
        <v>153</v>
      </c>
      <c r="C195" s="75">
        <v>437</v>
      </c>
      <c r="D195" s="75">
        <v>0.58899999999999997</v>
      </c>
      <c r="E195" s="75">
        <v>0.03</v>
      </c>
      <c r="F195" s="75">
        <v>0.72170000000000001</v>
      </c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178">
        <f t="shared" si="18"/>
        <v>151</v>
      </c>
      <c r="T195" s="112">
        <f t="shared" si="24"/>
        <v>14.900000000000034</v>
      </c>
      <c r="U195" s="113">
        <f t="shared" si="19"/>
        <v>0.58099999999999996</v>
      </c>
      <c r="V195" s="113">
        <f t="shared" si="20"/>
        <v>0.71299999999999997</v>
      </c>
      <c r="W195" s="114">
        <f t="shared" si="21"/>
        <v>2.8070866141732286E-2</v>
      </c>
      <c r="X195" s="115">
        <f t="shared" si="25"/>
        <v>7.0714250293402977E-3</v>
      </c>
      <c r="Y195" s="116">
        <f t="shared" si="26"/>
        <v>2057.9070641761291</v>
      </c>
      <c r="Z195" s="117">
        <f t="shared" si="22"/>
        <v>2.8788749031151322</v>
      </c>
      <c r="AA195" s="113">
        <f t="shared" si="23"/>
        <v>282.3256745234022</v>
      </c>
    </row>
    <row r="196" spans="2:27" s="2" customFormat="1" ht="12" x14ac:dyDescent="0.2">
      <c r="B196" s="75">
        <v>154</v>
      </c>
      <c r="C196" s="75">
        <v>437.1</v>
      </c>
      <c r="D196" s="75">
        <v>0.59299999999999997</v>
      </c>
      <c r="E196" s="75">
        <v>0.03</v>
      </c>
      <c r="F196" s="75">
        <v>0.72619999999999996</v>
      </c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178">
        <f t="shared" si="18"/>
        <v>152</v>
      </c>
      <c r="T196" s="112">
        <f t="shared" si="24"/>
        <v>15</v>
      </c>
      <c r="U196" s="113">
        <f t="shared" si="19"/>
        <v>0.58399999999999996</v>
      </c>
      <c r="V196" s="113">
        <f t="shared" si="20"/>
        <v>0.71740000000000004</v>
      </c>
      <c r="W196" s="114">
        <f t="shared" si="21"/>
        <v>2.824409448818898E-2</v>
      </c>
      <c r="X196" s="115">
        <f t="shared" si="25"/>
        <v>7.1150635568705892E-3</v>
      </c>
      <c r="Y196" s="116">
        <f t="shared" si="26"/>
        <v>2057.9975117504441</v>
      </c>
      <c r="Z196" s="117">
        <f t="shared" si="22"/>
        <v>2.8936128280033206</v>
      </c>
      <c r="AA196" s="113">
        <f t="shared" si="23"/>
        <v>283.77099421431018</v>
      </c>
    </row>
    <row r="197" spans="2:27" s="2" customFormat="1" ht="12" x14ac:dyDescent="0.2">
      <c r="B197" s="75">
        <v>155</v>
      </c>
      <c r="C197" s="75">
        <v>437.2</v>
      </c>
      <c r="D197" s="75">
        <v>0.59699999999999998</v>
      </c>
      <c r="E197" s="75">
        <v>0.03</v>
      </c>
      <c r="F197" s="75">
        <v>0.73050000000000004</v>
      </c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178">
        <f t="shared" si="18"/>
        <v>153</v>
      </c>
      <c r="T197" s="112">
        <f t="shared" si="24"/>
        <v>15.100000000000023</v>
      </c>
      <c r="U197" s="113">
        <f t="shared" si="19"/>
        <v>0.58899999999999997</v>
      </c>
      <c r="V197" s="113">
        <f t="shared" si="20"/>
        <v>0.72170000000000001</v>
      </c>
      <c r="W197" s="114">
        <f t="shared" si="21"/>
        <v>2.8413385826771654E-2</v>
      </c>
      <c r="X197" s="115">
        <f t="shared" si="25"/>
        <v>7.157710299684282E-3</v>
      </c>
      <c r="Y197" s="116">
        <f t="shared" si="26"/>
        <v>2058.0859113799775</v>
      </c>
      <c r="Z197" s="117">
        <f t="shared" si="22"/>
        <v>2.9182615588543941</v>
      </c>
      <c r="AA197" s="113">
        <f t="shared" si="23"/>
        <v>286.18824741143419</v>
      </c>
    </row>
    <row r="198" spans="2:27" s="2" customFormat="1" ht="12" x14ac:dyDescent="0.2">
      <c r="B198" s="75">
        <v>156</v>
      </c>
      <c r="C198" s="75">
        <v>437.3</v>
      </c>
      <c r="D198" s="75">
        <v>0.60099999999999998</v>
      </c>
      <c r="E198" s="75">
        <v>0.03</v>
      </c>
      <c r="F198" s="75">
        <v>0.7349</v>
      </c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178">
        <f t="shared" si="18"/>
        <v>154</v>
      </c>
      <c r="T198" s="112">
        <f t="shared" si="24"/>
        <v>15.200000000000045</v>
      </c>
      <c r="U198" s="113">
        <f t="shared" si="19"/>
        <v>0.59299999999999997</v>
      </c>
      <c r="V198" s="113">
        <f t="shared" si="20"/>
        <v>0.72619999999999996</v>
      </c>
      <c r="W198" s="114">
        <f t="shared" si="21"/>
        <v>2.8590551181102365E-2</v>
      </c>
      <c r="X198" s="115">
        <f t="shared" si="25"/>
        <v>7.2023406119311696E-3</v>
      </c>
      <c r="Y198" s="116">
        <f t="shared" si="26"/>
        <v>2058.1784307528701</v>
      </c>
      <c r="Z198" s="117">
        <f t="shared" si="22"/>
        <v>2.937947900750328</v>
      </c>
      <c r="AA198" s="113">
        <f t="shared" si="23"/>
        <v>288.11884875456781</v>
      </c>
    </row>
    <row r="199" spans="2:27" s="2" customFormat="1" ht="12" x14ac:dyDescent="0.2">
      <c r="B199" s="75">
        <v>157</v>
      </c>
      <c r="C199" s="75">
        <v>437.4</v>
      </c>
      <c r="D199" s="75">
        <v>0.60499999999999998</v>
      </c>
      <c r="E199" s="75">
        <v>0.03</v>
      </c>
      <c r="F199" s="75">
        <v>0.74039999999999995</v>
      </c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178">
        <f t="shared" si="18"/>
        <v>155</v>
      </c>
      <c r="T199" s="112">
        <f t="shared" si="24"/>
        <v>15.300000000000011</v>
      </c>
      <c r="U199" s="113">
        <f t="shared" si="19"/>
        <v>0.59699999999999998</v>
      </c>
      <c r="V199" s="113">
        <f t="shared" si="20"/>
        <v>0.73050000000000004</v>
      </c>
      <c r="W199" s="114">
        <f t="shared" si="21"/>
        <v>2.8759842519685042E-2</v>
      </c>
      <c r="X199" s="115">
        <f t="shared" si="25"/>
        <v>7.2449873547448642E-3</v>
      </c>
      <c r="Y199" s="116">
        <f t="shared" si="26"/>
        <v>2058.2668459258816</v>
      </c>
      <c r="Z199" s="117">
        <f t="shared" si="22"/>
        <v>2.9576383703841751</v>
      </c>
      <c r="AA199" s="113">
        <f t="shared" si="23"/>
        <v>290.04985489694764</v>
      </c>
    </row>
    <row r="200" spans="2:27" s="2" customFormat="1" ht="12" x14ac:dyDescent="0.2">
      <c r="B200" s="75">
        <v>158</v>
      </c>
      <c r="C200" s="75">
        <v>437.5</v>
      </c>
      <c r="D200" s="75">
        <v>0.60899999999999999</v>
      </c>
      <c r="E200" s="75">
        <v>0.03</v>
      </c>
      <c r="F200" s="75">
        <v>0.74550000000000005</v>
      </c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178">
        <f t="shared" si="18"/>
        <v>156</v>
      </c>
      <c r="T200" s="112">
        <f t="shared" si="24"/>
        <v>15.400000000000034</v>
      </c>
      <c r="U200" s="113">
        <f t="shared" si="19"/>
        <v>0.60099999999999998</v>
      </c>
      <c r="V200" s="113">
        <f t="shared" si="20"/>
        <v>0.7349</v>
      </c>
      <c r="W200" s="114">
        <f t="shared" si="21"/>
        <v>2.8933070866141733E-2</v>
      </c>
      <c r="X200" s="115">
        <f t="shared" si="25"/>
        <v>7.2886258822751539E-3</v>
      </c>
      <c r="Y200" s="116">
        <f t="shared" si="26"/>
        <v>2058.3573251293665</v>
      </c>
      <c r="Z200" s="117">
        <f t="shared" si="22"/>
        <v>2.9773241629049187</v>
      </c>
      <c r="AA200" s="113">
        <f t="shared" si="23"/>
        <v>291.98040236392262</v>
      </c>
    </row>
    <row r="201" spans="2:27" s="2" customFormat="1" ht="12" x14ac:dyDescent="0.2">
      <c r="B201" s="75">
        <v>159</v>
      </c>
      <c r="C201" s="75">
        <v>437.6</v>
      </c>
      <c r="D201" s="75">
        <v>0.61399999999999999</v>
      </c>
      <c r="E201" s="75">
        <v>0.03</v>
      </c>
      <c r="F201" s="75">
        <v>0.75149999999999995</v>
      </c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178">
        <f t="shared" si="18"/>
        <v>157</v>
      </c>
      <c r="T201" s="112">
        <f t="shared" si="24"/>
        <v>15.5</v>
      </c>
      <c r="U201" s="113">
        <f t="shared" si="19"/>
        <v>0.60499999999999998</v>
      </c>
      <c r="V201" s="113">
        <f t="shared" si="20"/>
        <v>0.74039999999999995</v>
      </c>
      <c r="W201" s="114">
        <f t="shared" si="21"/>
        <v>2.9149606299212597E-2</v>
      </c>
      <c r="X201" s="115">
        <f t="shared" si="25"/>
        <v>7.3431740416880168E-3</v>
      </c>
      <c r="Y201" s="116">
        <f t="shared" si="26"/>
        <v>2058.4704353206871</v>
      </c>
      <c r="Z201" s="117">
        <f t="shared" si="22"/>
        <v>2.9969752754981438</v>
      </c>
      <c r="AA201" s="113">
        <f t="shared" si="23"/>
        <v>293.90754883771149</v>
      </c>
    </row>
    <row r="202" spans="2:27" s="2" customFormat="1" ht="12" x14ac:dyDescent="0.2">
      <c r="B202" s="75">
        <v>160</v>
      </c>
      <c r="C202" s="75">
        <v>437.7</v>
      </c>
      <c r="D202" s="75">
        <v>0.61699999999999999</v>
      </c>
      <c r="E202" s="75">
        <v>0.03</v>
      </c>
      <c r="F202" s="75">
        <v>0.75790000000000002</v>
      </c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178">
        <f t="shared" si="18"/>
        <v>158</v>
      </c>
      <c r="T202" s="112">
        <f t="shared" si="24"/>
        <v>15.600000000000023</v>
      </c>
      <c r="U202" s="113">
        <f t="shared" si="19"/>
        <v>0.60899999999999999</v>
      </c>
      <c r="V202" s="113">
        <f t="shared" si="20"/>
        <v>0.74550000000000005</v>
      </c>
      <c r="W202" s="114">
        <f t="shared" si="21"/>
        <v>2.9350393700787403E-2</v>
      </c>
      <c r="X202" s="115">
        <f t="shared" si="25"/>
        <v>7.3937550622344911E-3</v>
      </c>
      <c r="Y202" s="116">
        <f t="shared" si="26"/>
        <v>2058.5753304247769</v>
      </c>
      <c r="Z202" s="117">
        <f t="shared" si="22"/>
        <v>3.0166362669461324</v>
      </c>
      <c r="AA202" s="113">
        <f t="shared" si="23"/>
        <v>295.83566411161445</v>
      </c>
    </row>
    <row r="203" spans="2:27" s="2" customFormat="1" ht="12" x14ac:dyDescent="0.2">
      <c r="B203" s="75">
        <v>161</v>
      </c>
      <c r="C203" s="75">
        <v>437.8</v>
      </c>
      <c r="D203" s="75">
        <v>0.621</v>
      </c>
      <c r="E203" s="75">
        <v>0.04</v>
      </c>
      <c r="F203" s="75">
        <v>0.76459999999999995</v>
      </c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178">
        <f t="shared" si="18"/>
        <v>159</v>
      </c>
      <c r="T203" s="112">
        <f t="shared" si="24"/>
        <v>15.700000000000045</v>
      </c>
      <c r="U203" s="113">
        <f t="shared" si="19"/>
        <v>0.61399999999999999</v>
      </c>
      <c r="V203" s="113">
        <f t="shared" si="20"/>
        <v>0.75149999999999995</v>
      </c>
      <c r="W203" s="114">
        <f t="shared" si="21"/>
        <v>2.9586614173228342E-2</v>
      </c>
      <c r="X203" s="115">
        <f t="shared" si="25"/>
        <v>7.4532621452303412E-3</v>
      </c>
      <c r="Y203" s="116">
        <f t="shared" si="26"/>
        <v>2058.6987501171388</v>
      </c>
      <c r="Z203" s="117">
        <f t="shared" si="22"/>
        <v>3.0412210624034985</v>
      </c>
      <c r="AA203" s="113">
        <f t="shared" si="23"/>
        <v>298.24664728876127</v>
      </c>
    </row>
    <row r="204" spans="2:27" s="2" customFormat="1" ht="12" x14ac:dyDescent="0.2">
      <c r="B204" s="75">
        <v>162</v>
      </c>
      <c r="C204" s="75">
        <v>437.9</v>
      </c>
      <c r="D204" s="75">
        <v>0.626</v>
      </c>
      <c r="E204" s="75">
        <v>0.04</v>
      </c>
      <c r="F204" s="75">
        <v>0.7712</v>
      </c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178">
        <f t="shared" si="18"/>
        <v>160</v>
      </c>
      <c r="T204" s="112">
        <f t="shared" si="24"/>
        <v>15.800000000000011</v>
      </c>
      <c r="U204" s="113">
        <f t="shared" si="19"/>
        <v>0.61699999999999999</v>
      </c>
      <c r="V204" s="113">
        <f t="shared" si="20"/>
        <v>0.75790000000000002</v>
      </c>
      <c r="W204" s="114">
        <f t="shared" si="21"/>
        <v>2.9838582677165357E-2</v>
      </c>
      <c r="X204" s="115">
        <f t="shared" si="25"/>
        <v>7.5167363670925833E-3</v>
      </c>
      <c r="Y204" s="116">
        <f t="shared" si="26"/>
        <v>2058.8304141018134</v>
      </c>
      <c r="Z204" s="117">
        <f t="shared" si="22"/>
        <v>3.0558850097154577</v>
      </c>
      <c r="AA204" s="113">
        <f t="shared" si="23"/>
        <v>299.68471214234165</v>
      </c>
    </row>
    <row r="205" spans="2:27" s="2" customFormat="1" ht="12" x14ac:dyDescent="0.2">
      <c r="B205" s="75">
        <v>163</v>
      </c>
      <c r="C205" s="75">
        <v>438</v>
      </c>
      <c r="D205" s="75">
        <v>0.63</v>
      </c>
      <c r="E205" s="75">
        <v>0.04</v>
      </c>
      <c r="F205" s="75">
        <v>0.77729999999999999</v>
      </c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178">
        <f t="shared" si="18"/>
        <v>161</v>
      </c>
      <c r="T205" s="112">
        <f t="shared" si="24"/>
        <v>15.900000000000034</v>
      </c>
      <c r="U205" s="113">
        <f t="shared" si="19"/>
        <v>0.621</v>
      </c>
      <c r="V205" s="113">
        <f t="shared" si="20"/>
        <v>0.76459999999999995</v>
      </c>
      <c r="W205" s="114">
        <f t="shared" si="21"/>
        <v>3.0102362204724405E-2</v>
      </c>
      <c r="X205" s="115">
        <f t="shared" si="25"/>
        <v>7.5831859431046162E-3</v>
      </c>
      <c r="Y205" s="116">
        <f t="shared" si="26"/>
        <v>2058.9682678807494</v>
      </c>
      <c r="Z205" s="117">
        <f t="shared" si="22"/>
        <v>3.0754903311442163</v>
      </c>
      <c r="AA205" s="113">
        <f t="shared" si="23"/>
        <v>301.60736796550128</v>
      </c>
    </row>
    <row r="206" spans="2:27" s="2" customFormat="1" ht="12" x14ac:dyDescent="0.2">
      <c r="B206" s="75">
        <v>164</v>
      </c>
      <c r="C206" s="75">
        <v>438.1</v>
      </c>
      <c r="D206" s="75">
        <v>0.63400000000000001</v>
      </c>
      <c r="E206" s="75">
        <v>0.04</v>
      </c>
      <c r="F206" s="75">
        <v>0.78300000000000003</v>
      </c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178">
        <f t="shared" si="18"/>
        <v>162</v>
      </c>
      <c r="T206" s="112">
        <f t="shared" si="24"/>
        <v>16</v>
      </c>
      <c r="U206" s="113">
        <f t="shared" si="19"/>
        <v>0.626</v>
      </c>
      <c r="V206" s="113">
        <f t="shared" si="20"/>
        <v>0.7712</v>
      </c>
      <c r="W206" s="114">
        <f t="shared" si="21"/>
        <v>3.0362204724409449E-2</v>
      </c>
      <c r="X206" s="115">
        <f t="shared" si="25"/>
        <v>7.648643734400053E-3</v>
      </c>
      <c r="Y206" s="116">
        <f t="shared" si="26"/>
        <v>2059.104082191187</v>
      </c>
      <c r="Z206" s="117">
        <f t="shared" si="22"/>
        <v>3.1000482468118924</v>
      </c>
      <c r="AA206" s="113">
        <f t="shared" si="23"/>
        <v>304.01571509384058</v>
      </c>
    </row>
    <row r="207" spans="2:27" s="2" customFormat="1" ht="12" x14ac:dyDescent="0.2">
      <c r="B207" s="75">
        <v>165</v>
      </c>
      <c r="C207" s="75">
        <v>438.2</v>
      </c>
      <c r="D207" s="75">
        <v>0.63700000000000001</v>
      </c>
      <c r="E207" s="75">
        <v>0.04</v>
      </c>
      <c r="F207" s="75">
        <v>0.78800000000000003</v>
      </c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178">
        <f t="shared" si="18"/>
        <v>163</v>
      </c>
      <c r="T207" s="112">
        <f t="shared" si="24"/>
        <v>16.100000000000023</v>
      </c>
      <c r="U207" s="113">
        <f t="shared" si="19"/>
        <v>0.63</v>
      </c>
      <c r="V207" s="113">
        <f t="shared" si="20"/>
        <v>0.77729999999999999</v>
      </c>
      <c r="W207" s="114">
        <f t="shared" si="21"/>
        <v>3.0602362204724412E-2</v>
      </c>
      <c r="X207" s="115">
        <f t="shared" si="25"/>
        <v>7.7091426021125018E-3</v>
      </c>
      <c r="Y207" s="116">
        <f t="shared" si="26"/>
        <v>2059.2296234723003</v>
      </c>
      <c r="Z207" s="117">
        <f t="shared" si="22"/>
        <v>3.1196666592080096</v>
      </c>
      <c r="AA207" s="113">
        <f t="shared" si="23"/>
        <v>305.93965472276255</v>
      </c>
    </row>
    <row r="208" spans="2:27" s="2" customFormat="1" ht="12" x14ac:dyDescent="0.2">
      <c r="B208" s="75">
        <v>166</v>
      </c>
      <c r="C208" s="75">
        <v>438.3</v>
      </c>
      <c r="D208" s="75">
        <v>0.64200000000000002</v>
      </c>
      <c r="E208" s="75">
        <v>0.04</v>
      </c>
      <c r="F208" s="75">
        <v>0.79259999999999997</v>
      </c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178">
        <f t="shared" si="18"/>
        <v>164</v>
      </c>
      <c r="T208" s="112">
        <f t="shared" si="24"/>
        <v>16.200000000000045</v>
      </c>
      <c r="U208" s="113">
        <f t="shared" si="19"/>
        <v>0.63400000000000001</v>
      </c>
      <c r="V208" s="113">
        <f t="shared" si="20"/>
        <v>0.78300000000000003</v>
      </c>
      <c r="W208" s="114">
        <f t="shared" si="21"/>
        <v>3.0826771653543309E-2</v>
      </c>
      <c r="X208" s="115">
        <f t="shared" si="25"/>
        <v>7.7656743309585602E-3</v>
      </c>
      <c r="Y208" s="116">
        <f t="shared" si="26"/>
        <v>2059.3469463744559</v>
      </c>
      <c r="Z208" s="117">
        <f t="shared" si="22"/>
        <v>3.1392952078238459</v>
      </c>
      <c r="AA208" s="113">
        <f t="shared" si="23"/>
        <v>307.8645883910803</v>
      </c>
    </row>
    <row r="209" spans="2:27" s="2" customFormat="1" ht="12" x14ac:dyDescent="0.2">
      <c r="B209" s="75">
        <v>167</v>
      </c>
      <c r="C209" s="75">
        <v>438.4</v>
      </c>
      <c r="D209" s="75">
        <v>0.64500000000000002</v>
      </c>
      <c r="E209" s="75">
        <v>0.04</v>
      </c>
      <c r="F209" s="75">
        <v>0.79720000000000002</v>
      </c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178">
        <f t="shared" si="18"/>
        <v>165</v>
      </c>
      <c r="T209" s="112">
        <f t="shared" si="24"/>
        <v>16.300000000000011</v>
      </c>
      <c r="U209" s="113">
        <f t="shared" si="19"/>
        <v>0.63700000000000001</v>
      </c>
      <c r="V209" s="113">
        <f t="shared" si="20"/>
        <v>0.78800000000000003</v>
      </c>
      <c r="W209" s="114">
        <f t="shared" si="21"/>
        <v>3.1023622047244098E-2</v>
      </c>
      <c r="X209" s="115">
        <f t="shared" si="25"/>
        <v>7.8152635667884367E-3</v>
      </c>
      <c r="Y209" s="116">
        <f t="shared" si="26"/>
        <v>2059.4498722083549</v>
      </c>
      <c r="Z209" s="117">
        <f t="shared" si="22"/>
        <v>3.1539922809749505</v>
      </c>
      <c r="AA209" s="113">
        <f t="shared" si="23"/>
        <v>309.30590183141618</v>
      </c>
    </row>
    <row r="210" spans="2:27" s="2" customFormat="1" ht="12" x14ac:dyDescent="0.2">
      <c r="B210" s="75">
        <v>168</v>
      </c>
      <c r="C210" s="75">
        <v>438.5</v>
      </c>
      <c r="D210" s="75">
        <v>0.64900000000000002</v>
      </c>
      <c r="E210" s="75">
        <v>0.04</v>
      </c>
      <c r="F210" s="75">
        <v>0.80130000000000001</v>
      </c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178">
        <f t="shared" si="18"/>
        <v>166</v>
      </c>
      <c r="T210" s="112">
        <f t="shared" si="24"/>
        <v>16.400000000000034</v>
      </c>
      <c r="U210" s="113">
        <f t="shared" si="19"/>
        <v>0.64200000000000002</v>
      </c>
      <c r="V210" s="113">
        <f t="shared" si="20"/>
        <v>0.79259999999999997</v>
      </c>
      <c r="W210" s="114">
        <f t="shared" si="21"/>
        <v>3.1204724409448818E-2</v>
      </c>
      <c r="X210" s="115">
        <f t="shared" si="25"/>
        <v>7.8608856637519212E-3</v>
      </c>
      <c r="Y210" s="116">
        <f t="shared" si="26"/>
        <v>2059.5445730627043</v>
      </c>
      <c r="Z210" s="117">
        <f t="shared" si="22"/>
        <v>3.1786027287891518</v>
      </c>
      <c r="AA210" s="113">
        <f t="shared" si="23"/>
        <v>311.71940068541255</v>
      </c>
    </row>
    <row r="211" spans="2:27" s="2" customFormat="1" ht="12" x14ac:dyDescent="0.2">
      <c r="B211" s="75">
        <v>169</v>
      </c>
      <c r="C211" s="75">
        <v>438.6</v>
      </c>
      <c r="D211" s="75">
        <v>0.65300000000000002</v>
      </c>
      <c r="E211" s="75">
        <v>0.04</v>
      </c>
      <c r="F211" s="75">
        <v>0.80549999999999999</v>
      </c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178">
        <f t="shared" si="18"/>
        <v>167</v>
      </c>
      <c r="T211" s="112">
        <f t="shared" si="24"/>
        <v>16.5</v>
      </c>
      <c r="U211" s="113">
        <f t="shared" si="19"/>
        <v>0.64500000000000002</v>
      </c>
      <c r="V211" s="113">
        <f t="shared" si="20"/>
        <v>0.79720000000000002</v>
      </c>
      <c r="W211" s="114">
        <f t="shared" si="21"/>
        <v>3.1385826771653545E-2</v>
      </c>
      <c r="X211" s="115">
        <f t="shared" si="25"/>
        <v>7.9065077607154075E-3</v>
      </c>
      <c r="Y211" s="116">
        <f t="shared" si="26"/>
        <v>2059.6392826268211</v>
      </c>
      <c r="Z211" s="117">
        <f t="shared" si="22"/>
        <v>3.1933091660651121</v>
      </c>
      <c r="AA211" s="113">
        <f t="shared" si="23"/>
        <v>313.16163244729944</v>
      </c>
    </row>
    <row r="212" spans="2:27" s="2" customFormat="1" ht="12" x14ac:dyDescent="0.2">
      <c r="B212" s="75">
        <v>170</v>
      </c>
      <c r="C212" s="75">
        <v>438.7</v>
      </c>
      <c r="D212" s="75">
        <v>0.65700000000000003</v>
      </c>
      <c r="E212" s="75">
        <v>0.04</v>
      </c>
      <c r="F212" s="75">
        <v>0.80979999999999996</v>
      </c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178">
        <f t="shared" si="18"/>
        <v>168</v>
      </c>
      <c r="T212" s="112">
        <f t="shared" si="24"/>
        <v>16.600000000000023</v>
      </c>
      <c r="U212" s="113">
        <f t="shared" si="19"/>
        <v>0.64900000000000002</v>
      </c>
      <c r="V212" s="113">
        <f t="shared" si="20"/>
        <v>0.80130000000000001</v>
      </c>
      <c r="W212" s="114">
        <f t="shared" si="21"/>
        <v>3.154724409448819E-2</v>
      </c>
      <c r="X212" s="115">
        <f t="shared" si="25"/>
        <v>7.9471709340959065E-3</v>
      </c>
      <c r="Y212" s="116">
        <f t="shared" si="26"/>
        <v>2059.723705015223</v>
      </c>
      <c r="Z212" s="117">
        <f t="shared" si="22"/>
        <v>3.2129809371452023</v>
      </c>
      <c r="AA212" s="113">
        <f t="shared" si="23"/>
        <v>315.09080485880185</v>
      </c>
    </row>
    <row r="213" spans="2:27" s="2" customFormat="1" ht="12" x14ac:dyDescent="0.2">
      <c r="B213" s="75">
        <v>171</v>
      </c>
      <c r="C213" s="75">
        <v>438.8</v>
      </c>
      <c r="D213" s="75">
        <v>0.66100000000000003</v>
      </c>
      <c r="E213" s="75">
        <v>0.04</v>
      </c>
      <c r="F213" s="75">
        <v>0.8145</v>
      </c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178">
        <f t="shared" si="18"/>
        <v>169</v>
      </c>
      <c r="T213" s="112">
        <f t="shared" si="24"/>
        <v>16.700000000000045</v>
      </c>
      <c r="U213" s="113">
        <f t="shared" si="19"/>
        <v>0.65300000000000002</v>
      </c>
      <c r="V213" s="113">
        <f t="shared" si="20"/>
        <v>0.80549999999999999</v>
      </c>
      <c r="W213" s="114">
        <f t="shared" si="21"/>
        <v>3.1712598425196852E-2</v>
      </c>
      <c r="X213" s="115">
        <f t="shared" si="25"/>
        <v>7.9888258921930015E-3</v>
      </c>
      <c r="Y213" s="116">
        <f t="shared" si="26"/>
        <v>2059.8101936625926</v>
      </c>
      <c r="Z213" s="117">
        <f t="shared" si="22"/>
        <v>3.2326478529364531</v>
      </c>
      <c r="AA213" s="113">
        <f t="shared" si="23"/>
        <v>317.01950112155077</v>
      </c>
    </row>
    <row r="214" spans="2:27" s="2" customFormat="1" ht="12" x14ac:dyDescent="0.2">
      <c r="B214" s="75">
        <v>172</v>
      </c>
      <c r="C214" s="75">
        <v>438.9</v>
      </c>
      <c r="D214" s="75">
        <v>0.66400000000000003</v>
      </c>
      <c r="E214" s="75">
        <v>0.04</v>
      </c>
      <c r="F214" s="75">
        <v>0.81950000000000001</v>
      </c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178">
        <f t="shared" si="18"/>
        <v>170</v>
      </c>
      <c r="T214" s="112">
        <f t="shared" si="24"/>
        <v>16.800000000000011</v>
      </c>
      <c r="U214" s="113">
        <f t="shared" si="19"/>
        <v>0.65700000000000003</v>
      </c>
      <c r="V214" s="113">
        <f t="shared" si="20"/>
        <v>0.80979999999999996</v>
      </c>
      <c r="W214" s="114">
        <f t="shared" si="21"/>
        <v>3.1881889763779529E-2</v>
      </c>
      <c r="X214" s="115">
        <f t="shared" si="25"/>
        <v>8.0314726350066944E-3</v>
      </c>
      <c r="Y214" s="116">
        <f t="shared" si="26"/>
        <v>2059.8987490886479</v>
      </c>
      <c r="Z214" s="117">
        <f t="shared" si="22"/>
        <v>3.2523098540469522</v>
      </c>
      <c r="AA214" s="113">
        <f t="shared" si="23"/>
        <v>318.94771541109662</v>
      </c>
    </row>
    <row r="215" spans="2:27" s="2" customFormat="1" ht="12" x14ac:dyDescent="0.2">
      <c r="B215" s="75">
        <v>173</v>
      </c>
      <c r="C215" s="75">
        <v>439</v>
      </c>
      <c r="D215" s="75">
        <v>0.66800000000000004</v>
      </c>
      <c r="E215" s="75">
        <v>0.04</v>
      </c>
      <c r="F215" s="75">
        <v>0.82509999999999994</v>
      </c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178">
        <f t="shared" si="18"/>
        <v>171</v>
      </c>
      <c r="T215" s="112">
        <f t="shared" si="24"/>
        <v>16.900000000000034</v>
      </c>
      <c r="U215" s="113">
        <f t="shared" si="19"/>
        <v>0.66100000000000003</v>
      </c>
      <c r="V215" s="113">
        <f t="shared" si="20"/>
        <v>0.8145</v>
      </c>
      <c r="W215" s="114">
        <f t="shared" si="21"/>
        <v>3.2066929133858266E-2</v>
      </c>
      <c r="X215" s="115">
        <f t="shared" si="25"/>
        <v>8.0780865166867784E-3</v>
      </c>
      <c r="Y215" s="116">
        <f t="shared" si="26"/>
        <v>2059.9955509389324</v>
      </c>
      <c r="Z215" s="117">
        <f t="shared" si="22"/>
        <v>3.2719570665712618</v>
      </c>
      <c r="AA215" s="113">
        <f t="shared" si="23"/>
        <v>320.87447941269608</v>
      </c>
    </row>
    <row r="216" spans="2:27" s="2" customFormat="1" ht="12" x14ac:dyDescent="0.2">
      <c r="B216" s="75">
        <v>174</v>
      </c>
      <c r="C216" s="75">
        <v>439.1</v>
      </c>
      <c r="D216" s="75">
        <v>0.67300000000000004</v>
      </c>
      <c r="E216" s="75">
        <v>0.04</v>
      </c>
      <c r="F216" s="75">
        <v>0.83109999999999995</v>
      </c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178">
        <f t="shared" si="18"/>
        <v>172</v>
      </c>
      <c r="T216" s="112">
        <f t="shared" si="24"/>
        <v>17</v>
      </c>
      <c r="U216" s="113">
        <f t="shared" si="19"/>
        <v>0.66400000000000003</v>
      </c>
      <c r="V216" s="113">
        <f t="shared" si="20"/>
        <v>0.81950000000000001</v>
      </c>
      <c r="W216" s="114">
        <f t="shared" si="21"/>
        <v>3.2263779527559051E-2</v>
      </c>
      <c r="X216" s="115">
        <f t="shared" si="25"/>
        <v>8.127675752516654E-3</v>
      </c>
      <c r="Y216" s="116">
        <f t="shared" si="26"/>
        <v>2060.0985416189692</v>
      </c>
      <c r="Z216" s="117">
        <f t="shared" si="22"/>
        <v>3.2866427810191183</v>
      </c>
      <c r="AA216" s="113">
        <f t="shared" si="23"/>
        <v>322.31467892704899</v>
      </c>
    </row>
    <row r="217" spans="2:27" s="2" customFormat="1" ht="12" x14ac:dyDescent="0.2">
      <c r="B217" s="75">
        <v>175</v>
      </c>
      <c r="C217" s="75">
        <v>439.2</v>
      </c>
      <c r="D217" s="75">
        <v>0.67600000000000005</v>
      </c>
      <c r="E217" s="75">
        <v>0.04</v>
      </c>
      <c r="F217" s="75">
        <v>0.83699999999999997</v>
      </c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178">
        <f t="shared" si="18"/>
        <v>173</v>
      </c>
      <c r="T217" s="112">
        <f t="shared" si="24"/>
        <v>17.100000000000023</v>
      </c>
      <c r="U217" s="113">
        <f t="shared" si="19"/>
        <v>0.66800000000000004</v>
      </c>
      <c r="V217" s="113">
        <f t="shared" si="20"/>
        <v>0.82509999999999994</v>
      </c>
      <c r="W217" s="114">
        <f t="shared" si="21"/>
        <v>3.2484251968503935E-2</v>
      </c>
      <c r="X217" s="115">
        <f t="shared" si="25"/>
        <v>8.1832156966461147E-3</v>
      </c>
      <c r="Y217" s="116">
        <f t="shared" si="26"/>
        <v>2060.2139034072688</v>
      </c>
      <c r="Z217" s="117">
        <f t="shared" si="22"/>
        <v>3.3062566895285457</v>
      </c>
      <c r="AA217" s="113">
        <f t="shared" si="23"/>
        <v>324.23817686854426</v>
      </c>
    </row>
    <row r="218" spans="2:27" s="2" customFormat="1" ht="12" x14ac:dyDescent="0.2">
      <c r="B218" s="75">
        <v>176</v>
      </c>
      <c r="C218" s="75">
        <v>439.3</v>
      </c>
      <c r="D218" s="75">
        <v>0.68</v>
      </c>
      <c r="E218" s="75">
        <v>0.04</v>
      </c>
      <c r="F218" s="75">
        <v>0.84340000000000004</v>
      </c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178">
        <f t="shared" si="18"/>
        <v>174</v>
      </c>
      <c r="T218" s="112">
        <f t="shared" si="24"/>
        <v>17.200000000000045</v>
      </c>
      <c r="U218" s="113">
        <f t="shared" si="19"/>
        <v>0.67300000000000004</v>
      </c>
      <c r="V218" s="113">
        <f t="shared" si="20"/>
        <v>0.83109999999999995</v>
      </c>
      <c r="W218" s="114">
        <f t="shared" si="21"/>
        <v>3.2720472440944885E-2</v>
      </c>
      <c r="X218" s="115">
        <f t="shared" si="25"/>
        <v>8.2427227796419648E-3</v>
      </c>
      <c r="Y218" s="116">
        <f t="shared" si="26"/>
        <v>2060.3375196615229</v>
      </c>
      <c r="Z218" s="117">
        <f t="shared" si="22"/>
        <v>3.330804266054137</v>
      </c>
      <c r="AA218" s="113">
        <f t="shared" si="23"/>
        <v>326.64551005728521</v>
      </c>
    </row>
    <row r="219" spans="2:27" s="2" customFormat="1" ht="12" x14ac:dyDescent="0.2">
      <c r="B219" s="75">
        <v>177</v>
      </c>
      <c r="C219" s="75">
        <v>439.4</v>
      </c>
      <c r="D219" s="75">
        <v>0.68300000000000005</v>
      </c>
      <c r="E219" s="75">
        <v>0.04</v>
      </c>
      <c r="F219" s="75">
        <v>0.84919999999999995</v>
      </c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178">
        <f t="shared" si="18"/>
        <v>175</v>
      </c>
      <c r="T219" s="112">
        <f t="shared" si="24"/>
        <v>17.300000000000011</v>
      </c>
      <c r="U219" s="113">
        <f t="shared" si="19"/>
        <v>0.67600000000000005</v>
      </c>
      <c r="V219" s="113">
        <f t="shared" si="20"/>
        <v>0.83699999999999997</v>
      </c>
      <c r="W219" s="114">
        <f t="shared" si="21"/>
        <v>3.2952755905511812E-2</v>
      </c>
      <c r="X219" s="115">
        <f t="shared" si="25"/>
        <v>8.3012380779212188E-3</v>
      </c>
      <c r="Y219" s="116">
        <f t="shared" si="26"/>
        <v>2060.4590901112888</v>
      </c>
      <c r="Z219" s="117">
        <f t="shared" si="22"/>
        <v>3.3454544344424173</v>
      </c>
      <c r="AA219" s="113">
        <f t="shared" si="23"/>
        <v>328.08222363856208</v>
      </c>
    </row>
    <row r="220" spans="2:27" s="2" customFormat="1" ht="12" x14ac:dyDescent="0.2">
      <c r="B220" s="75">
        <v>178</v>
      </c>
      <c r="C220" s="75">
        <v>439.5</v>
      </c>
      <c r="D220" s="75">
        <v>0.68700000000000006</v>
      </c>
      <c r="E220" s="75">
        <v>0.04</v>
      </c>
      <c r="F220" s="75">
        <v>0.85540000000000005</v>
      </c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178">
        <f t="shared" si="18"/>
        <v>176</v>
      </c>
      <c r="T220" s="112">
        <f t="shared" si="24"/>
        <v>17.400000000000034</v>
      </c>
      <c r="U220" s="113">
        <f t="shared" si="19"/>
        <v>0.68</v>
      </c>
      <c r="V220" s="113">
        <f t="shared" si="20"/>
        <v>0.84340000000000004</v>
      </c>
      <c r="W220" s="114">
        <f t="shared" si="21"/>
        <v>3.320472440944882E-2</v>
      </c>
      <c r="X220" s="115">
        <f t="shared" si="25"/>
        <v>8.3647122997834601E-3</v>
      </c>
      <c r="Y220" s="116">
        <f t="shared" si="26"/>
        <v>2060.5909793643696</v>
      </c>
      <c r="Z220" s="117">
        <f t="shared" si="22"/>
        <v>3.3650346281429022</v>
      </c>
      <c r="AA220" s="113">
        <f t="shared" si="23"/>
        <v>330.00241523417696</v>
      </c>
    </row>
    <row r="221" spans="2:27" s="2" customFormat="1" ht="12" x14ac:dyDescent="0.2">
      <c r="B221" s="75">
        <v>179</v>
      </c>
      <c r="C221" s="75">
        <v>439.6</v>
      </c>
      <c r="D221" s="75">
        <v>0.69099999999999995</v>
      </c>
      <c r="E221" s="75">
        <v>0.04</v>
      </c>
      <c r="F221" s="75">
        <v>0.86150000000000004</v>
      </c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178">
        <f t="shared" si="18"/>
        <v>177</v>
      </c>
      <c r="T221" s="112">
        <f t="shared" si="24"/>
        <v>17.5</v>
      </c>
      <c r="U221" s="113">
        <f t="shared" si="19"/>
        <v>0.68300000000000005</v>
      </c>
      <c r="V221" s="113">
        <f t="shared" si="20"/>
        <v>0.84919999999999995</v>
      </c>
      <c r="W221" s="114">
        <f t="shared" si="21"/>
        <v>3.3433070866141737E-2</v>
      </c>
      <c r="X221" s="115">
        <f t="shared" si="25"/>
        <v>8.4222358133461163E-3</v>
      </c>
      <c r="Y221" s="116">
        <f t="shared" si="26"/>
        <v>2060.7105185850237</v>
      </c>
      <c r="Z221" s="117">
        <f t="shared" si="22"/>
        <v>3.379684306547905</v>
      </c>
      <c r="AA221" s="113">
        <f t="shared" si="23"/>
        <v>331.43908076374476</v>
      </c>
    </row>
    <row r="222" spans="2:27" s="2" customFormat="1" ht="12" x14ac:dyDescent="0.2">
      <c r="B222" s="75">
        <v>180</v>
      </c>
      <c r="C222" s="75">
        <v>439.7</v>
      </c>
      <c r="D222" s="75">
        <v>0.69399999999999995</v>
      </c>
      <c r="E222" s="75">
        <v>0.04</v>
      </c>
      <c r="F222" s="75">
        <v>0.86709999999999998</v>
      </c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178">
        <f t="shared" si="18"/>
        <v>178</v>
      </c>
      <c r="T222" s="112">
        <f t="shared" si="24"/>
        <v>17.600000000000023</v>
      </c>
      <c r="U222" s="113">
        <f t="shared" si="19"/>
        <v>0.68700000000000006</v>
      </c>
      <c r="V222" s="113">
        <f t="shared" si="20"/>
        <v>0.85540000000000005</v>
      </c>
      <c r="W222" s="114">
        <f t="shared" si="21"/>
        <v>3.3677165354330713E-2</v>
      </c>
      <c r="X222" s="115">
        <f t="shared" si="25"/>
        <v>8.4837264657751637E-3</v>
      </c>
      <c r="Y222" s="116">
        <f t="shared" si="26"/>
        <v>2060.8383172280087</v>
      </c>
      <c r="Z222" s="117">
        <f t="shared" si="22"/>
        <v>3.3992666680531918</v>
      </c>
      <c r="AA222" s="113">
        <f t="shared" si="23"/>
        <v>333.35948495176933</v>
      </c>
    </row>
    <row r="223" spans="2:27" s="2" customFormat="1" ht="12" x14ac:dyDescent="0.2">
      <c r="B223" s="75">
        <v>181</v>
      </c>
      <c r="C223" s="75">
        <v>439.8</v>
      </c>
      <c r="D223" s="75">
        <v>0.69799999999999995</v>
      </c>
      <c r="E223" s="75">
        <v>0.04</v>
      </c>
      <c r="F223" s="75">
        <v>0.87229999999999996</v>
      </c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178">
        <f t="shared" si="18"/>
        <v>179</v>
      </c>
      <c r="T223" s="112">
        <f t="shared" si="24"/>
        <v>17.700000000000045</v>
      </c>
      <c r="U223" s="113">
        <f t="shared" si="19"/>
        <v>0.69099999999999995</v>
      </c>
      <c r="V223" s="113">
        <f t="shared" si="20"/>
        <v>0.86150000000000004</v>
      </c>
      <c r="W223" s="114">
        <f t="shared" si="21"/>
        <v>3.3917322834645665E-2</v>
      </c>
      <c r="X223" s="115">
        <f t="shared" si="25"/>
        <v>8.5442253334876116E-3</v>
      </c>
      <c r="Y223" s="116">
        <f t="shared" si="26"/>
        <v>2060.9640700733867</v>
      </c>
      <c r="Z223" s="117">
        <f t="shared" si="22"/>
        <v>3.4188499946770552</v>
      </c>
      <c r="AA223" s="113">
        <f t="shared" si="23"/>
        <v>335.2799837870997</v>
      </c>
    </row>
    <row r="224" spans="2:27" s="2" customFormat="1" ht="12" x14ac:dyDescent="0.2">
      <c r="B224" s="75">
        <v>182</v>
      </c>
      <c r="C224" s="75">
        <v>439.9</v>
      </c>
      <c r="D224" s="75">
        <v>0.70099999999999996</v>
      </c>
      <c r="E224" s="75">
        <v>0.04</v>
      </c>
      <c r="F224" s="75">
        <v>0.87670000000000003</v>
      </c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178">
        <f t="shared" si="18"/>
        <v>180</v>
      </c>
      <c r="T224" s="112">
        <f t="shared" si="24"/>
        <v>17.800000000000011</v>
      </c>
      <c r="U224" s="113">
        <f t="shared" si="19"/>
        <v>0.69399999999999995</v>
      </c>
      <c r="V224" s="113">
        <f t="shared" si="20"/>
        <v>0.86709999999999998</v>
      </c>
      <c r="W224" s="114">
        <f t="shared" si="21"/>
        <v>3.4137795275590549E-2</v>
      </c>
      <c r="X224" s="115">
        <f t="shared" si="25"/>
        <v>8.5997652776170722E-3</v>
      </c>
      <c r="Y224" s="116">
        <f t="shared" si="26"/>
        <v>2061.0795288208187</v>
      </c>
      <c r="Z224" s="117">
        <f t="shared" si="22"/>
        <v>3.4335006975925473</v>
      </c>
      <c r="AA224" s="113">
        <f t="shared" si="23"/>
        <v>336.71674978842282</v>
      </c>
    </row>
    <row r="225" spans="2:27" s="2" customFormat="1" ht="12" x14ac:dyDescent="0.2">
      <c r="B225" s="75">
        <v>183</v>
      </c>
      <c r="C225" s="75">
        <v>440</v>
      </c>
      <c r="D225" s="75">
        <v>0.70499999999999996</v>
      </c>
      <c r="E225" s="75">
        <v>0.04</v>
      </c>
      <c r="F225" s="75">
        <v>0.88129999999999997</v>
      </c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178">
        <f t="shared" si="18"/>
        <v>181</v>
      </c>
      <c r="T225" s="112">
        <f t="shared" si="24"/>
        <v>17.900000000000034</v>
      </c>
      <c r="U225" s="113">
        <f t="shared" si="19"/>
        <v>0.69799999999999995</v>
      </c>
      <c r="V225" s="113">
        <f t="shared" si="20"/>
        <v>0.87229999999999996</v>
      </c>
      <c r="W225" s="114">
        <f t="shared" si="21"/>
        <v>3.4342519685039374E-2</v>
      </c>
      <c r="X225" s="115">
        <f t="shared" si="25"/>
        <v>8.6513380828801417E-3</v>
      </c>
      <c r="Y225" s="116">
        <f t="shared" si="26"/>
        <v>2061.1867520988185</v>
      </c>
      <c r="Z225" s="117">
        <f t="shared" si="22"/>
        <v>3.4531106862357559</v>
      </c>
      <c r="AA225" s="113">
        <f t="shared" si="23"/>
        <v>338.63986331624557</v>
      </c>
    </row>
    <row r="226" spans="2:27" s="2" customFormat="1" ht="12" x14ac:dyDescent="0.2">
      <c r="B226" s="75">
        <v>184</v>
      </c>
      <c r="C226" s="75">
        <v>440.1</v>
      </c>
      <c r="D226" s="75">
        <v>0.70899999999999996</v>
      </c>
      <c r="E226" s="75">
        <v>0.04</v>
      </c>
      <c r="F226" s="75">
        <v>0.88590000000000002</v>
      </c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178">
        <f t="shared" si="18"/>
        <v>182</v>
      </c>
      <c r="T226" s="112">
        <f t="shared" si="24"/>
        <v>18</v>
      </c>
      <c r="U226" s="113">
        <f t="shared" si="19"/>
        <v>0.70099999999999996</v>
      </c>
      <c r="V226" s="113">
        <f t="shared" si="20"/>
        <v>0.87670000000000003</v>
      </c>
      <c r="W226" s="114">
        <f t="shared" si="21"/>
        <v>3.4515748031496069E-2</v>
      </c>
      <c r="X226" s="115">
        <f t="shared" si="25"/>
        <v>8.6949766104104341E-3</v>
      </c>
      <c r="Y226" s="116">
        <f t="shared" si="26"/>
        <v>2061.2774882019394</v>
      </c>
      <c r="Z226" s="117">
        <f t="shared" si="22"/>
        <v>3.4677994791644058</v>
      </c>
      <c r="AA226" s="113">
        <f t="shared" si="23"/>
        <v>340.08036473123525</v>
      </c>
    </row>
    <row r="227" spans="2:27" s="2" customFormat="1" ht="12" x14ac:dyDescent="0.2">
      <c r="B227" s="75">
        <v>185</v>
      </c>
      <c r="C227" s="75">
        <v>440.2</v>
      </c>
      <c r="D227" s="75">
        <v>0.71199999999999997</v>
      </c>
      <c r="E227" s="75">
        <v>0.04</v>
      </c>
      <c r="F227" s="75">
        <v>0.89070000000000005</v>
      </c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178">
        <f t="shared" si="18"/>
        <v>183</v>
      </c>
      <c r="T227" s="112">
        <f t="shared" si="24"/>
        <v>18.100000000000023</v>
      </c>
      <c r="U227" s="113">
        <f t="shared" si="19"/>
        <v>0.70499999999999996</v>
      </c>
      <c r="V227" s="113">
        <f t="shared" si="20"/>
        <v>0.88129999999999997</v>
      </c>
      <c r="W227" s="114">
        <f t="shared" si="21"/>
        <v>3.4696850393700789E-2</v>
      </c>
      <c r="X227" s="115">
        <f t="shared" si="25"/>
        <v>8.7405987073739186E-3</v>
      </c>
      <c r="Y227" s="116">
        <f t="shared" si="26"/>
        <v>2061.3723572153508</v>
      </c>
      <c r="Z227" s="117">
        <f t="shared" si="22"/>
        <v>3.4874267013608637</v>
      </c>
      <c r="AA227" s="113">
        <f t="shared" si="23"/>
        <v>342.00516832017888</v>
      </c>
    </row>
    <row r="228" spans="2:27" s="2" customFormat="1" ht="12" x14ac:dyDescent="0.2">
      <c r="B228" s="75">
        <v>186</v>
      </c>
      <c r="C228" s="75">
        <v>440.3</v>
      </c>
      <c r="D228" s="75">
        <v>0.71599999999999997</v>
      </c>
      <c r="E228" s="75">
        <v>0.04</v>
      </c>
      <c r="F228" s="75">
        <v>0.89559999999999995</v>
      </c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178">
        <f t="shared" si="18"/>
        <v>184</v>
      </c>
      <c r="T228" s="112">
        <f t="shared" si="24"/>
        <v>18.200000000000045</v>
      </c>
      <c r="U228" s="113">
        <f t="shared" si="19"/>
        <v>0.70899999999999996</v>
      </c>
      <c r="V228" s="113">
        <f t="shared" si="20"/>
        <v>0.88590000000000002</v>
      </c>
      <c r="W228" s="114">
        <f t="shared" si="21"/>
        <v>3.4877952755905509E-2</v>
      </c>
      <c r="X228" s="115">
        <f t="shared" si="25"/>
        <v>8.7862208043374048E-3</v>
      </c>
      <c r="Y228" s="116">
        <f t="shared" si="26"/>
        <v>2061.4672349617385</v>
      </c>
      <c r="Z228" s="117">
        <f t="shared" si="22"/>
        <v>3.5070521022053427</v>
      </c>
      <c r="AA228" s="113">
        <f t="shared" si="23"/>
        <v>343.92979329266871</v>
      </c>
    </row>
    <row r="229" spans="2:27" s="2" customFormat="1" ht="12" x14ac:dyDescent="0.2">
      <c r="B229" s="75">
        <v>187</v>
      </c>
      <c r="C229" s="75">
        <v>440.4</v>
      </c>
      <c r="D229" s="75">
        <v>0.71899999999999997</v>
      </c>
      <c r="E229" s="75">
        <v>0.04</v>
      </c>
      <c r="F229" s="75">
        <v>0.90039999999999998</v>
      </c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178">
        <f t="shared" si="18"/>
        <v>185</v>
      </c>
      <c r="T229" s="112">
        <f t="shared" si="24"/>
        <v>18.300000000000011</v>
      </c>
      <c r="U229" s="113">
        <f t="shared" si="19"/>
        <v>0.71199999999999997</v>
      </c>
      <c r="V229" s="113">
        <f t="shared" si="20"/>
        <v>0.89070000000000005</v>
      </c>
      <c r="W229" s="114">
        <f t="shared" si="21"/>
        <v>3.5066929133858268E-2</v>
      </c>
      <c r="X229" s="115">
        <f t="shared" si="25"/>
        <v>8.8338264707340866E-3</v>
      </c>
      <c r="Y229" s="116">
        <f t="shared" si="26"/>
        <v>2061.5662471396117</v>
      </c>
      <c r="Z229" s="117">
        <f t="shared" si="22"/>
        <v>3.5217223846546246</v>
      </c>
      <c r="AA229" s="113">
        <f t="shared" si="23"/>
        <v>345.36847942087132</v>
      </c>
    </row>
    <row r="230" spans="2:27" s="2" customFormat="1" ht="12" x14ac:dyDescent="0.2">
      <c r="B230" s="75">
        <v>188</v>
      </c>
      <c r="C230" s="75">
        <v>440.5</v>
      </c>
      <c r="D230" s="75">
        <v>0.72299999999999998</v>
      </c>
      <c r="E230" s="75">
        <v>0.04</v>
      </c>
      <c r="F230" s="75">
        <v>0.90539999999999998</v>
      </c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178">
        <f t="shared" si="18"/>
        <v>186</v>
      </c>
      <c r="T230" s="112">
        <f t="shared" si="24"/>
        <v>18.400000000000034</v>
      </c>
      <c r="U230" s="113">
        <f t="shared" si="19"/>
        <v>0.71599999999999997</v>
      </c>
      <c r="V230" s="113">
        <f t="shared" si="20"/>
        <v>0.89559999999999995</v>
      </c>
      <c r="W230" s="114">
        <f t="shared" si="21"/>
        <v>3.5259842519685038E-2</v>
      </c>
      <c r="X230" s="115">
        <f t="shared" si="25"/>
        <v>8.8824239218473645E-3</v>
      </c>
      <c r="Y230" s="116">
        <f t="shared" si="26"/>
        <v>2061.6673318820581</v>
      </c>
      <c r="Z230" s="117">
        <f t="shared" si="22"/>
        <v>3.5413336997172107</v>
      </c>
      <c r="AA230" s="113">
        <f t="shared" si="23"/>
        <v>347.29172302806813</v>
      </c>
    </row>
    <row r="231" spans="2:27" s="2" customFormat="1" ht="12" x14ac:dyDescent="0.2">
      <c r="B231" s="75">
        <v>189</v>
      </c>
      <c r="C231" s="75">
        <v>440.6</v>
      </c>
      <c r="D231" s="75">
        <v>0.72599999999999998</v>
      </c>
      <c r="E231" s="75">
        <v>0.04</v>
      </c>
      <c r="F231" s="75">
        <v>0.91020000000000001</v>
      </c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178">
        <f t="shared" si="18"/>
        <v>187</v>
      </c>
      <c r="T231" s="112">
        <f t="shared" si="24"/>
        <v>18.5</v>
      </c>
      <c r="U231" s="113">
        <f t="shared" si="19"/>
        <v>0.71899999999999997</v>
      </c>
      <c r="V231" s="113">
        <f t="shared" si="20"/>
        <v>0.90039999999999998</v>
      </c>
      <c r="W231" s="114">
        <f t="shared" si="21"/>
        <v>3.544881889763779E-2</v>
      </c>
      <c r="X231" s="115">
        <f t="shared" si="25"/>
        <v>8.9300295882440445E-3</v>
      </c>
      <c r="Y231" s="116">
        <f t="shared" si="26"/>
        <v>2061.7663632826179</v>
      </c>
      <c r="Z231" s="117">
        <f t="shared" si="22"/>
        <v>3.5560008789390705</v>
      </c>
      <c r="AA231" s="113">
        <f t="shared" si="23"/>
        <v>348.7301048287801</v>
      </c>
    </row>
    <row r="232" spans="2:27" s="2" customFormat="1" ht="12" x14ac:dyDescent="0.2">
      <c r="B232" s="75">
        <v>190</v>
      </c>
      <c r="C232" s="75">
        <v>440.7</v>
      </c>
      <c r="D232" s="75">
        <v>0.73</v>
      </c>
      <c r="E232" s="75">
        <v>0.04</v>
      </c>
      <c r="F232" s="75">
        <v>0.91500000000000004</v>
      </c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178">
        <f t="shared" si="18"/>
        <v>188</v>
      </c>
      <c r="T232" s="112">
        <f t="shared" si="24"/>
        <v>18.600000000000023</v>
      </c>
      <c r="U232" s="113">
        <f t="shared" si="19"/>
        <v>0.72299999999999998</v>
      </c>
      <c r="V232" s="113">
        <f t="shared" si="20"/>
        <v>0.90539999999999998</v>
      </c>
      <c r="W232" s="114">
        <f t="shared" si="21"/>
        <v>3.5645669291338583E-2</v>
      </c>
      <c r="X232" s="115">
        <f t="shared" si="25"/>
        <v>8.9796188240739202E-3</v>
      </c>
      <c r="Y232" s="116">
        <f t="shared" si="26"/>
        <v>2061.8695311087868</v>
      </c>
      <c r="Z232" s="117">
        <f t="shared" si="22"/>
        <v>3.5756049976816016</v>
      </c>
      <c r="AA232" s="113">
        <f t="shared" si="23"/>
        <v>350.65264270683554</v>
      </c>
    </row>
    <row r="233" spans="2:27" s="2" customFormat="1" ht="12" x14ac:dyDescent="0.2">
      <c r="B233" s="75">
        <v>191</v>
      </c>
      <c r="C233" s="75">
        <v>440.8</v>
      </c>
      <c r="D233" s="75">
        <v>0.73299999999999998</v>
      </c>
      <c r="E233" s="75">
        <v>0.04</v>
      </c>
      <c r="F233" s="75">
        <v>0.9194</v>
      </c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178">
        <f t="shared" si="18"/>
        <v>189</v>
      </c>
      <c r="T233" s="112">
        <f t="shared" si="24"/>
        <v>18.700000000000045</v>
      </c>
      <c r="U233" s="113">
        <f t="shared" si="19"/>
        <v>0.72599999999999998</v>
      </c>
      <c r="V233" s="113">
        <f t="shared" si="20"/>
        <v>0.91020000000000001</v>
      </c>
      <c r="W233" s="114">
        <f t="shared" si="21"/>
        <v>3.5834645669291343E-2</v>
      </c>
      <c r="X233" s="115">
        <f t="shared" si="25"/>
        <v>9.027224490470602E-3</v>
      </c>
      <c r="Y233" s="116">
        <f t="shared" si="26"/>
        <v>2061.9685819358901</v>
      </c>
      <c r="Z233" s="117">
        <f t="shared" si="22"/>
        <v>3.5902690588280604</v>
      </c>
      <c r="AA233" s="113">
        <f t="shared" si="23"/>
        <v>352.09071872394435</v>
      </c>
    </row>
    <row r="234" spans="2:27" s="2" customFormat="1" ht="12" x14ac:dyDescent="0.2">
      <c r="B234" s="75">
        <v>192</v>
      </c>
      <c r="C234" s="75">
        <v>440.9</v>
      </c>
      <c r="D234" s="75">
        <v>0.73599999999999999</v>
      </c>
      <c r="E234" s="75">
        <v>0.04</v>
      </c>
      <c r="F234" s="75">
        <v>0.92410000000000003</v>
      </c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178">
        <f t="shared" si="18"/>
        <v>190</v>
      </c>
      <c r="T234" s="112">
        <f t="shared" si="24"/>
        <v>18.800000000000011</v>
      </c>
      <c r="U234" s="113">
        <f t="shared" si="19"/>
        <v>0.73</v>
      </c>
      <c r="V234" s="113">
        <f t="shared" si="20"/>
        <v>0.91500000000000004</v>
      </c>
      <c r="W234" s="114">
        <f t="shared" si="21"/>
        <v>3.6023622047244096E-2</v>
      </c>
      <c r="X234" s="115">
        <f t="shared" si="25"/>
        <v>9.0748301568672838E-3</v>
      </c>
      <c r="Y234" s="116">
        <f t="shared" si="26"/>
        <v>2062.0676422801216</v>
      </c>
      <c r="Z234" s="117">
        <f t="shared" si="22"/>
        <v>3.6098767311866848</v>
      </c>
      <c r="AA234" s="113">
        <f t="shared" si="23"/>
        <v>354.01360509823331</v>
      </c>
    </row>
    <row r="235" spans="2:27" s="2" customFormat="1" ht="12" x14ac:dyDescent="0.2">
      <c r="B235" s="75">
        <v>193</v>
      </c>
      <c r="C235" s="75">
        <v>441</v>
      </c>
      <c r="D235" s="75">
        <v>0.73899999999999999</v>
      </c>
      <c r="E235" s="75">
        <v>0.04</v>
      </c>
      <c r="F235" s="75">
        <v>0.92930000000000001</v>
      </c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178">
        <f t="shared" si="18"/>
        <v>191</v>
      </c>
      <c r="T235" s="112">
        <f t="shared" si="24"/>
        <v>18.900000000000034</v>
      </c>
      <c r="U235" s="113">
        <f t="shared" si="19"/>
        <v>0.73299999999999998</v>
      </c>
      <c r="V235" s="113">
        <f t="shared" si="20"/>
        <v>0.9194</v>
      </c>
      <c r="W235" s="114">
        <f t="shared" si="21"/>
        <v>3.6196850393700783E-2</v>
      </c>
      <c r="X235" s="115">
        <f t="shared" si="25"/>
        <v>9.1184686843975727E-3</v>
      </c>
      <c r="Y235" s="116">
        <f t="shared" si="26"/>
        <v>2062.1584559573707</v>
      </c>
      <c r="Z235" s="117">
        <f t="shared" si="22"/>
        <v>3.6245522153776291</v>
      </c>
      <c r="AA235" s="113">
        <f t="shared" si="23"/>
        <v>355.45280135114535</v>
      </c>
    </row>
    <row r="236" spans="2:27" s="2" customFormat="1" ht="12" x14ac:dyDescent="0.2">
      <c r="B236" s="75">
        <v>194</v>
      </c>
      <c r="C236" s="75">
        <v>441.1</v>
      </c>
      <c r="D236" s="75">
        <v>0.74299999999999999</v>
      </c>
      <c r="E236" s="75">
        <v>0.04</v>
      </c>
      <c r="F236" s="75">
        <v>0.93520000000000003</v>
      </c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178">
        <f t="shared" si="18"/>
        <v>192</v>
      </c>
      <c r="T236" s="112">
        <f t="shared" si="24"/>
        <v>19</v>
      </c>
      <c r="U236" s="113">
        <f t="shared" si="19"/>
        <v>0.73599999999999999</v>
      </c>
      <c r="V236" s="113">
        <f t="shared" si="20"/>
        <v>0.92410000000000003</v>
      </c>
      <c r="W236" s="114">
        <f t="shared" si="21"/>
        <v>3.6381889763779526E-2</v>
      </c>
      <c r="X236" s="115">
        <f t="shared" si="25"/>
        <v>9.1650825660776567E-3</v>
      </c>
      <c r="Y236" s="116">
        <f t="shared" si="26"/>
        <v>2062.2554703122146</v>
      </c>
      <c r="Z236" s="117">
        <f t="shared" si="22"/>
        <v>3.639215464834618</v>
      </c>
      <c r="AA236" s="113">
        <f t="shared" si="23"/>
        <v>356.89079776744319</v>
      </c>
    </row>
    <row r="237" spans="2:27" s="2" customFormat="1" ht="12" x14ac:dyDescent="0.2">
      <c r="B237" s="75">
        <v>195</v>
      </c>
      <c r="C237" s="75">
        <v>441.2</v>
      </c>
      <c r="D237" s="75">
        <v>0.746</v>
      </c>
      <c r="E237" s="75">
        <v>0.04</v>
      </c>
      <c r="F237" s="75">
        <v>0.94159999999999999</v>
      </c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178">
        <f t="shared" ref="S237:S300" si="27">B235</f>
        <v>193</v>
      </c>
      <c r="T237" s="112">
        <f t="shared" si="24"/>
        <v>19.100000000000023</v>
      </c>
      <c r="U237" s="113">
        <f t="shared" ref="U237:U300" si="28">D235</f>
        <v>0.73899999999999999</v>
      </c>
      <c r="V237" s="113">
        <f t="shared" ref="V237:V300" si="29">F235</f>
        <v>0.92930000000000001</v>
      </c>
      <c r="W237" s="114">
        <f t="shared" ref="W237:W300" si="30">+CONVERT(V237,"mm","in")</f>
        <v>3.6586614173228352E-2</v>
      </c>
      <c r="X237" s="115">
        <f t="shared" si="25"/>
        <v>9.2166553713407279E-3</v>
      </c>
      <c r="Y237" s="116">
        <f t="shared" si="26"/>
        <v>2062.3628159800137</v>
      </c>
      <c r="Z237" s="117">
        <f t="shared" ref="Z237:Z300" si="31">+AA237*0.010197</f>
        <v>3.6538590308219692</v>
      </c>
      <c r="AA237" s="113">
        <f t="shared" ref="AA237:AA300" si="32">+(U237*1000/Y237)*1000</f>
        <v>358.32686386407465</v>
      </c>
    </row>
    <row r="238" spans="2:27" s="2" customFormat="1" ht="12" x14ac:dyDescent="0.2">
      <c r="B238" s="75">
        <v>196</v>
      </c>
      <c r="C238" s="75">
        <v>441.3</v>
      </c>
      <c r="D238" s="75">
        <v>0.749</v>
      </c>
      <c r="E238" s="75">
        <v>0.04</v>
      </c>
      <c r="F238" s="75">
        <v>0.94789999999999996</v>
      </c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178">
        <f t="shared" si="27"/>
        <v>194</v>
      </c>
      <c r="T238" s="112">
        <f t="shared" ref="T238:T301" si="33">T237+(C236-C235)</f>
        <v>19.200000000000045</v>
      </c>
      <c r="U238" s="113">
        <f t="shared" si="28"/>
        <v>0.74299999999999999</v>
      </c>
      <c r="V238" s="113">
        <f t="shared" si="29"/>
        <v>0.93520000000000003</v>
      </c>
      <c r="W238" s="114">
        <f t="shared" si="30"/>
        <v>3.6818897637795278E-2</v>
      </c>
      <c r="X238" s="115">
        <f t="shared" ref="X238:X301" si="34">+V238/($Q$24)</f>
        <v>9.275170669619982E-3</v>
      </c>
      <c r="Y238" s="116">
        <f t="shared" ref="Y238:Y301" si="35">$Q$26/((1-X238))</f>
        <v>2062.4846255599941</v>
      </c>
      <c r="Z238" s="117">
        <f t="shared" si="31"/>
        <v>3.6734193826743828</v>
      </c>
      <c r="AA238" s="113">
        <f t="shared" si="32"/>
        <v>360.24510960815758</v>
      </c>
    </row>
    <row r="239" spans="2:27" s="2" customFormat="1" ht="12" x14ac:dyDescent="0.2">
      <c r="B239" s="75">
        <v>197</v>
      </c>
      <c r="C239" s="75">
        <v>441.4</v>
      </c>
      <c r="D239" s="75">
        <v>0.753</v>
      </c>
      <c r="E239" s="75">
        <v>0.04</v>
      </c>
      <c r="F239" s="75">
        <v>0.95350000000000001</v>
      </c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178">
        <f t="shared" si="27"/>
        <v>195</v>
      </c>
      <c r="T239" s="112">
        <f t="shared" si="33"/>
        <v>19.300000000000011</v>
      </c>
      <c r="U239" s="113">
        <f t="shared" si="28"/>
        <v>0.746</v>
      </c>
      <c r="V239" s="113">
        <f t="shared" si="29"/>
        <v>0.94159999999999999</v>
      </c>
      <c r="W239" s="114">
        <f t="shared" si="30"/>
        <v>3.707086614173228E-2</v>
      </c>
      <c r="X239" s="115">
        <f t="shared" si="34"/>
        <v>9.3386448914822215E-3</v>
      </c>
      <c r="Y239" s="116">
        <f t="shared" si="35"/>
        <v>2062.6167742564535</v>
      </c>
      <c r="Z239" s="117">
        <f t="shared" si="31"/>
        <v>3.6880151926148326</v>
      </c>
      <c r="AA239" s="113">
        <f t="shared" si="32"/>
        <v>361.6764923619528</v>
      </c>
    </row>
    <row r="240" spans="2:27" s="2" customFormat="1" ht="12" x14ac:dyDescent="0.2">
      <c r="B240" s="75">
        <v>198</v>
      </c>
      <c r="C240" s="75">
        <v>441.5</v>
      </c>
      <c r="D240" s="75">
        <v>0.75600000000000001</v>
      </c>
      <c r="E240" s="75">
        <v>0.04</v>
      </c>
      <c r="F240" s="75">
        <v>0.95830000000000004</v>
      </c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178">
        <f t="shared" si="27"/>
        <v>196</v>
      </c>
      <c r="T240" s="112">
        <f t="shared" si="33"/>
        <v>19.400000000000034</v>
      </c>
      <c r="U240" s="113">
        <f t="shared" si="28"/>
        <v>0.749</v>
      </c>
      <c r="V240" s="113">
        <f t="shared" si="29"/>
        <v>0.94789999999999996</v>
      </c>
      <c r="W240" s="114">
        <f t="shared" si="30"/>
        <v>3.7318897637795272E-2</v>
      </c>
      <c r="X240" s="115">
        <f t="shared" si="34"/>
        <v>9.4011273286278649E-3</v>
      </c>
      <c r="Y240" s="116">
        <f t="shared" si="35"/>
        <v>2062.7468746699592</v>
      </c>
      <c r="Z240" s="117">
        <f t="shared" si="31"/>
        <v>3.7026128090592856</v>
      </c>
      <c r="AA240" s="113">
        <f t="shared" si="32"/>
        <v>363.10805227608961</v>
      </c>
    </row>
    <row r="241" spans="2:27" s="2" customFormat="1" ht="12" x14ac:dyDescent="0.2">
      <c r="B241" s="75">
        <v>199</v>
      </c>
      <c r="C241" s="75">
        <v>441.6</v>
      </c>
      <c r="D241" s="75">
        <v>0.75900000000000001</v>
      </c>
      <c r="E241" s="75">
        <v>0.04</v>
      </c>
      <c r="F241" s="75">
        <v>0.9627</v>
      </c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178">
        <f t="shared" si="27"/>
        <v>197</v>
      </c>
      <c r="T241" s="112">
        <f t="shared" si="33"/>
        <v>19.5</v>
      </c>
      <c r="U241" s="113">
        <f t="shared" si="28"/>
        <v>0.753</v>
      </c>
      <c r="V241" s="113">
        <f t="shared" si="29"/>
        <v>0.95350000000000001</v>
      </c>
      <c r="W241" s="114">
        <f t="shared" si="30"/>
        <v>3.7539370078740156E-2</v>
      </c>
      <c r="X241" s="115">
        <f t="shared" si="34"/>
        <v>9.4566672727573273E-3</v>
      </c>
      <c r="Y241" s="116">
        <f t="shared" si="35"/>
        <v>2062.862533260944</v>
      </c>
      <c r="Z241" s="117">
        <f t="shared" si="31"/>
        <v>3.7221777390382798</v>
      </c>
      <c r="AA241" s="113">
        <f t="shared" si="32"/>
        <v>365.02674698816122</v>
      </c>
    </row>
    <row r="242" spans="2:27" s="2" customFormat="1" ht="12" x14ac:dyDescent="0.2">
      <c r="B242" s="75">
        <v>200</v>
      </c>
      <c r="C242" s="75">
        <v>441.7</v>
      </c>
      <c r="D242" s="75">
        <v>0.76300000000000001</v>
      </c>
      <c r="E242" s="75">
        <v>0.04</v>
      </c>
      <c r="F242" s="75">
        <v>0.96709999999999996</v>
      </c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178">
        <f t="shared" si="27"/>
        <v>198</v>
      </c>
      <c r="T242" s="112">
        <f t="shared" si="33"/>
        <v>19.600000000000023</v>
      </c>
      <c r="U242" s="113">
        <f t="shared" si="28"/>
        <v>0.75600000000000001</v>
      </c>
      <c r="V242" s="113">
        <f t="shared" si="29"/>
        <v>0.95830000000000004</v>
      </c>
      <c r="W242" s="114">
        <f t="shared" si="30"/>
        <v>3.7728346456692909E-2</v>
      </c>
      <c r="X242" s="115">
        <f t="shared" si="34"/>
        <v>9.5042729391540074E-3</v>
      </c>
      <c r="Y242" s="116">
        <f t="shared" si="35"/>
        <v>2062.961679519628</v>
      </c>
      <c r="Z242" s="117">
        <f t="shared" si="31"/>
        <v>3.7368275312777826</v>
      </c>
      <c r="AA242" s="113">
        <f t="shared" si="32"/>
        <v>366.4634236812575</v>
      </c>
    </row>
    <row r="243" spans="2:27" s="2" customFormat="1" ht="12" x14ac:dyDescent="0.2">
      <c r="B243" s="75">
        <v>201</v>
      </c>
      <c r="C243" s="75">
        <v>441.8</v>
      </c>
      <c r="D243" s="75">
        <v>0.76500000000000001</v>
      </c>
      <c r="E243" s="75">
        <v>0.04</v>
      </c>
      <c r="F243" s="75">
        <v>0.97209999999999996</v>
      </c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178">
        <f t="shared" si="27"/>
        <v>199</v>
      </c>
      <c r="T243" s="112">
        <f t="shared" si="33"/>
        <v>19.700000000000045</v>
      </c>
      <c r="U243" s="113">
        <f t="shared" si="28"/>
        <v>0.75900000000000001</v>
      </c>
      <c r="V243" s="113">
        <f t="shared" si="29"/>
        <v>0.9627</v>
      </c>
      <c r="W243" s="114">
        <f t="shared" si="30"/>
        <v>3.790157480314961E-2</v>
      </c>
      <c r="X243" s="115">
        <f t="shared" si="34"/>
        <v>9.547911466684298E-3</v>
      </c>
      <c r="Y243" s="116">
        <f t="shared" si="35"/>
        <v>2063.052571962673</v>
      </c>
      <c r="Z243" s="117">
        <f t="shared" si="31"/>
        <v>3.7514909242652261</v>
      </c>
      <c r="AA243" s="113">
        <f t="shared" si="32"/>
        <v>367.90143417330847</v>
      </c>
    </row>
    <row r="244" spans="2:27" s="2" customFormat="1" ht="12" x14ac:dyDescent="0.2">
      <c r="B244" s="75">
        <v>202</v>
      </c>
      <c r="C244" s="75">
        <v>441.9</v>
      </c>
      <c r="D244" s="75">
        <v>0.76800000000000002</v>
      </c>
      <c r="E244" s="75">
        <v>0.04</v>
      </c>
      <c r="F244" s="75">
        <v>0.97699999999999998</v>
      </c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178">
        <f t="shared" si="27"/>
        <v>200</v>
      </c>
      <c r="T244" s="112">
        <f t="shared" si="33"/>
        <v>19.800000000000011</v>
      </c>
      <c r="U244" s="113">
        <f t="shared" si="28"/>
        <v>0.76300000000000001</v>
      </c>
      <c r="V244" s="113">
        <f t="shared" si="29"/>
        <v>0.96709999999999996</v>
      </c>
      <c r="W244" s="114">
        <f t="shared" si="30"/>
        <v>3.8074803149606297E-2</v>
      </c>
      <c r="X244" s="115">
        <f t="shared" si="34"/>
        <v>9.5915499942145887E-3</v>
      </c>
      <c r="Y244" s="116">
        <f t="shared" si="35"/>
        <v>2063.1434724153673</v>
      </c>
      <c r="Z244" s="117">
        <f t="shared" si="31"/>
        <v>3.7710954686497966</v>
      </c>
      <c r="AA244" s="113">
        <f t="shared" si="32"/>
        <v>369.82401379325262</v>
      </c>
    </row>
    <row r="245" spans="2:27" s="2" customFormat="1" ht="12" x14ac:dyDescent="0.2">
      <c r="B245" s="75">
        <v>203</v>
      </c>
      <c r="C245" s="75">
        <v>442</v>
      </c>
      <c r="D245" s="75">
        <v>0.77100000000000002</v>
      </c>
      <c r="E245" s="75">
        <v>0.04</v>
      </c>
      <c r="F245" s="75">
        <v>0.98180000000000001</v>
      </c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178">
        <f t="shared" si="27"/>
        <v>201</v>
      </c>
      <c r="T245" s="112">
        <f t="shared" si="33"/>
        <v>19.900000000000034</v>
      </c>
      <c r="U245" s="113">
        <f t="shared" si="28"/>
        <v>0.76500000000000001</v>
      </c>
      <c r="V245" s="113">
        <f t="shared" si="29"/>
        <v>0.97209999999999996</v>
      </c>
      <c r="W245" s="114">
        <f t="shared" si="30"/>
        <v>3.827165354330709E-2</v>
      </c>
      <c r="X245" s="115">
        <f t="shared" si="34"/>
        <v>9.6411392300444643E-3</v>
      </c>
      <c r="Y245" s="116">
        <f t="shared" si="35"/>
        <v>2063.2467781081391</v>
      </c>
      <c r="Z245" s="117">
        <f t="shared" si="31"/>
        <v>3.7807910729673986</v>
      </c>
      <c r="AA245" s="113">
        <f t="shared" si="32"/>
        <v>370.77484289177198</v>
      </c>
    </row>
    <row r="246" spans="2:27" s="2" customFormat="1" ht="12" x14ac:dyDescent="0.2">
      <c r="B246" s="75">
        <v>204</v>
      </c>
      <c r="C246" s="75">
        <v>442.1</v>
      </c>
      <c r="D246" s="75">
        <v>0.77500000000000002</v>
      </c>
      <c r="E246" s="75">
        <v>0.04</v>
      </c>
      <c r="F246" s="75">
        <v>0.98640000000000005</v>
      </c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178">
        <f t="shared" si="27"/>
        <v>202</v>
      </c>
      <c r="T246" s="112">
        <f t="shared" si="33"/>
        <v>20</v>
      </c>
      <c r="U246" s="113">
        <f t="shared" si="28"/>
        <v>0.76800000000000002</v>
      </c>
      <c r="V246" s="113">
        <f t="shared" si="29"/>
        <v>0.97699999999999998</v>
      </c>
      <c r="W246" s="114">
        <f t="shared" si="30"/>
        <v>3.8464566929133859E-2</v>
      </c>
      <c r="X246" s="115">
        <f t="shared" si="34"/>
        <v>9.6897366811577439E-3</v>
      </c>
      <c r="Y246" s="116">
        <f t="shared" si="35"/>
        <v>2063.3480277246963</v>
      </c>
      <c r="Z246" s="117">
        <f t="shared" si="31"/>
        <v>3.7954314515887848</v>
      </c>
      <c r="AA246" s="113">
        <f t="shared" si="32"/>
        <v>372.2105964096092</v>
      </c>
    </row>
    <row r="247" spans="2:27" s="2" customFormat="1" ht="12" x14ac:dyDescent="0.2">
      <c r="B247" s="75">
        <v>205</v>
      </c>
      <c r="C247" s="75">
        <v>442.2</v>
      </c>
      <c r="D247" s="75">
        <v>0.77800000000000002</v>
      </c>
      <c r="E247" s="75">
        <v>0.04</v>
      </c>
      <c r="F247" s="75">
        <v>0.99099999999999999</v>
      </c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178">
        <f t="shared" si="27"/>
        <v>203</v>
      </c>
      <c r="T247" s="112">
        <f t="shared" si="33"/>
        <v>20.100000000000023</v>
      </c>
      <c r="U247" s="113">
        <f t="shared" si="28"/>
        <v>0.77100000000000002</v>
      </c>
      <c r="V247" s="113">
        <f t="shared" si="29"/>
        <v>0.98180000000000001</v>
      </c>
      <c r="W247" s="114">
        <f t="shared" si="30"/>
        <v>3.8653543307086619E-2</v>
      </c>
      <c r="X247" s="115">
        <f t="shared" si="34"/>
        <v>9.737342347554424E-3</v>
      </c>
      <c r="Y247" s="116">
        <f t="shared" si="35"/>
        <v>2063.4472206581154</v>
      </c>
      <c r="Z247" s="117">
        <f t="shared" si="31"/>
        <v>3.8100741910386891</v>
      </c>
      <c r="AA247" s="113">
        <f t="shared" si="32"/>
        <v>373.64658144931735</v>
      </c>
    </row>
    <row r="248" spans="2:27" s="2" customFormat="1" ht="12" x14ac:dyDescent="0.2">
      <c r="B248" s="75">
        <v>206</v>
      </c>
      <c r="C248" s="75">
        <v>442.3</v>
      </c>
      <c r="D248" s="75">
        <v>0.78100000000000003</v>
      </c>
      <c r="E248" s="75">
        <v>0.04</v>
      </c>
      <c r="F248" s="75">
        <v>0.99609999999999999</v>
      </c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178">
        <f t="shared" si="27"/>
        <v>204</v>
      </c>
      <c r="T248" s="112">
        <f t="shared" si="33"/>
        <v>20.200000000000045</v>
      </c>
      <c r="U248" s="113">
        <f t="shared" si="28"/>
        <v>0.77500000000000002</v>
      </c>
      <c r="V248" s="113">
        <f t="shared" si="29"/>
        <v>0.98640000000000005</v>
      </c>
      <c r="W248" s="114">
        <f t="shared" si="30"/>
        <v>3.8834645669291339E-2</v>
      </c>
      <c r="X248" s="115">
        <f t="shared" si="34"/>
        <v>9.7829644445179102E-3</v>
      </c>
      <c r="Y248" s="116">
        <f t="shared" si="35"/>
        <v>2063.542289502419</v>
      </c>
      <c r="Z248" s="117">
        <f t="shared" si="31"/>
        <v>3.8296646694386713</v>
      </c>
      <c r="AA248" s="113">
        <f t="shared" si="32"/>
        <v>375.56778164545176</v>
      </c>
    </row>
    <row r="249" spans="2:27" s="2" customFormat="1" ht="12" x14ac:dyDescent="0.2">
      <c r="B249" s="75">
        <v>207</v>
      </c>
      <c r="C249" s="75">
        <v>442.4</v>
      </c>
      <c r="D249" s="75">
        <v>0.78300000000000003</v>
      </c>
      <c r="E249" s="75">
        <v>0.04</v>
      </c>
      <c r="F249" s="75">
        <v>1.0005999999999999</v>
      </c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178">
        <f t="shared" si="27"/>
        <v>205</v>
      </c>
      <c r="T249" s="112">
        <f t="shared" si="33"/>
        <v>20.300000000000011</v>
      </c>
      <c r="U249" s="113">
        <f t="shared" si="28"/>
        <v>0.77800000000000002</v>
      </c>
      <c r="V249" s="113">
        <f t="shared" si="29"/>
        <v>0.99099999999999999</v>
      </c>
      <c r="W249" s="114">
        <f t="shared" si="30"/>
        <v>3.9015748031496066E-2</v>
      </c>
      <c r="X249" s="115">
        <f t="shared" si="34"/>
        <v>9.8285865414813964E-3</v>
      </c>
      <c r="Y249" s="116">
        <f t="shared" si="35"/>
        <v>2063.637367107307</v>
      </c>
      <c r="Z249" s="117">
        <f t="shared" si="31"/>
        <v>3.8443120513563938</v>
      </c>
      <c r="AA249" s="113">
        <f t="shared" si="32"/>
        <v>377.00422196296893</v>
      </c>
    </row>
    <row r="250" spans="2:27" s="2" customFormat="1" ht="12" x14ac:dyDescent="0.2">
      <c r="B250" s="75">
        <v>208</v>
      </c>
      <c r="C250" s="75">
        <v>442.5</v>
      </c>
      <c r="D250" s="75">
        <v>0.78600000000000003</v>
      </c>
      <c r="E250" s="75">
        <v>0.04</v>
      </c>
      <c r="F250" s="75">
        <v>1.0056</v>
      </c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178">
        <f t="shared" si="27"/>
        <v>206</v>
      </c>
      <c r="T250" s="112">
        <f t="shared" si="33"/>
        <v>20.400000000000034</v>
      </c>
      <c r="U250" s="113">
        <f t="shared" si="28"/>
        <v>0.78100000000000003</v>
      </c>
      <c r="V250" s="113">
        <f t="shared" si="29"/>
        <v>0.99609999999999999</v>
      </c>
      <c r="W250" s="114">
        <f t="shared" si="30"/>
        <v>3.9216535433070868E-2</v>
      </c>
      <c r="X250" s="115">
        <f t="shared" si="34"/>
        <v>9.8791675620278699E-3</v>
      </c>
      <c r="Y250" s="116">
        <f t="shared" si="35"/>
        <v>2063.7427894766242</v>
      </c>
      <c r="Z250" s="117">
        <f t="shared" si="31"/>
        <v>3.8589387401419701</v>
      </c>
      <c r="AA250" s="113">
        <f t="shared" si="32"/>
        <v>378.43863294517706</v>
      </c>
    </row>
    <row r="251" spans="2:27" s="2" customFormat="1" ht="12" x14ac:dyDescent="0.2">
      <c r="B251" s="75">
        <v>209</v>
      </c>
      <c r="C251" s="75">
        <v>442.6</v>
      </c>
      <c r="D251" s="75">
        <v>0.79</v>
      </c>
      <c r="E251" s="75">
        <v>0.04</v>
      </c>
      <c r="F251" s="75">
        <v>1.0098</v>
      </c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178">
        <f t="shared" si="27"/>
        <v>207</v>
      </c>
      <c r="T251" s="112">
        <f t="shared" si="33"/>
        <v>20.5</v>
      </c>
      <c r="U251" s="113">
        <f t="shared" si="28"/>
        <v>0.78300000000000003</v>
      </c>
      <c r="V251" s="113">
        <f t="shared" si="29"/>
        <v>1.0005999999999999</v>
      </c>
      <c r="W251" s="114">
        <f t="shared" si="30"/>
        <v>3.9393700787401578E-2</v>
      </c>
      <c r="X251" s="115">
        <f t="shared" si="34"/>
        <v>9.9237978742747566E-3</v>
      </c>
      <c r="Y251" s="116">
        <f t="shared" si="35"/>
        <v>2063.8358181595618</v>
      </c>
      <c r="Z251" s="117">
        <f t="shared" si="31"/>
        <v>3.8686463960684643</v>
      </c>
      <c r="AA251" s="113">
        <f t="shared" si="32"/>
        <v>379.39064392159111</v>
      </c>
    </row>
    <row r="252" spans="2:27" s="2" customFormat="1" ht="12" x14ac:dyDescent="0.2">
      <c r="B252" s="75">
        <v>210</v>
      </c>
      <c r="C252" s="75">
        <v>442.7</v>
      </c>
      <c r="D252" s="75">
        <v>0.79300000000000004</v>
      </c>
      <c r="E252" s="75">
        <v>0.04</v>
      </c>
      <c r="F252" s="75">
        <v>1.0142</v>
      </c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178">
        <f t="shared" si="27"/>
        <v>208</v>
      </c>
      <c r="T252" s="112">
        <f t="shared" si="33"/>
        <v>20.600000000000023</v>
      </c>
      <c r="U252" s="113">
        <f t="shared" si="28"/>
        <v>0.78600000000000003</v>
      </c>
      <c r="V252" s="113">
        <f t="shared" si="29"/>
        <v>1.0056</v>
      </c>
      <c r="W252" s="114">
        <f t="shared" si="30"/>
        <v>3.9590551181102364E-2</v>
      </c>
      <c r="X252" s="115">
        <f t="shared" si="34"/>
        <v>9.973387110104634E-3</v>
      </c>
      <c r="Y252" s="116">
        <f t="shared" si="35"/>
        <v>2063.939193199958</v>
      </c>
      <c r="Z252" s="117">
        <f t="shared" si="31"/>
        <v>3.8832742875402664</v>
      </c>
      <c r="AA252" s="113">
        <f t="shared" si="32"/>
        <v>380.82517284890326</v>
      </c>
    </row>
    <row r="253" spans="2:27" s="2" customFormat="1" ht="12" x14ac:dyDescent="0.2">
      <c r="B253" s="75">
        <v>211</v>
      </c>
      <c r="C253" s="75">
        <v>442.8</v>
      </c>
      <c r="D253" s="75">
        <v>0.79600000000000004</v>
      </c>
      <c r="E253" s="75">
        <v>0.05</v>
      </c>
      <c r="F253" s="75">
        <v>1.0187999999999999</v>
      </c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178">
        <f t="shared" si="27"/>
        <v>209</v>
      </c>
      <c r="T253" s="112">
        <f t="shared" si="33"/>
        <v>20.700000000000045</v>
      </c>
      <c r="U253" s="113">
        <f t="shared" si="28"/>
        <v>0.79</v>
      </c>
      <c r="V253" s="113">
        <f t="shared" si="29"/>
        <v>1.0098</v>
      </c>
      <c r="W253" s="114">
        <f t="shared" si="30"/>
        <v>3.9755905511811025E-2</v>
      </c>
      <c r="X253" s="115">
        <f t="shared" si="34"/>
        <v>1.0015042068201729E-2</v>
      </c>
      <c r="Y253" s="116">
        <f t="shared" si="35"/>
        <v>2064.0260362372373</v>
      </c>
      <c r="Z253" s="117">
        <f t="shared" si="31"/>
        <v>3.9028722790171684</v>
      </c>
      <c r="AA253" s="113">
        <f t="shared" si="32"/>
        <v>382.74710983791005</v>
      </c>
    </row>
    <row r="254" spans="2:27" s="2" customFormat="1" ht="12" x14ac:dyDescent="0.2">
      <c r="B254" s="75">
        <v>212</v>
      </c>
      <c r="C254" s="75">
        <v>442.9</v>
      </c>
      <c r="D254" s="75">
        <v>0.79800000000000004</v>
      </c>
      <c r="E254" s="75">
        <v>0.05</v>
      </c>
      <c r="F254" s="75">
        <v>1.0238</v>
      </c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178">
        <f t="shared" si="27"/>
        <v>210</v>
      </c>
      <c r="T254" s="112">
        <f t="shared" si="33"/>
        <v>20.800000000000011</v>
      </c>
      <c r="U254" s="113">
        <f t="shared" si="28"/>
        <v>0.79300000000000004</v>
      </c>
      <c r="V254" s="113">
        <f t="shared" si="29"/>
        <v>1.0142</v>
      </c>
      <c r="W254" s="114">
        <f t="shared" si="30"/>
        <v>3.9929133858267719E-2</v>
      </c>
      <c r="X254" s="115">
        <f t="shared" si="34"/>
        <v>1.005868059573202E-2</v>
      </c>
      <c r="Y254" s="116">
        <f t="shared" si="35"/>
        <v>2064.1170224959583</v>
      </c>
      <c r="Z254" s="117">
        <f t="shared" si="31"/>
        <v>3.9175206211041425</v>
      </c>
      <c r="AA254" s="113">
        <f t="shared" si="32"/>
        <v>384.18364431736222</v>
      </c>
    </row>
    <row r="255" spans="2:27" s="2" customFormat="1" ht="12" x14ac:dyDescent="0.2">
      <c r="B255" s="75">
        <v>213</v>
      </c>
      <c r="C255" s="75">
        <v>443</v>
      </c>
      <c r="D255" s="75">
        <v>0.80200000000000005</v>
      </c>
      <c r="E255" s="75">
        <v>0.05</v>
      </c>
      <c r="F255" s="75">
        <v>1.0294000000000001</v>
      </c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178">
        <f t="shared" si="27"/>
        <v>211</v>
      </c>
      <c r="T255" s="112">
        <f t="shared" si="33"/>
        <v>20.900000000000034</v>
      </c>
      <c r="U255" s="113">
        <f t="shared" si="28"/>
        <v>0.79600000000000004</v>
      </c>
      <c r="V255" s="113">
        <f t="shared" si="29"/>
        <v>1.0187999999999999</v>
      </c>
      <c r="W255" s="114">
        <f t="shared" si="30"/>
        <v>4.0110236220472446E-2</v>
      </c>
      <c r="X255" s="115">
        <f t="shared" si="34"/>
        <v>1.0104302692695504E-2</v>
      </c>
      <c r="Y255" s="116">
        <f t="shared" si="35"/>
        <v>2064.2121530710283</v>
      </c>
      <c r="Z255" s="117">
        <f t="shared" si="31"/>
        <v>3.9321597772419983</v>
      </c>
      <c r="AA255" s="113">
        <f t="shared" si="32"/>
        <v>385.61927794861219</v>
      </c>
    </row>
    <row r="256" spans="2:27" s="2" customFormat="1" ht="12" x14ac:dyDescent="0.2">
      <c r="B256" s="75">
        <v>214</v>
      </c>
      <c r="C256" s="75">
        <v>443.1</v>
      </c>
      <c r="D256" s="75">
        <v>0.80500000000000005</v>
      </c>
      <c r="E256" s="75">
        <v>0.05</v>
      </c>
      <c r="F256" s="75">
        <v>1.0354000000000001</v>
      </c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178">
        <f t="shared" si="27"/>
        <v>212</v>
      </c>
      <c r="T256" s="112">
        <f t="shared" si="33"/>
        <v>21</v>
      </c>
      <c r="U256" s="113">
        <f t="shared" si="28"/>
        <v>0.79800000000000004</v>
      </c>
      <c r="V256" s="113">
        <f t="shared" si="29"/>
        <v>1.0238</v>
      </c>
      <c r="W256" s="114">
        <f t="shared" si="30"/>
        <v>4.0307086614173232E-2</v>
      </c>
      <c r="X256" s="115">
        <f t="shared" si="34"/>
        <v>1.0153891928525382E-2</v>
      </c>
      <c r="Y256" s="116">
        <f t="shared" si="35"/>
        <v>2064.3155658161277</v>
      </c>
      <c r="Z256" s="117">
        <f t="shared" si="31"/>
        <v>3.9418420975685242</v>
      </c>
      <c r="AA256" s="113">
        <f t="shared" si="32"/>
        <v>386.56880431190785</v>
      </c>
    </row>
    <row r="257" spans="2:27" s="2" customFormat="1" ht="12" x14ac:dyDescent="0.2">
      <c r="B257" s="75">
        <v>215</v>
      </c>
      <c r="C257" s="75">
        <v>443.2</v>
      </c>
      <c r="D257" s="75">
        <v>0.80700000000000005</v>
      </c>
      <c r="E257" s="75">
        <v>0.05</v>
      </c>
      <c r="F257" s="75">
        <v>1.0408999999999999</v>
      </c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178">
        <f t="shared" si="27"/>
        <v>213</v>
      </c>
      <c r="T257" s="112">
        <f t="shared" si="33"/>
        <v>21.100000000000023</v>
      </c>
      <c r="U257" s="113">
        <f t="shared" si="28"/>
        <v>0.80200000000000005</v>
      </c>
      <c r="V257" s="113">
        <f t="shared" si="29"/>
        <v>1.0294000000000001</v>
      </c>
      <c r="W257" s="114">
        <f t="shared" si="30"/>
        <v>4.0527559055118109E-2</v>
      </c>
      <c r="X257" s="115">
        <f t="shared" si="34"/>
        <v>1.0209431872654844E-2</v>
      </c>
      <c r="Y257" s="116">
        <f t="shared" si="35"/>
        <v>2064.4314003925351</v>
      </c>
      <c r="Z257" s="117">
        <f t="shared" si="31"/>
        <v>3.9613784204430424</v>
      </c>
      <c r="AA257" s="113">
        <f t="shared" si="32"/>
        <v>388.48469358076323</v>
      </c>
    </row>
    <row r="258" spans="2:27" s="2" customFormat="1" ht="12" x14ac:dyDescent="0.2">
      <c r="B258" s="75">
        <v>216</v>
      </c>
      <c r="C258" s="75">
        <v>443.3</v>
      </c>
      <c r="D258" s="75">
        <v>0.81100000000000005</v>
      </c>
      <c r="E258" s="75">
        <v>0.05</v>
      </c>
      <c r="F258" s="75">
        <v>1.0459000000000001</v>
      </c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178">
        <f t="shared" si="27"/>
        <v>214</v>
      </c>
      <c r="T258" s="112">
        <f t="shared" si="33"/>
        <v>21.200000000000045</v>
      </c>
      <c r="U258" s="113">
        <f t="shared" si="28"/>
        <v>0.80500000000000005</v>
      </c>
      <c r="V258" s="113">
        <f t="shared" si="29"/>
        <v>1.0354000000000001</v>
      </c>
      <c r="W258" s="114">
        <f t="shared" si="30"/>
        <v>4.0763779527559059E-2</v>
      </c>
      <c r="X258" s="115">
        <f t="shared" si="34"/>
        <v>1.0268938955650694E-2</v>
      </c>
      <c r="Y258" s="116">
        <f t="shared" si="35"/>
        <v>2064.5555232937127</v>
      </c>
      <c r="Z258" s="117">
        <f t="shared" si="31"/>
        <v>3.9759574917628462</v>
      </c>
      <c r="AA258" s="113">
        <f t="shared" si="32"/>
        <v>389.91443481051743</v>
      </c>
    </row>
    <row r="259" spans="2:27" s="2" customFormat="1" ht="12" x14ac:dyDescent="0.2">
      <c r="B259" s="75">
        <v>217</v>
      </c>
      <c r="C259" s="75">
        <v>443.4</v>
      </c>
      <c r="D259" s="75">
        <v>0.81299999999999994</v>
      </c>
      <c r="E259" s="75">
        <v>0.05</v>
      </c>
      <c r="F259" s="75">
        <v>1.0506</v>
      </c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178">
        <f t="shared" si="27"/>
        <v>215</v>
      </c>
      <c r="T259" s="112">
        <f t="shared" si="33"/>
        <v>21.300000000000011</v>
      </c>
      <c r="U259" s="113">
        <f t="shared" si="28"/>
        <v>0.80700000000000005</v>
      </c>
      <c r="V259" s="113">
        <f t="shared" si="29"/>
        <v>1.0408999999999999</v>
      </c>
      <c r="W259" s="114">
        <f t="shared" si="30"/>
        <v>4.098031496062992E-2</v>
      </c>
      <c r="X259" s="115">
        <f t="shared" si="34"/>
        <v>1.0323487115063557E-2</v>
      </c>
      <c r="Y259" s="116">
        <f t="shared" si="35"/>
        <v>2064.6693157322875</v>
      </c>
      <c r="Z259" s="117">
        <f t="shared" si="31"/>
        <v>3.9856159711858665</v>
      </c>
      <c r="AA259" s="113">
        <f t="shared" si="32"/>
        <v>390.86162314267597</v>
      </c>
    </row>
    <row r="260" spans="2:27" s="2" customFormat="1" ht="12" x14ac:dyDescent="0.2">
      <c r="B260" s="75">
        <v>218</v>
      </c>
      <c r="C260" s="75">
        <v>443.5</v>
      </c>
      <c r="D260" s="75">
        <v>0.81599999999999995</v>
      </c>
      <c r="E260" s="75">
        <v>0.05</v>
      </c>
      <c r="F260" s="75">
        <v>1.0548999999999999</v>
      </c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178">
        <f t="shared" si="27"/>
        <v>216</v>
      </c>
      <c r="T260" s="112">
        <f t="shared" si="33"/>
        <v>21.400000000000034</v>
      </c>
      <c r="U260" s="113">
        <f t="shared" si="28"/>
        <v>0.81100000000000005</v>
      </c>
      <c r="V260" s="113">
        <f t="shared" si="29"/>
        <v>1.0459000000000001</v>
      </c>
      <c r="W260" s="114">
        <f t="shared" si="30"/>
        <v>4.1177165354330712E-2</v>
      </c>
      <c r="X260" s="115">
        <f t="shared" si="34"/>
        <v>1.0373076350893433E-2</v>
      </c>
      <c r="Y260" s="116">
        <f t="shared" si="35"/>
        <v>2064.7727742894081</v>
      </c>
      <c r="Z260" s="117">
        <f t="shared" si="31"/>
        <v>4.0051704976815383</v>
      </c>
      <c r="AA260" s="113">
        <f t="shared" si="32"/>
        <v>392.77929760532885</v>
      </c>
    </row>
    <row r="261" spans="2:27" s="2" customFormat="1" ht="12" x14ac:dyDescent="0.2">
      <c r="B261" s="75">
        <v>219</v>
      </c>
      <c r="C261" s="75">
        <v>443.6</v>
      </c>
      <c r="D261" s="75">
        <v>0.81899999999999995</v>
      </c>
      <c r="E261" s="75">
        <v>0.05</v>
      </c>
      <c r="F261" s="75">
        <v>1.0589999999999999</v>
      </c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178">
        <f t="shared" si="27"/>
        <v>217</v>
      </c>
      <c r="T261" s="112">
        <f t="shared" si="33"/>
        <v>21.5</v>
      </c>
      <c r="U261" s="113">
        <f t="shared" si="28"/>
        <v>0.81299999999999994</v>
      </c>
      <c r="V261" s="113">
        <f t="shared" si="29"/>
        <v>1.0506</v>
      </c>
      <c r="W261" s="114">
        <f t="shared" si="30"/>
        <v>4.1362204724409456E-2</v>
      </c>
      <c r="X261" s="115">
        <f t="shared" si="34"/>
        <v>1.0419690232573517E-2</v>
      </c>
      <c r="Y261" s="116">
        <f t="shared" si="35"/>
        <v>2064.8700347874665</v>
      </c>
      <c r="Z261" s="117">
        <f t="shared" si="31"/>
        <v>4.0148584948850257</v>
      </c>
      <c r="AA261" s="113">
        <f t="shared" si="32"/>
        <v>393.72938068893069</v>
      </c>
    </row>
    <row r="262" spans="2:27" s="2" customFormat="1" ht="12" x14ac:dyDescent="0.2">
      <c r="B262" s="75">
        <v>220</v>
      </c>
      <c r="C262" s="75">
        <v>443.7</v>
      </c>
      <c r="D262" s="75">
        <v>0.82099999999999995</v>
      </c>
      <c r="E262" s="75">
        <v>0.05</v>
      </c>
      <c r="F262" s="75">
        <v>1.0630999999999999</v>
      </c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178">
        <f t="shared" si="27"/>
        <v>218</v>
      </c>
      <c r="T262" s="112">
        <f t="shared" si="33"/>
        <v>21.600000000000023</v>
      </c>
      <c r="U262" s="113">
        <f t="shared" si="28"/>
        <v>0.81599999999999995</v>
      </c>
      <c r="V262" s="113">
        <f t="shared" si="29"/>
        <v>1.0548999999999999</v>
      </c>
      <c r="W262" s="114">
        <f t="shared" si="30"/>
        <v>4.1531496062992126E-2</v>
      </c>
      <c r="X262" s="115">
        <f t="shared" si="34"/>
        <v>1.0462336975387209E-2</v>
      </c>
      <c r="Y262" s="116">
        <f t="shared" si="35"/>
        <v>2064.9590258229855</v>
      </c>
      <c r="Z262" s="117">
        <f t="shared" si="31"/>
        <v>4.0294998089290317</v>
      </c>
      <c r="AA262" s="113">
        <f t="shared" si="32"/>
        <v>395.1652259418488</v>
      </c>
    </row>
    <row r="263" spans="2:27" s="2" customFormat="1" ht="12" x14ac:dyDescent="0.2">
      <c r="B263" s="75">
        <v>221</v>
      </c>
      <c r="C263" s="75">
        <v>443.8</v>
      </c>
      <c r="D263" s="75">
        <v>0.82399999999999995</v>
      </c>
      <c r="E263" s="75">
        <v>0.05</v>
      </c>
      <c r="F263" s="75">
        <v>1.0672999999999999</v>
      </c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178">
        <f t="shared" si="27"/>
        <v>219</v>
      </c>
      <c r="T263" s="112">
        <f t="shared" si="33"/>
        <v>21.700000000000045</v>
      </c>
      <c r="U263" s="113">
        <f t="shared" si="28"/>
        <v>0.81899999999999995</v>
      </c>
      <c r="V263" s="113">
        <f t="shared" si="29"/>
        <v>1.0589999999999999</v>
      </c>
      <c r="W263" s="114">
        <f t="shared" si="30"/>
        <v>4.1692913385826771E-2</v>
      </c>
      <c r="X263" s="115">
        <f t="shared" si="34"/>
        <v>1.0503000148767707E-2</v>
      </c>
      <c r="Y263" s="116">
        <f t="shared" si="35"/>
        <v>2065.0438848846129</v>
      </c>
      <c r="Z263" s="117">
        <f t="shared" si="31"/>
        <v>4.0441479530429651</v>
      </c>
      <c r="AA263" s="113">
        <f t="shared" si="32"/>
        <v>396.60174100646907</v>
      </c>
    </row>
    <row r="264" spans="2:27" s="2" customFormat="1" ht="12" x14ac:dyDescent="0.2">
      <c r="B264" s="75">
        <v>222</v>
      </c>
      <c r="C264" s="75">
        <v>443.9</v>
      </c>
      <c r="D264" s="75">
        <v>0.82699999999999996</v>
      </c>
      <c r="E264" s="75">
        <v>0.05</v>
      </c>
      <c r="F264" s="75">
        <v>1.0719000000000001</v>
      </c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178">
        <f t="shared" si="27"/>
        <v>220</v>
      </c>
      <c r="T264" s="112">
        <f t="shared" si="33"/>
        <v>21.800000000000011</v>
      </c>
      <c r="U264" s="113">
        <f t="shared" si="28"/>
        <v>0.82099999999999995</v>
      </c>
      <c r="V264" s="113">
        <f t="shared" si="29"/>
        <v>1.0630999999999999</v>
      </c>
      <c r="W264" s="114">
        <f t="shared" si="30"/>
        <v>4.1854330708661416E-2</v>
      </c>
      <c r="X264" s="115">
        <f t="shared" si="34"/>
        <v>1.0543663322148206E-2</v>
      </c>
      <c r="Y264" s="116">
        <f t="shared" si="35"/>
        <v>2065.1287509210579</v>
      </c>
      <c r="Z264" s="117">
        <f t="shared" si="31"/>
        <v>4.0538571729564863</v>
      </c>
      <c r="AA264" s="113">
        <f t="shared" si="32"/>
        <v>397.55390536005558</v>
      </c>
    </row>
    <row r="265" spans="2:27" s="2" customFormat="1" ht="12" x14ac:dyDescent="0.2">
      <c r="B265" s="75">
        <v>223</v>
      </c>
      <c r="C265" s="75">
        <v>444</v>
      </c>
      <c r="D265" s="75">
        <v>0.83</v>
      </c>
      <c r="E265" s="75">
        <v>0.05</v>
      </c>
      <c r="F265" s="75">
        <v>1.0770999999999999</v>
      </c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178">
        <f t="shared" si="27"/>
        <v>221</v>
      </c>
      <c r="T265" s="112">
        <f t="shared" si="33"/>
        <v>21.900000000000034</v>
      </c>
      <c r="U265" s="113">
        <f t="shared" si="28"/>
        <v>0.82399999999999995</v>
      </c>
      <c r="V265" s="113">
        <f t="shared" si="29"/>
        <v>1.0672999999999999</v>
      </c>
      <c r="W265" s="114">
        <f t="shared" si="30"/>
        <v>4.2019685039370085E-2</v>
      </c>
      <c r="X265" s="115">
        <f t="shared" si="34"/>
        <v>1.0585318280245301E-2</v>
      </c>
      <c r="Y265" s="116">
        <f t="shared" si="35"/>
        <v>2065.2156940937984</v>
      </c>
      <c r="Z265" s="117">
        <f t="shared" si="31"/>
        <v>4.0684990066797262</v>
      </c>
      <c r="AA265" s="113">
        <f t="shared" si="32"/>
        <v>398.98980157690755</v>
      </c>
    </row>
    <row r="266" spans="2:27" s="2" customFormat="1" ht="12" x14ac:dyDescent="0.2">
      <c r="B266" s="75">
        <v>224</v>
      </c>
      <c r="C266" s="75">
        <v>444.1</v>
      </c>
      <c r="D266" s="75">
        <v>0.83199999999999996</v>
      </c>
      <c r="E266" s="75">
        <v>0.05</v>
      </c>
      <c r="F266" s="75">
        <v>1.083</v>
      </c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178">
        <f t="shared" si="27"/>
        <v>222</v>
      </c>
      <c r="T266" s="112">
        <f t="shared" si="33"/>
        <v>22</v>
      </c>
      <c r="U266" s="113">
        <f t="shared" si="28"/>
        <v>0.82699999999999996</v>
      </c>
      <c r="V266" s="113">
        <f t="shared" si="29"/>
        <v>1.0719000000000001</v>
      </c>
      <c r="W266" s="114">
        <f t="shared" si="30"/>
        <v>4.2200787401574798E-2</v>
      </c>
      <c r="X266" s="115">
        <f t="shared" si="34"/>
        <v>1.0630940377208789E-2</v>
      </c>
      <c r="Y266" s="116">
        <f t="shared" si="35"/>
        <v>2065.3109259688304</v>
      </c>
      <c r="Z266" s="117">
        <f t="shared" si="31"/>
        <v>4.0831232208022845</v>
      </c>
      <c r="AA266" s="113">
        <f t="shared" si="32"/>
        <v>400.42396987371626</v>
      </c>
    </row>
    <row r="267" spans="2:27" s="2" customFormat="1" ht="12" x14ac:dyDescent="0.2">
      <c r="B267" s="75">
        <v>225</v>
      </c>
      <c r="C267" s="75">
        <v>444.2</v>
      </c>
      <c r="D267" s="75">
        <v>0.83499999999999996</v>
      </c>
      <c r="E267" s="75">
        <v>0.05</v>
      </c>
      <c r="F267" s="75">
        <v>1.089</v>
      </c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178">
        <f t="shared" si="27"/>
        <v>223</v>
      </c>
      <c r="T267" s="112">
        <f t="shared" si="33"/>
        <v>22.100000000000023</v>
      </c>
      <c r="U267" s="113">
        <f t="shared" si="28"/>
        <v>0.83</v>
      </c>
      <c r="V267" s="113">
        <f t="shared" si="29"/>
        <v>1.0770999999999999</v>
      </c>
      <c r="W267" s="114">
        <f t="shared" si="30"/>
        <v>4.2405511811023623E-2</v>
      </c>
      <c r="X267" s="115">
        <f t="shared" si="34"/>
        <v>1.0682513182471858E-2</v>
      </c>
      <c r="Y267" s="116">
        <f t="shared" si="35"/>
        <v>2065.4185899691256</v>
      </c>
      <c r="Z267" s="117">
        <f t="shared" si="31"/>
        <v>4.0977214212672086</v>
      </c>
      <c r="AA267" s="113">
        <f t="shared" si="32"/>
        <v>401.85558706160725</v>
      </c>
    </row>
    <row r="268" spans="2:27" s="2" customFormat="1" ht="12" x14ac:dyDescent="0.2">
      <c r="B268" s="75">
        <v>226</v>
      </c>
      <c r="C268" s="75">
        <v>444.3</v>
      </c>
      <c r="D268" s="75">
        <v>0.83699999999999997</v>
      </c>
      <c r="E268" s="75">
        <v>0.05</v>
      </c>
      <c r="F268" s="75">
        <v>1.095</v>
      </c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178">
        <f t="shared" si="27"/>
        <v>224</v>
      </c>
      <c r="T268" s="112">
        <f t="shared" si="33"/>
        <v>22.200000000000045</v>
      </c>
      <c r="U268" s="113">
        <f t="shared" si="28"/>
        <v>0.83199999999999996</v>
      </c>
      <c r="V268" s="113">
        <f t="shared" si="29"/>
        <v>1.083</v>
      </c>
      <c r="W268" s="114">
        <f t="shared" si="30"/>
        <v>4.263779527559055E-2</v>
      </c>
      <c r="X268" s="115">
        <f t="shared" si="34"/>
        <v>1.074102848075111E-2</v>
      </c>
      <c r="Y268" s="116">
        <f t="shared" si="35"/>
        <v>2065.5407607943016</v>
      </c>
      <c r="Z268" s="117">
        <f t="shared" si="31"/>
        <v>4.1073524962719796</v>
      </c>
      <c r="AA268" s="113">
        <f t="shared" si="32"/>
        <v>402.80008789565363</v>
      </c>
    </row>
    <row r="269" spans="2:27" s="2" customFormat="1" ht="12" x14ac:dyDescent="0.2">
      <c r="B269" s="75">
        <v>227</v>
      </c>
      <c r="C269" s="75">
        <v>444.4</v>
      </c>
      <c r="D269" s="75">
        <v>0.84</v>
      </c>
      <c r="E269" s="75">
        <v>0.05</v>
      </c>
      <c r="F269" s="75">
        <v>1.1012</v>
      </c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178">
        <f t="shared" si="27"/>
        <v>225</v>
      </c>
      <c r="T269" s="112">
        <f t="shared" si="33"/>
        <v>22.300000000000011</v>
      </c>
      <c r="U269" s="113">
        <f t="shared" si="28"/>
        <v>0.83499999999999996</v>
      </c>
      <c r="V269" s="113">
        <f t="shared" si="29"/>
        <v>1.089</v>
      </c>
      <c r="W269" s="114">
        <f t="shared" si="30"/>
        <v>4.2874015748031499E-2</v>
      </c>
      <c r="X269" s="115">
        <f t="shared" si="34"/>
        <v>1.0800535563746962E-2</v>
      </c>
      <c r="Y269" s="116">
        <f t="shared" si="35"/>
        <v>2065.6650171348101</v>
      </c>
      <c r="Z269" s="117">
        <f t="shared" si="31"/>
        <v>4.1219147002886594</v>
      </c>
      <c r="AA269" s="113">
        <f t="shared" si="32"/>
        <v>404.228174981726</v>
      </c>
    </row>
    <row r="270" spans="2:27" s="2" customFormat="1" ht="12" x14ac:dyDescent="0.2">
      <c r="B270" s="75">
        <v>228</v>
      </c>
      <c r="C270" s="75">
        <v>444.5</v>
      </c>
      <c r="D270" s="75">
        <v>0.84299999999999997</v>
      </c>
      <c r="E270" s="75">
        <v>0.05</v>
      </c>
      <c r="F270" s="75">
        <v>1.1069</v>
      </c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178">
        <f t="shared" si="27"/>
        <v>226</v>
      </c>
      <c r="T270" s="112">
        <f t="shared" si="33"/>
        <v>22.400000000000034</v>
      </c>
      <c r="U270" s="113">
        <f t="shared" si="28"/>
        <v>0.83699999999999997</v>
      </c>
      <c r="V270" s="113">
        <f t="shared" si="29"/>
        <v>1.095</v>
      </c>
      <c r="W270" s="114">
        <f t="shared" si="30"/>
        <v>4.3110236220472442E-2</v>
      </c>
      <c r="X270" s="115">
        <f t="shared" si="34"/>
        <v>1.0860042646742814E-2</v>
      </c>
      <c r="Y270" s="116">
        <f t="shared" si="35"/>
        <v>2065.7892884259481</v>
      </c>
      <c r="Z270" s="117">
        <f t="shared" si="31"/>
        <v>4.1315389947167631</v>
      </c>
      <c r="AA270" s="113">
        <f t="shared" si="32"/>
        <v>405.1720108577781</v>
      </c>
    </row>
    <row r="271" spans="2:27" s="2" customFormat="1" ht="12" x14ac:dyDescent="0.2">
      <c r="B271" s="75">
        <v>229</v>
      </c>
      <c r="C271" s="75">
        <v>444.6</v>
      </c>
      <c r="D271" s="75">
        <v>0.84599999999999997</v>
      </c>
      <c r="E271" s="75">
        <v>0.05</v>
      </c>
      <c r="F271" s="75">
        <v>1.1124000000000001</v>
      </c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178">
        <f t="shared" si="27"/>
        <v>227</v>
      </c>
      <c r="T271" s="112">
        <f t="shared" si="33"/>
        <v>22.5</v>
      </c>
      <c r="U271" s="113">
        <f t="shared" si="28"/>
        <v>0.84</v>
      </c>
      <c r="V271" s="113">
        <f t="shared" si="29"/>
        <v>1.1012</v>
      </c>
      <c r="W271" s="114">
        <f t="shared" si="30"/>
        <v>4.3354330708661418E-2</v>
      </c>
      <c r="X271" s="115">
        <f t="shared" si="34"/>
        <v>1.092153329917186E-2</v>
      </c>
      <c r="Y271" s="116">
        <f t="shared" si="35"/>
        <v>2065.9177178027903</v>
      </c>
      <c r="Z271" s="117">
        <f t="shared" si="31"/>
        <v>4.1460896173105226</v>
      </c>
      <c r="AA271" s="113">
        <f t="shared" si="32"/>
        <v>406.59896217618154</v>
      </c>
    </row>
    <row r="272" spans="2:27" s="2" customFormat="1" ht="12" x14ac:dyDescent="0.2">
      <c r="B272" s="75">
        <v>230</v>
      </c>
      <c r="C272" s="75">
        <v>444.7</v>
      </c>
      <c r="D272" s="75">
        <v>0.84899999999999998</v>
      </c>
      <c r="E272" s="75">
        <v>0.05</v>
      </c>
      <c r="F272" s="75">
        <v>1.1174999999999999</v>
      </c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178">
        <f t="shared" si="27"/>
        <v>228</v>
      </c>
      <c r="T272" s="112">
        <f t="shared" si="33"/>
        <v>22.600000000000023</v>
      </c>
      <c r="U272" s="113">
        <f t="shared" si="28"/>
        <v>0.84299999999999997</v>
      </c>
      <c r="V272" s="113">
        <f t="shared" si="29"/>
        <v>1.1069</v>
      </c>
      <c r="W272" s="114">
        <f t="shared" si="30"/>
        <v>4.3578740157480318E-2</v>
      </c>
      <c r="X272" s="115">
        <f t="shared" si="34"/>
        <v>1.0978065028017918E-2</v>
      </c>
      <c r="Y272" s="116">
        <f t="shared" si="35"/>
        <v>2066.0358040616602</v>
      </c>
      <c r="Z272" s="117">
        <f t="shared" si="31"/>
        <v>4.1606592601642305</v>
      </c>
      <c r="AA272" s="113">
        <f t="shared" si="32"/>
        <v>408.02777877456418</v>
      </c>
    </row>
    <row r="273" spans="2:27" s="2" customFormat="1" ht="12" x14ac:dyDescent="0.2">
      <c r="B273" s="75">
        <v>231</v>
      </c>
      <c r="C273" s="75">
        <v>444.8</v>
      </c>
      <c r="D273" s="75">
        <v>0.85099999999999998</v>
      </c>
      <c r="E273" s="75">
        <v>0.05</v>
      </c>
      <c r="F273" s="75">
        <v>1.1220000000000001</v>
      </c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178">
        <f t="shared" si="27"/>
        <v>229</v>
      </c>
      <c r="T273" s="112">
        <f t="shared" si="33"/>
        <v>22.700000000000045</v>
      </c>
      <c r="U273" s="113">
        <f t="shared" si="28"/>
        <v>0.84599999999999997</v>
      </c>
      <c r="V273" s="113">
        <f t="shared" si="29"/>
        <v>1.1124000000000001</v>
      </c>
      <c r="W273" s="114">
        <f t="shared" si="30"/>
        <v>4.3795275590551179E-2</v>
      </c>
      <c r="X273" s="115">
        <f t="shared" si="34"/>
        <v>1.1032613187430783E-2</v>
      </c>
      <c r="Y273" s="116">
        <f t="shared" si="35"/>
        <v>2066.149759740983</v>
      </c>
      <c r="Z273" s="117">
        <f t="shared" si="31"/>
        <v>4.1752355846080862</v>
      </c>
      <c r="AA273" s="113">
        <f t="shared" si="32"/>
        <v>409.45725062352517</v>
      </c>
    </row>
    <row r="274" spans="2:27" s="2" customFormat="1" ht="12" x14ac:dyDescent="0.2">
      <c r="B274" s="75">
        <v>232</v>
      </c>
      <c r="C274" s="75">
        <v>444.9</v>
      </c>
      <c r="D274" s="75">
        <v>0.85399999999999998</v>
      </c>
      <c r="E274" s="75">
        <v>0.05</v>
      </c>
      <c r="F274" s="75">
        <v>1.1262000000000001</v>
      </c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178">
        <f t="shared" si="27"/>
        <v>230</v>
      </c>
      <c r="T274" s="112">
        <f t="shared" si="33"/>
        <v>22.800000000000011</v>
      </c>
      <c r="U274" s="113">
        <f t="shared" si="28"/>
        <v>0.84899999999999998</v>
      </c>
      <c r="V274" s="113">
        <f t="shared" si="29"/>
        <v>1.1174999999999999</v>
      </c>
      <c r="W274" s="114">
        <f t="shared" si="30"/>
        <v>4.3996062992125988E-2</v>
      </c>
      <c r="X274" s="115">
        <f t="shared" si="34"/>
        <v>1.1083194207977255E-2</v>
      </c>
      <c r="Y274" s="116">
        <f t="shared" si="35"/>
        <v>2066.2554389678276</v>
      </c>
      <c r="Z274" s="117">
        <f t="shared" si="31"/>
        <v>4.18982708368556</v>
      </c>
      <c r="AA274" s="113">
        <f t="shared" si="32"/>
        <v>410.88821061935471</v>
      </c>
    </row>
    <row r="275" spans="2:27" s="2" customFormat="1" ht="12" x14ac:dyDescent="0.2">
      <c r="B275" s="75">
        <v>233</v>
      </c>
      <c r="C275" s="75">
        <v>445</v>
      </c>
      <c r="D275" s="75">
        <v>0.85599999999999998</v>
      </c>
      <c r="E275" s="75">
        <v>0.05</v>
      </c>
      <c r="F275" s="75">
        <v>1.1298999999999999</v>
      </c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178">
        <f t="shared" si="27"/>
        <v>231</v>
      </c>
      <c r="T275" s="112">
        <f t="shared" si="33"/>
        <v>22.900000000000034</v>
      </c>
      <c r="U275" s="113">
        <f t="shared" si="28"/>
        <v>0.85099999999999998</v>
      </c>
      <c r="V275" s="113">
        <f t="shared" si="29"/>
        <v>1.1220000000000001</v>
      </c>
      <c r="W275" s="114">
        <f t="shared" si="30"/>
        <v>4.4173228346456705E-2</v>
      </c>
      <c r="X275" s="115">
        <f t="shared" si="34"/>
        <v>1.1127824520224145E-2</v>
      </c>
      <c r="Y275" s="116">
        <f t="shared" si="35"/>
        <v>2066.3486943224725</v>
      </c>
      <c r="Z275" s="117">
        <f t="shared" si="31"/>
        <v>4.1995075777107802</v>
      </c>
      <c r="AA275" s="113">
        <f t="shared" si="32"/>
        <v>411.83755788082578</v>
      </c>
    </row>
    <row r="276" spans="2:27" s="2" customFormat="1" ht="12" x14ac:dyDescent="0.2">
      <c r="B276" s="75">
        <v>234</v>
      </c>
      <c r="C276" s="75">
        <v>445.1</v>
      </c>
      <c r="D276" s="75">
        <v>0.85899999999999999</v>
      </c>
      <c r="E276" s="75">
        <v>0.05</v>
      </c>
      <c r="F276" s="75">
        <v>1.1337999999999999</v>
      </c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178">
        <f t="shared" si="27"/>
        <v>232</v>
      </c>
      <c r="T276" s="112">
        <f t="shared" si="33"/>
        <v>23</v>
      </c>
      <c r="U276" s="113">
        <f t="shared" si="28"/>
        <v>0.85399999999999998</v>
      </c>
      <c r="V276" s="113">
        <f t="shared" si="29"/>
        <v>1.1262000000000001</v>
      </c>
      <c r="W276" s="114">
        <f t="shared" si="30"/>
        <v>4.433858267716536E-2</v>
      </c>
      <c r="X276" s="115">
        <f t="shared" si="34"/>
        <v>1.116947947832124E-2</v>
      </c>
      <c r="Y276" s="116">
        <f t="shared" si="35"/>
        <v>2066.4357402484325</v>
      </c>
      <c r="Z276" s="117">
        <f t="shared" si="31"/>
        <v>4.2141344298241137</v>
      </c>
      <c r="AA276" s="113">
        <f t="shared" si="32"/>
        <v>413.27198488027011</v>
      </c>
    </row>
    <row r="277" spans="2:27" s="2" customFormat="1" ht="12" x14ac:dyDescent="0.2">
      <c r="B277" s="75">
        <v>235</v>
      </c>
      <c r="C277" s="75">
        <v>445.2</v>
      </c>
      <c r="D277" s="75">
        <v>0.86199999999999999</v>
      </c>
      <c r="E277" s="75">
        <v>0.05</v>
      </c>
      <c r="F277" s="75">
        <v>1.1378999999999999</v>
      </c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178">
        <f t="shared" si="27"/>
        <v>233</v>
      </c>
      <c r="T277" s="112">
        <f t="shared" si="33"/>
        <v>23.100000000000023</v>
      </c>
      <c r="U277" s="113">
        <f t="shared" si="28"/>
        <v>0.85599999999999998</v>
      </c>
      <c r="V277" s="113">
        <f t="shared" si="29"/>
        <v>1.1298999999999999</v>
      </c>
      <c r="W277" s="114">
        <f t="shared" si="30"/>
        <v>4.4484251968503925E-2</v>
      </c>
      <c r="X277" s="115">
        <f t="shared" si="34"/>
        <v>1.1206175512835346E-2</v>
      </c>
      <c r="Y277" s="116">
        <f t="shared" si="35"/>
        <v>2066.5124296404647</v>
      </c>
      <c r="Z277" s="117">
        <f t="shared" si="31"/>
        <v>4.2238468420529269</v>
      </c>
      <c r="AA277" s="113">
        <f t="shared" si="32"/>
        <v>414.22446229802171</v>
      </c>
    </row>
    <row r="278" spans="2:27" s="2" customFormat="1" ht="12" x14ac:dyDescent="0.2">
      <c r="B278" s="75">
        <v>236</v>
      </c>
      <c r="C278" s="75">
        <v>445.3</v>
      </c>
      <c r="D278" s="75">
        <v>0.86399999999999999</v>
      </c>
      <c r="E278" s="75">
        <v>0.05</v>
      </c>
      <c r="F278" s="75">
        <v>1.1425000000000001</v>
      </c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178">
        <f t="shared" si="27"/>
        <v>234</v>
      </c>
      <c r="T278" s="112">
        <f t="shared" si="33"/>
        <v>23.200000000000045</v>
      </c>
      <c r="U278" s="113">
        <f t="shared" si="28"/>
        <v>0.85899999999999999</v>
      </c>
      <c r="V278" s="113">
        <f t="shared" si="29"/>
        <v>1.1337999999999999</v>
      </c>
      <c r="W278" s="114">
        <f t="shared" si="30"/>
        <v>4.4637795275590551E-2</v>
      </c>
      <c r="X278" s="115">
        <f t="shared" si="34"/>
        <v>1.1244855116782649E-2</v>
      </c>
      <c r="Y278" s="116">
        <f t="shared" si="35"/>
        <v>2066.5932705673054</v>
      </c>
      <c r="Z278" s="117">
        <f t="shared" si="31"/>
        <v>4.2384842362307147</v>
      </c>
      <c r="AA278" s="113">
        <f t="shared" si="32"/>
        <v>415.6599231372673</v>
      </c>
    </row>
    <row r="279" spans="2:27" s="2" customFormat="1" ht="12" x14ac:dyDescent="0.2">
      <c r="B279" s="75">
        <v>237</v>
      </c>
      <c r="C279" s="75">
        <v>445.4</v>
      </c>
      <c r="D279" s="75">
        <v>0.86699999999999999</v>
      </c>
      <c r="E279" s="75">
        <v>0.05</v>
      </c>
      <c r="F279" s="75">
        <v>1.1482000000000001</v>
      </c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178">
        <f t="shared" si="27"/>
        <v>235</v>
      </c>
      <c r="T279" s="112">
        <f t="shared" si="33"/>
        <v>23.300000000000011</v>
      </c>
      <c r="U279" s="113">
        <f t="shared" si="28"/>
        <v>0.86199999999999999</v>
      </c>
      <c r="V279" s="113">
        <f t="shared" si="29"/>
        <v>1.1378999999999999</v>
      </c>
      <c r="W279" s="114">
        <f t="shared" si="30"/>
        <v>4.4799212598425203E-2</v>
      </c>
      <c r="X279" s="115">
        <f t="shared" si="34"/>
        <v>1.1285518290163148E-2</v>
      </c>
      <c r="Y279" s="116">
        <f t="shared" si="35"/>
        <v>2066.6782640027432</v>
      </c>
      <c r="Z279" s="117">
        <f t="shared" si="31"/>
        <v>4.2531119396281278</v>
      </c>
      <c r="AA279" s="113">
        <f t="shared" si="32"/>
        <v>417.09443362048921</v>
      </c>
    </row>
    <row r="280" spans="2:27" s="2" customFormat="1" ht="12" x14ac:dyDescent="0.2">
      <c r="B280" s="75">
        <v>238</v>
      </c>
      <c r="C280" s="75">
        <v>445.5</v>
      </c>
      <c r="D280" s="75">
        <v>0.86899999999999999</v>
      </c>
      <c r="E280" s="75">
        <v>0.05</v>
      </c>
      <c r="F280" s="75">
        <v>1.1545000000000001</v>
      </c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178">
        <f t="shared" si="27"/>
        <v>236</v>
      </c>
      <c r="T280" s="112">
        <f t="shared" si="33"/>
        <v>23.400000000000034</v>
      </c>
      <c r="U280" s="113">
        <f t="shared" si="28"/>
        <v>0.86399999999999999</v>
      </c>
      <c r="V280" s="113">
        <f t="shared" si="29"/>
        <v>1.1425000000000001</v>
      </c>
      <c r="W280" s="114">
        <f t="shared" si="30"/>
        <v>4.4980314960629916E-2</v>
      </c>
      <c r="X280" s="115">
        <f t="shared" si="34"/>
        <v>1.1331140387126635E-2</v>
      </c>
      <c r="Y280" s="116">
        <f t="shared" si="35"/>
        <v>2066.7736308136186</v>
      </c>
      <c r="Z280" s="117">
        <f t="shared" si="31"/>
        <v>4.2627832427549013</v>
      </c>
      <c r="AA280" s="113">
        <f t="shared" si="32"/>
        <v>418.04287954838696</v>
      </c>
    </row>
    <row r="281" spans="2:27" s="2" customFormat="1" ht="12" x14ac:dyDescent="0.2">
      <c r="B281" s="75">
        <v>239</v>
      </c>
      <c r="C281" s="75">
        <v>445.6</v>
      </c>
      <c r="D281" s="75">
        <v>0.872</v>
      </c>
      <c r="E281" s="75">
        <v>0.05</v>
      </c>
      <c r="F281" s="75">
        <v>1.1608000000000001</v>
      </c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178">
        <f t="shared" si="27"/>
        <v>237</v>
      </c>
      <c r="T281" s="112">
        <f t="shared" si="33"/>
        <v>23.5</v>
      </c>
      <c r="U281" s="113">
        <f t="shared" si="28"/>
        <v>0.86699999999999999</v>
      </c>
      <c r="V281" s="113">
        <f t="shared" si="29"/>
        <v>1.1482000000000001</v>
      </c>
      <c r="W281" s="114">
        <f t="shared" si="30"/>
        <v>4.5204724409448831E-2</v>
      </c>
      <c r="X281" s="115">
        <f t="shared" si="34"/>
        <v>1.1387672115972695E-2</v>
      </c>
      <c r="Y281" s="116">
        <f t="shared" si="35"/>
        <v>2066.8918149422075</v>
      </c>
      <c r="Z281" s="117">
        <f t="shared" si="31"/>
        <v>4.27733998271564</v>
      </c>
      <c r="AA281" s="113">
        <f t="shared" si="32"/>
        <v>419.47043078509762</v>
      </c>
    </row>
    <row r="282" spans="2:27" s="2" customFormat="1" ht="12" x14ac:dyDescent="0.2">
      <c r="B282" s="75">
        <v>240</v>
      </c>
      <c r="C282" s="75">
        <v>445.7</v>
      </c>
      <c r="D282" s="75">
        <v>0.874</v>
      </c>
      <c r="E282" s="75">
        <v>0.05</v>
      </c>
      <c r="F282" s="75">
        <v>1.1673</v>
      </c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178">
        <f t="shared" si="27"/>
        <v>238</v>
      </c>
      <c r="T282" s="112">
        <f t="shared" si="33"/>
        <v>23.600000000000023</v>
      </c>
      <c r="U282" s="113">
        <f t="shared" si="28"/>
        <v>0.86899999999999999</v>
      </c>
      <c r="V282" s="113">
        <f t="shared" si="29"/>
        <v>1.1545000000000001</v>
      </c>
      <c r="W282" s="114">
        <f t="shared" si="30"/>
        <v>4.5452755905511809E-2</v>
      </c>
      <c r="X282" s="115">
        <f t="shared" si="34"/>
        <v>1.1450154553118336E-2</v>
      </c>
      <c r="Y282" s="116">
        <f t="shared" si="35"/>
        <v>2067.0224552316263</v>
      </c>
      <c r="Z282" s="117">
        <f t="shared" si="31"/>
        <v>4.2869360115427639</v>
      </c>
      <c r="AA282" s="113">
        <f t="shared" si="32"/>
        <v>420.4114947085186</v>
      </c>
    </row>
    <row r="283" spans="2:27" s="2" customFormat="1" ht="12" x14ac:dyDescent="0.2">
      <c r="B283" s="75">
        <v>241</v>
      </c>
      <c r="C283" s="75">
        <v>445.8</v>
      </c>
      <c r="D283" s="75">
        <v>0.876</v>
      </c>
      <c r="E283" s="75">
        <v>0.05</v>
      </c>
      <c r="F283" s="75">
        <v>1.1738</v>
      </c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178">
        <f t="shared" si="27"/>
        <v>239</v>
      </c>
      <c r="T283" s="112">
        <f t="shared" si="33"/>
        <v>23.700000000000045</v>
      </c>
      <c r="U283" s="113">
        <f t="shared" si="28"/>
        <v>0.872</v>
      </c>
      <c r="V283" s="113">
        <f t="shared" si="29"/>
        <v>1.1608000000000001</v>
      </c>
      <c r="W283" s="114">
        <f t="shared" si="30"/>
        <v>4.5700787401574801E-2</v>
      </c>
      <c r="X283" s="115">
        <f t="shared" si="34"/>
        <v>1.151263699026398E-2</v>
      </c>
      <c r="Y283" s="116">
        <f t="shared" si="35"/>
        <v>2067.1531120366299</v>
      </c>
      <c r="Z283" s="117">
        <f t="shared" si="31"/>
        <v>4.3014636643144009</v>
      </c>
      <c r="AA283" s="113">
        <f t="shared" si="32"/>
        <v>421.83619342104555</v>
      </c>
    </row>
    <row r="284" spans="2:27" s="2" customFormat="1" ht="12" x14ac:dyDescent="0.2">
      <c r="B284" s="75">
        <v>242</v>
      </c>
      <c r="C284" s="75">
        <v>445.9</v>
      </c>
      <c r="D284" s="75">
        <v>0.879</v>
      </c>
      <c r="E284" s="75">
        <v>0.05</v>
      </c>
      <c r="F284" s="75">
        <v>1.1793</v>
      </c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178">
        <f t="shared" si="27"/>
        <v>240</v>
      </c>
      <c r="T284" s="112">
        <f t="shared" si="33"/>
        <v>23.800000000000011</v>
      </c>
      <c r="U284" s="113">
        <f t="shared" si="28"/>
        <v>0.874</v>
      </c>
      <c r="V284" s="113">
        <f t="shared" si="29"/>
        <v>1.1673</v>
      </c>
      <c r="W284" s="114">
        <f t="shared" si="30"/>
        <v>4.5956692913385833E-2</v>
      </c>
      <c r="X284" s="115">
        <f t="shared" si="34"/>
        <v>1.1577102996842819E-2</v>
      </c>
      <c r="Y284" s="116">
        <f t="shared" si="35"/>
        <v>2067.2879339903948</v>
      </c>
      <c r="Z284" s="117">
        <f t="shared" si="31"/>
        <v>4.3110482354517572</v>
      </c>
      <c r="AA284" s="113">
        <f t="shared" si="32"/>
        <v>422.7761337110677</v>
      </c>
    </row>
    <row r="285" spans="2:27" s="2" customFormat="1" ht="12" x14ac:dyDescent="0.2">
      <c r="B285" s="75">
        <v>243</v>
      </c>
      <c r="C285" s="75">
        <v>446</v>
      </c>
      <c r="D285" s="75">
        <v>0.88100000000000001</v>
      </c>
      <c r="E285" s="75">
        <v>0.05</v>
      </c>
      <c r="F285" s="75">
        <v>1.1846000000000001</v>
      </c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178">
        <f t="shared" si="27"/>
        <v>241</v>
      </c>
      <c r="T285" s="112">
        <f t="shared" si="33"/>
        <v>23.900000000000034</v>
      </c>
      <c r="U285" s="113">
        <f t="shared" si="28"/>
        <v>0.876</v>
      </c>
      <c r="V285" s="113">
        <f t="shared" si="29"/>
        <v>1.1738</v>
      </c>
      <c r="W285" s="114">
        <f t="shared" si="30"/>
        <v>4.6212598425196851E-2</v>
      </c>
      <c r="X285" s="115">
        <f t="shared" si="34"/>
        <v>1.1641569003421656E-2</v>
      </c>
      <c r="Y285" s="116">
        <f t="shared" si="35"/>
        <v>2067.4227735317731</v>
      </c>
      <c r="Z285" s="117">
        <f t="shared" si="31"/>
        <v>4.3206315197643432</v>
      </c>
      <c r="AA285" s="113">
        <f t="shared" si="32"/>
        <v>423.71594780468212</v>
      </c>
    </row>
    <row r="286" spans="2:27" s="2" customFormat="1" ht="12" x14ac:dyDescent="0.2">
      <c r="B286" s="75">
        <v>244</v>
      </c>
      <c r="C286" s="75">
        <v>446.1</v>
      </c>
      <c r="D286" s="75">
        <v>0.88400000000000001</v>
      </c>
      <c r="E286" s="75">
        <v>0.05</v>
      </c>
      <c r="F286" s="75">
        <v>1.1898</v>
      </c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178">
        <f t="shared" si="27"/>
        <v>242</v>
      </c>
      <c r="T286" s="112">
        <f t="shared" si="33"/>
        <v>24</v>
      </c>
      <c r="U286" s="113">
        <f t="shared" si="28"/>
        <v>0.879</v>
      </c>
      <c r="V286" s="113">
        <f t="shared" si="29"/>
        <v>1.1793</v>
      </c>
      <c r="W286" s="114">
        <f t="shared" si="30"/>
        <v>4.6429133858267718E-2</v>
      </c>
      <c r="X286" s="115">
        <f t="shared" si="34"/>
        <v>1.1696117162834521E-2</v>
      </c>
      <c r="Y286" s="116">
        <f t="shared" si="35"/>
        <v>2067.5368822679452</v>
      </c>
      <c r="Z286" s="117">
        <f t="shared" si="31"/>
        <v>4.3351889278840963</v>
      </c>
      <c r="AA286" s="113">
        <f t="shared" si="32"/>
        <v>425.14356456645055</v>
      </c>
    </row>
    <row r="287" spans="2:27" s="2" customFormat="1" ht="12" x14ac:dyDescent="0.2">
      <c r="B287" s="75">
        <v>245</v>
      </c>
      <c r="C287" s="75">
        <v>446.2</v>
      </c>
      <c r="D287" s="75">
        <v>0.88500000000000001</v>
      </c>
      <c r="E287" s="75">
        <v>0.05</v>
      </c>
      <c r="F287" s="75">
        <v>1.1953</v>
      </c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178">
        <f t="shared" si="27"/>
        <v>243</v>
      </c>
      <c r="T287" s="112">
        <f t="shared" si="33"/>
        <v>24.100000000000023</v>
      </c>
      <c r="U287" s="113">
        <f t="shared" si="28"/>
        <v>0.88100000000000001</v>
      </c>
      <c r="V287" s="113">
        <f t="shared" si="29"/>
        <v>1.1846000000000001</v>
      </c>
      <c r="W287" s="114">
        <f t="shared" si="30"/>
        <v>4.6637795275590553E-2</v>
      </c>
      <c r="X287" s="115">
        <f t="shared" si="34"/>
        <v>1.174868175281419E-2</v>
      </c>
      <c r="Y287" s="116">
        <f t="shared" si="35"/>
        <v>2067.6468535135969</v>
      </c>
      <c r="Z287" s="117">
        <f t="shared" si="31"/>
        <v>4.3448217401023044</v>
      </c>
      <c r="AA287" s="113">
        <f t="shared" si="32"/>
        <v>426.0882357656472</v>
      </c>
    </row>
    <row r="288" spans="2:27" s="2" customFormat="1" ht="12" x14ac:dyDescent="0.2">
      <c r="B288" s="75">
        <v>246</v>
      </c>
      <c r="C288" s="75">
        <v>446.3</v>
      </c>
      <c r="D288" s="75">
        <v>0.88800000000000001</v>
      </c>
      <c r="E288" s="75">
        <v>0.05</v>
      </c>
      <c r="F288" s="75">
        <v>1.2004999999999999</v>
      </c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178">
        <f t="shared" si="27"/>
        <v>244</v>
      </c>
      <c r="T288" s="112">
        <f t="shared" si="33"/>
        <v>24.200000000000045</v>
      </c>
      <c r="U288" s="113">
        <f t="shared" si="28"/>
        <v>0.88400000000000001</v>
      </c>
      <c r="V288" s="113">
        <f t="shared" si="29"/>
        <v>1.1898</v>
      </c>
      <c r="W288" s="114">
        <f t="shared" si="30"/>
        <v>4.6842519685039372E-2</v>
      </c>
      <c r="X288" s="115">
        <f t="shared" si="34"/>
        <v>1.1800254558077259E-2</v>
      </c>
      <c r="Y288" s="116">
        <f t="shared" si="35"/>
        <v>2067.7547612002977</v>
      </c>
      <c r="Z288" s="117">
        <f t="shared" si="31"/>
        <v>4.3593893091884039</v>
      </c>
      <c r="AA288" s="113">
        <f t="shared" si="32"/>
        <v>427.51684899366523</v>
      </c>
    </row>
    <row r="289" spans="2:27" s="2" customFormat="1" ht="12" x14ac:dyDescent="0.2">
      <c r="B289" s="75">
        <v>247</v>
      </c>
      <c r="C289" s="75">
        <v>446.4</v>
      </c>
      <c r="D289" s="75">
        <v>0.89100000000000001</v>
      </c>
      <c r="E289" s="75">
        <v>0.05</v>
      </c>
      <c r="F289" s="75">
        <v>1.2055</v>
      </c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178">
        <f t="shared" si="27"/>
        <v>245</v>
      </c>
      <c r="T289" s="112">
        <f t="shared" si="33"/>
        <v>24.300000000000011</v>
      </c>
      <c r="U289" s="113">
        <f t="shared" si="28"/>
        <v>0.88500000000000001</v>
      </c>
      <c r="V289" s="113">
        <f t="shared" si="29"/>
        <v>1.1953</v>
      </c>
      <c r="W289" s="114">
        <f t="shared" si="30"/>
        <v>4.7059055118110239E-2</v>
      </c>
      <c r="X289" s="115">
        <f t="shared" si="34"/>
        <v>1.1854802717490124E-2</v>
      </c>
      <c r="Y289" s="116">
        <f t="shared" si="35"/>
        <v>2067.868906587687</v>
      </c>
      <c r="Z289" s="117">
        <f t="shared" si="31"/>
        <v>4.3640798366138238</v>
      </c>
      <c r="AA289" s="113">
        <f t="shared" si="32"/>
        <v>427.97683991505579</v>
      </c>
    </row>
    <row r="290" spans="2:27" s="2" customFormat="1" ht="12" x14ac:dyDescent="0.2">
      <c r="B290" s="75">
        <v>248</v>
      </c>
      <c r="C290" s="75">
        <v>446.5</v>
      </c>
      <c r="D290" s="75">
        <v>0.89200000000000002</v>
      </c>
      <c r="E290" s="75">
        <v>0.05</v>
      </c>
      <c r="F290" s="75">
        <v>1.2107000000000001</v>
      </c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178">
        <f t="shared" si="27"/>
        <v>246</v>
      </c>
      <c r="T290" s="112">
        <f t="shared" si="33"/>
        <v>24.400000000000034</v>
      </c>
      <c r="U290" s="113">
        <f t="shared" si="28"/>
        <v>0.88800000000000001</v>
      </c>
      <c r="V290" s="113">
        <f t="shared" si="29"/>
        <v>1.2004999999999999</v>
      </c>
      <c r="W290" s="114">
        <f t="shared" si="30"/>
        <v>4.7263779527559044E-2</v>
      </c>
      <c r="X290" s="115">
        <f t="shared" si="34"/>
        <v>1.1906375522753193E-2</v>
      </c>
      <c r="Y290" s="116">
        <f t="shared" si="35"/>
        <v>2067.9768374535352</v>
      </c>
      <c r="Z290" s="117">
        <f t="shared" si="31"/>
        <v>4.3786447875064516</v>
      </c>
      <c r="AA290" s="113">
        <f t="shared" si="32"/>
        <v>429.40519638192137</v>
      </c>
    </row>
    <row r="291" spans="2:27" s="2" customFormat="1" ht="12" x14ac:dyDescent="0.2">
      <c r="B291" s="75">
        <v>249</v>
      </c>
      <c r="C291" s="75">
        <v>446.6</v>
      </c>
      <c r="D291" s="75">
        <v>0.89500000000000002</v>
      </c>
      <c r="E291" s="75">
        <v>0.05</v>
      </c>
      <c r="F291" s="75">
        <v>1.2158</v>
      </c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178">
        <f t="shared" si="27"/>
        <v>247</v>
      </c>
      <c r="T291" s="112">
        <f t="shared" si="33"/>
        <v>24.5</v>
      </c>
      <c r="U291" s="113">
        <f t="shared" si="28"/>
        <v>0.89100000000000001</v>
      </c>
      <c r="V291" s="113">
        <f t="shared" si="29"/>
        <v>1.2055</v>
      </c>
      <c r="W291" s="114">
        <f t="shared" si="30"/>
        <v>4.7460629921259843E-2</v>
      </c>
      <c r="X291" s="115">
        <f t="shared" si="34"/>
        <v>1.1955964758583071E-2</v>
      </c>
      <c r="Y291" s="116">
        <f t="shared" si="35"/>
        <v>2068.080627757839</v>
      </c>
      <c r="Z291" s="117">
        <f t="shared" si="31"/>
        <v>4.39321701390835</v>
      </c>
      <c r="AA291" s="113">
        <f t="shared" si="32"/>
        <v>430.83426634386097</v>
      </c>
    </row>
    <row r="292" spans="2:27" s="2" customFormat="1" ht="12" x14ac:dyDescent="0.2">
      <c r="B292" s="75">
        <v>250</v>
      </c>
      <c r="C292" s="75">
        <v>446.7</v>
      </c>
      <c r="D292" s="75">
        <v>0.89700000000000002</v>
      </c>
      <c r="E292" s="75">
        <v>0.05</v>
      </c>
      <c r="F292" s="75">
        <v>1.2210000000000001</v>
      </c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178">
        <f t="shared" si="27"/>
        <v>248</v>
      </c>
      <c r="T292" s="112">
        <f t="shared" si="33"/>
        <v>24.600000000000023</v>
      </c>
      <c r="U292" s="113">
        <f t="shared" si="28"/>
        <v>0.89200000000000002</v>
      </c>
      <c r="V292" s="113">
        <f t="shared" si="29"/>
        <v>1.2107000000000001</v>
      </c>
      <c r="W292" s="114">
        <f t="shared" si="30"/>
        <v>4.7665354330708669E-2</v>
      </c>
      <c r="X292" s="115">
        <f t="shared" si="34"/>
        <v>1.2007537563846142E-2</v>
      </c>
      <c r="Y292" s="116">
        <f t="shared" si="35"/>
        <v>2068.1885807266508</v>
      </c>
      <c r="Z292" s="117">
        <f t="shared" si="31"/>
        <v>4.3979181031955266</v>
      </c>
      <c r="AA292" s="113">
        <f t="shared" si="32"/>
        <v>431.2952930465359</v>
      </c>
    </row>
    <row r="293" spans="2:27" s="2" customFormat="1" ht="12" x14ac:dyDescent="0.2">
      <c r="B293" s="75">
        <v>251</v>
      </c>
      <c r="C293" s="75">
        <v>446.8</v>
      </c>
      <c r="D293" s="75">
        <v>0.89900000000000002</v>
      </c>
      <c r="E293" s="75">
        <v>0.05</v>
      </c>
      <c r="F293" s="75">
        <v>1.2261</v>
      </c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178">
        <f t="shared" si="27"/>
        <v>249</v>
      </c>
      <c r="T293" s="112">
        <f t="shared" si="33"/>
        <v>24.700000000000045</v>
      </c>
      <c r="U293" s="113">
        <f t="shared" si="28"/>
        <v>0.89500000000000002</v>
      </c>
      <c r="V293" s="113">
        <f t="shared" si="29"/>
        <v>1.2158</v>
      </c>
      <c r="W293" s="114">
        <f t="shared" si="30"/>
        <v>4.7866141732283471E-2</v>
      </c>
      <c r="X293" s="115">
        <f t="shared" si="34"/>
        <v>1.2058118584392614E-2</v>
      </c>
      <c r="Y293" s="116">
        <f t="shared" si="35"/>
        <v>2068.2944686245764</v>
      </c>
      <c r="Z293" s="117">
        <f t="shared" si="31"/>
        <v>4.4124833955916509</v>
      </c>
      <c r="AA293" s="113">
        <f t="shared" si="32"/>
        <v>432.72368300398654</v>
      </c>
    </row>
    <row r="294" spans="2:27" s="2" customFormat="1" ht="12" x14ac:dyDescent="0.2">
      <c r="B294" s="75">
        <v>252</v>
      </c>
      <c r="C294" s="75">
        <v>446.9</v>
      </c>
      <c r="D294" s="75">
        <v>0.90100000000000002</v>
      </c>
      <c r="E294" s="75">
        <v>0.05</v>
      </c>
      <c r="F294" s="75">
        <v>1.2309000000000001</v>
      </c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178">
        <f t="shared" si="27"/>
        <v>250</v>
      </c>
      <c r="T294" s="112">
        <f t="shared" si="33"/>
        <v>24.800000000000011</v>
      </c>
      <c r="U294" s="113">
        <f t="shared" si="28"/>
        <v>0.89700000000000002</v>
      </c>
      <c r="V294" s="113">
        <f t="shared" si="29"/>
        <v>1.2210000000000001</v>
      </c>
      <c r="W294" s="114">
        <f t="shared" si="30"/>
        <v>4.8070866141732282E-2</v>
      </c>
      <c r="X294" s="115">
        <f t="shared" si="34"/>
        <v>1.2109691389655687E-2</v>
      </c>
      <c r="Y294" s="116">
        <f t="shared" si="35"/>
        <v>2068.4024439199379</v>
      </c>
      <c r="Z294" s="117">
        <f t="shared" si="31"/>
        <v>4.4221128373188305</v>
      </c>
      <c r="AA294" s="113">
        <f t="shared" si="32"/>
        <v>433.66802366566935</v>
      </c>
    </row>
    <row r="295" spans="2:27" s="2" customFormat="1" ht="12" x14ac:dyDescent="0.2">
      <c r="B295" s="75">
        <v>253</v>
      </c>
      <c r="C295" s="75">
        <v>447</v>
      </c>
      <c r="D295" s="75">
        <v>0.90300000000000002</v>
      </c>
      <c r="E295" s="75">
        <v>0.05</v>
      </c>
      <c r="F295" s="75">
        <v>1.2361</v>
      </c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178">
        <f t="shared" si="27"/>
        <v>251</v>
      </c>
      <c r="T295" s="112">
        <f t="shared" si="33"/>
        <v>24.900000000000034</v>
      </c>
      <c r="U295" s="113">
        <f t="shared" si="28"/>
        <v>0.89900000000000002</v>
      </c>
      <c r="V295" s="113">
        <f t="shared" si="29"/>
        <v>1.2261</v>
      </c>
      <c r="W295" s="114">
        <f t="shared" si="30"/>
        <v>4.8271653543307091E-2</v>
      </c>
      <c r="X295" s="115">
        <f t="shared" si="34"/>
        <v>1.2160272410202158E-2</v>
      </c>
      <c r="Y295" s="116">
        <f t="shared" si="35"/>
        <v>2068.5083537184528</v>
      </c>
      <c r="Z295" s="117">
        <f t="shared" si="31"/>
        <v>4.4317456990303006</v>
      </c>
      <c r="AA295" s="113">
        <f t="shared" si="32"/>
        <v>434.61269971857416</v>
      </c>
    </row>
    <row r="296" spans="2:27" s="2" customFormat="1" ht="12" x14ac:dyDescent="0.2">
      <c r="B296" s="75">
        <v>254</v>
      </c>
      <c r="C296" s="75">
        <v>447.1</v>
      </c>
      <c r="D296" s="75">
        <v>0.90600000000000003</v>
      </c>
      <c r="E296" s="75">
        <v>0.05</v>
      </c>
      <c r="F296" s="75">
        <v>1.2414000000000001</v>
      </c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178">
        <f t="shared" si="27"/>
        <v>252</v>
      </c>
      <c r="T296" s="112">
        <f t="shared" si="33"/>
        <v>25</v>
      </c>
      <c r="U296" s="113">
        <f t="shared" si="28"/>
        <v>0.90100000000000002</v>
      </c>
      <c r="V296" s="113">
        <f t="shared" si="29"/>
        <v>1.2309000000000001</v>
      </c>
      <c r="W296" s="114">
        <f t="shared" si="30"/>
        <v>4.8460629921259851E-2</v>
      </c>
      <c r="X296" s="115">
        <f t="shared" si="34"/>
        <v>1.220787807659884E-2</v>
      </c>
      <c r="Y296" s="116">
        <f t="shared" si="35"/>
        <v>2068.6080434370087</v>
      </c>
      <c r="Z296" s="117">
        <f t="shared" si="31"/>
        <v>4.4413909291075271</v>
      </c>
      <c r="AA296" s="113">
        <f t="shared" si="32"/>
        <v>435.55858871310454</v>
      </c>
    </row>
    <row r="297" spans="2:27" s="2" customFormat="1" ht="12" x14ac:dyDescent="0.2">
      <c r="B297" s="75">
        <v>255</v>
      </c>
      <c r="C297" s="75">
        <v>447.2</v>
      </c>
      <c r="D297" s="75">
        <v>0.90700000000000003</v>
      </c>
      <c r="E297" s="75">
        <v>0.05</v>
      </c>
      <c r="F297" s="75">
        <v>1.2468999999999999</v>
      </c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178">
        <f t="shared" si="27"/>
        <v>253</v>
      </c>
      <c r="T297" s="112">
        <f t="shared" si="33"/>
        <v>25.100000000000023</v>
      </c>
      <c r="U297" s="113">
        <f t="shared" si="28"/>
        <v>0.90300000000000002</v>
      </c>
      <c r="V297" s="113">
        <f t="shared" si="29"/>
        <v>1.2361</v>
      </c>
      <c r="W297" s="114">
        <f t="shared" si="30"/>
        <v>4.8665354330708663E-2</v>
      </c>
      <c r="X297" s="115">
        <f t="shared" si="34"/>
        <v>1.225945088186191E-2</v>
      </c>
      <c r="Y297" s="116">
        <f t="shared" si="35"/>
        <v>2068.7160514760476</v>
      </c>
      <c r="Z297" s="117">
        <f t="shared" si="31"/>
        <v>4.4510173319485222</v>
      </c>
      <c r="AA297" s="113">
        <f t="shared" si="32"/>
        <v>436.50263135711702</v>
      </c>
    </row>
    <row r="298" spans="2:27" s="2" customFormat="1" ht="12" x14ac:dyDescent="0.2">
      <c r="B298" s="75">
        <v>256</v>
      </c>
      <c r="C298" s="75">
        <v>447.3</v>
      </c>
      <c r="D298" s="75">
        <v>0.91</v>
      </c>
      <c r="E298" s="75">
        <v>0.05</v>
      </c>
      <c r="F298" s="75">
        <v>1.2527999999999999</v>
      </c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178">
        <f t="shared" si="27"/>
        <v>254</v>
      </c>
      <c r="T298" s="112">
        <f t="shared" si="33"/>
        <v>25.200000000000045</v>
      </c>
      <c r="U298" s="113">
        <f t="shared" si="28"/>
        <v>0.90600000000000003</v>
      </c>
      <c r="V298" s="113">
        <f t="shared" si="29"/>
        <v>1.2414000000000001</v>
      </c>
      <c r="W298" s="114">
        <f t="shared" si="30"/>
        <v>4.8874015748031498E-2</v>
      </c>
      <c r="X298" s="115">
        <f t="shared" si="34"/>
        <v>1.2312015471841579E-2</v>
      </c>
      <c r="Y298" s="116">
        <f t="shared" si="35"/>
        <v>2068.8261481996424</v>
      </c>
      <c r="Z298" s="117">
        <f t="shared" si="31"/>
        <v>4.4655671082075301</v>
      </c>
      <c r="AA298" s="113">
        <f t="shared" si="32"/>
        <v>437.92949967711388</v>
      </c>
    </row>
    <row r="299" spans="2:27" s="2" customFormat="1" ht="12" x14ac:dyDescent="0.2">
      <c r="B299" s="75">
        <v>257</v>
      </c>
      <c r="C299" s="75">
        <v>447.4</v>
      </c>
      <c r="D299" s="75">
        <v>0.91200000000000003</v>
      </c>
      <c r="E299" s="75">
        <v>0.05</v>
      </c>
      <c r="F299" s="75">
        <v>1.2588999999999999</v>
      </c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178">
        <f t="shared" si="27"/>
        <v>255</v>
      </c>
      <c r="T299" s="112">
        <f t="shared" si="33"/>
        <v>25.300000000000011</v>
      </c>
      <c r="U299" s="113">
        <f t="shared" si="28"/>
        <v>0.90700000000000003</v>
      </c>
      <c r="V299" s="113">
        <f t="shared" si="29"/>
        <v>1.2468999999999999</v>
      </c>
      <c r="W299" s="114">
        <f t="shared" si="30"/>
        <v>4.9090551181102358E-2</v>
      </c>
      <c r="X299" s="115">
        <f t="shared" si="34"/>
        <v>1.2366563631254442E-2</v>
      </c>
      <c r="Y299" s="116">
        <f t="shared" si="35"/>
        <v>2068.9404119075866</v>
      </c>
      <c r="Z299" s="117">
        <f t="shared" si="31"/>
        <v>4.4702490930962151</v>
      </c>
      <c r="AA299" s="113">
        <f t="shared" si="32"/>
        <v>438.38865284850596</v>
      </c>
    </row>
    <row r="300" spans="2:27" s="2" customFormat="1" ht="12" x14ac:dyDescent="0.2">
      <c r="B300" s="75">
        <v>258</v>
      </c>
      <c r="C300" s="75">
        <v>447.5</v>
      </c>
      <c r="D300" s="75">
        <v>0.91500000000000004</v>
      </c>
      <c r="E300" s="75">
        <v>0.05</v>
      </c>
      <c r="F300" s="75">
        <v>1.2645</v>
      </c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178">
        <f t="shared" si="27"/>
        <v>256</v>
      </c>
      <c r="T300" s="112">
        <f t="shared" si="33"/>
        <v>25.400000000000034</v>
      </c>
      <c r="U300" s="113">
        <f t="shared" si="28"/>
        <v>0.91</v>
      </c>
      <c r="V300" s="113">
        <f t="shared" si="29"/>
        <v>1.2527999999999999</v>
      </c>
      <c r="W300" s="114">
        <f t="shared" si="30"/>
        <v>4.9322834645669292E-2</v>
      </c>
      <c r="X300" s="115">
        <f t="shared" si="34"/>
        <v>1.2425078929533696E-2</v>
      </c>
      <c r="Y300" s="116">
        <f t="shared" si="35"/>
        <v>2069.0629997363599</v>
      </c>
      <c r="Z300" s="117">
        <f t="shared" si="31"/>
        <v>4.4847691931963229</v>
      </c>
      <c r="AA300" s="113">
        <f t="shared" si="32"/>
        <v>439.81261088519403</v>
      </c>
    </row>
    <row r="301" spans="2:27" s="2" customFormat="1" ht="12" x14ac:dyDescent="0.2">
      <c r="B301" s="75">
        <v>259</v>
      </c>
      <c r="C301" s="75">
        <v>447.6</v>
      </c>
      <c r="D301" s="75">
        <v>0.91600000000000004</v>
      </c>
      <c r="E301" s="75">
        <v>0.05</v>
      </c>
      <c r="F301" s="75">
        <v>1.2704</v>
      </c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178">
        <f t="shared" ref="S301:S364" si="36">B299</f>
        <v>257</v>
      </c>
      <c r="T301" s="112">
        <f t="shared" si="33"/>
        <v>25.5</v>
      </c>
      <c r="U301" s="113">
        <f t="shared" ref="U301:U364" si="37">D299</f>
        <v>0.91200000000000003</v>
      </c>
      <c r="V301" s="113">
        <f t="shared" ref="V301:V364" si="38">F299</f>
        <v>1.2588999999999999</v>
      </c>
      <c r="W301" s="114">
        <f t="shared" ref="W301:W364" si="39">+CONVERT(V301,"mm","in")</f>
        <v>4.9562992125984251E-2</v>
      </c>
      <c r="X301" s="115">
        <f t="shared" si="34"/>
        <v>1.2485577797246144E-2</v>
      </c>
      <c r="Y301" s="116">
        <f t="shared" si="35"/>
        <v>2069.1897583597229</v>
      </c>
      <c r="Z301" s="117">
        <f t="shared" ref="Z301:Z364" si="40">+AA301*0.010197</f>
        <v>4.4943504878798448</v>
      </c>
      <c r="AA301" s="113">
        <f t="shared" ref="AA301:AA364" si="41">+(U301*1000/Y301)*1000</f>
        <v>440.7522298597475</v>
      </c>
    </row>
    <row r="302" spans="2:27" s="2" customFormat="1" ht="12" x14ac:dyDescent="0.2">
      <c r="B302" s="75">
        <v>260</v>
      </c>
      <c r="C302" s="75">
        <v>447.7</v>
      </c>
      <c r="D302" s="75">
        <v>0.91900000000000004</v>
      </c>
      <c r="E302" s="75">
        <v>0.05</v>
      </c>
      <c r="F302" s="75">
        <v>1.2757000000000001</v>
      </c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178">
        <f t="shared" si="36"/>
        <v>258</v>
      </c>
      <c r="T302" s="112">
        <f t="shared" ref="T302:T365" si="42">T301+(C300-C299)</f>
        <v>25.600000000000023</v>
      </c>
      <c r="U302" s="113">
        <f t="shared" si="37"/>
        <v>0.91500000000000004</v>
      </c>
      <c r="V302" s="113">
        <f t="shared" si="38"/>
        <v>1.2645</v>
      </c>
      <c r="W302" s="114">
        <f t="shared" si="39"/>
        <v>4.9783464566929135E-2</v>
      </c>
      <c r="X302" s="115">
        <f t="shared" ref="X302:X365" si="43">+V302/($Q$24)</f>
        <v>1.2541117741375604E-2</v>
      </c>
      <c r="Y302" s="116">
        <f t="shared" ref="Y302:Y365" si="44">$Q$26/((1-X302))</f>
        <v>2069.3061406067586</v>
      </c>
      <c r="Z302" s="117">
        <f t="shared" si="40"/>
        <v>4.5088809320713645</v>
      </c>
      <c r="AA302" s="113">
        <f t="shared" si="41"/>
        <v>442.17720232140476</v>
      </c>
    </row>
    <row r="303" spans="2:27" s="2" customFormat="1" ht="12" x14ac:dyDescent="0.2">
      <c r="B303" s="75">
        <v>261</v>
      </c>
      <c r="C303" s="75">
        <v>447.8</v>
      </c>
      <c r="D303" s="75">
        <v>0.92100000000000004</v>
      </c>
      <c r="E303" s="75">
        <v>0.05</v>
      </c>
      <c r="F303" s="75">
        <v>1.2806999999999999</v>
      </c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178">
        <f t="shared" si="36"/>
        <v>259</v>
      </c>
      <c r="T303" s="112">
        <f t="shared" si="42"/>
        <v>25.700000000000045</v>
      </c>
      <c r="U303" s="113">
        <f t="shared" si="37"/>
        <v>0.91600000000000004</v>
      </c>
      <c r="V303" s="113">
        <f t="shared" si="38"/>
        <v>1.2704</v>
      </c>
      <c r="W303" s="114">
        <f t="shared" si="39"/>
        <v>5.0015748031496068E-2</v>
      </c>
      <c r="X303" s="115">
        <f t="shared" si="43"/>
        <v>1.2599633039654858E-2</v>
      </c>
      <c r="Y303" s="116">
        <f t="shared" si="44"/>
        <v>2069.4287717805969</v>
      </c>
      <c r="Z303" s="117">
        <f t="shared" si="40"/>
        <v>4.5135411894187607</v>
      </c>
      <c r="AA303" s="113">
        <f t="shared" si="41"/>
        <v>442.63422471499075</v>
      </c>
    </row>
    <row r="304" spans="2:27" s="2" customFormat="1" ht="12" x14ac:dyDescent="0.2">
      <c r="B304" s="75">
        <v>262</v>
      </c>
      <c r="C304" s="75">
        <v>447.9</v>
      </c>
      <c r="D304" s="75">
        <v>0.92300000000000004</v>
      </c>
      <c r="E304" s="75">
        <v>0.05</v>
      </c>
      <c r="F304" s="75">
        <v>1.2853000000000001</v>
      </c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178">
        <f t="shared" si="36"/>
        <v>260</v>
      </c>
      <c r="T304" s="112">
        <f t="shared" si="42"/>
        <v>25.800000000000011</v>
      </c>
      <c r="U304" s="113">
        <f t="shared" si="37"/>
        <v>0.91900000000000004</v>
      </c>
      <c r="V304" s="113">
        <f t="shared" si="38"/>
        <v>1.2757000000000001</v>
      </c>
      <c r="W304" s="114">
        <f t="shared" si="39"/>
        <v>5.0224409448818896E-2</v>
      </c>
      <c r="X304" s="115">
        <f t="shared" si="43"/>
        <v>1.2652197629634527E-2</v>
      </c>
      <c r="Y304" s="116">
        <f t="shared" si="44"/>
        <v>2069.5389443809913</v>
      </c>
      <c r="Z304" s="117">
        <f t="shared" si="40"/>
        <v>4.5280824627356422</v>
      </c>
      <c r="AA304" s="113">
        <f t="shared" si="41"/>
        <v>444.06025916795551</v>
      </c>
    </row>
    <row r="305" spans="2:27" s="2" customFormat="1" ht="12" x14ac:dyDescent="0.2">
      <c r="B305" s="75">
        <v>263</v>
      </c>
      <c r="C305" s="75">
        <v>448</v>
      </c>
      <c r="D305" s="75">
        <v>0.92400000000000004</v>
      </c>
      <c r="E305" s="75">
        <v>0.05</v>
      </c>
      <c r="F305" s="75">
        <v>1.2896000000000001</v>
      </c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178">
        <f t="shared" si="36"/>
        <v>261</v>
      </c>
      <c r="T305" s="112">
        <f t="shared" si="42"/>
        <v>25.900000000000034</v>
      </c>
      <c r="U305" s="113">
        <f t="shared" si="37"/>
        <v>0.92100000000000004</v>
      </c>
      <c r="V305" s="113">
        <f t="shared" si="38"/>
        <v>1.2806999999999999</v>
      </c>
      <c r="W305" s="114">
        <f t="shared" si="39"/>
        <v>5.0421259842519682E-2</v>
      </c>
      <c r="X305" s="115">
        <f t="shared" si="43"/>
        <v>1.2701786865464403E-2</v>
      </c>
      <c r="Y305" s="116">
        <f t="shared" si="44"/>
        <v>2069.6428915505567</v>
      </c>
      <c r="Z305" s="117">
        <f t="shared" si="40"/>
        <v>4.5377089150698966</v>
      </c>
      <c r="AA305" s="113">
        <f t="shared" si="41"/>
        <v>445.00430666567587</v>
      </c>
    </row>
    <row r="306" spans="2:27" s="2" customFormat="1" ht="12" x14ac:dyDescent="0.2">
      <c r="B306" s="75">
        <v>264</v>
      </c>
      <c r="C306" s="75">
        <v>448.1</v>
      </c>
      <c r="D306" s="75">
        <v>0.92600000000000005</v>
      </c>
      <c r="E306" s="75">
        <v>0.05</v>
      </c>
      <c r="F306" s="75">
        <v>1.2942</v>
      </c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178">
        <f t="shared" si="36"/>
        <v>262</v>
      </c>
      <c r="T306" s="112">
        <f t="shared" si="42"/>
        <v>26</v>
      </c>
      <c r="U306" s="113">
        <f t="shared" si="37"/>
        <v>0.92300000000000004</v>
      </c>
      <c r="V306" s="113">
        <f t="shared" si="38"/>
        <v>1.2853000000000001</v>
      </c>
      <c r="W306" s="114">
        <f t="shared" si="39"/>
        <v>5.0602362204724416E-2</v>
      </c>
      <c r="X306" s="115">
        <f t="shared" si="43"/>
        <v>1.2747408962427891E-2</v>
      </c>
      <c r="Y306" s="116">
        <f t="shared" si="44"/>
        <v>2069.7385321693155</v>
      </c>
      <c r="Z306" s="117">
        <f t="shared" si="40"/>
        <v>4.5473526504506614</v>
      </c>
      <c r="AA306" s="113">
        <f t="shared" si="41"/>
        <v>445.95004907822516</v>
      </c>
    </row>
    <row r="307" spans="2:27" s="2" customFormat="1" ht="12" x14ac:dyDescent="0.2">
      <c r="B307" s="75">
        <v>265</v>
      </c>
      <c r="C307" s="75">
        <v>448.2</v>
      </c>
      <c r="D307" s="75">
        <v>0.92900000000000005</v>
      </c>
      <c r="E307" s="75">
        <v>0.05</v>
      </c>
      <c r="F307" s="75">
        <v>1.2989999999999999</v>
      </c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178">
        <f t="shared" si="36"/>
        <v>263</v>
      </c>
      <c r="T307" s="112">
        <f t="shared" si="42"/>
        <v>26.100000000000023</v>
      </c>
      <c r="U307" s="113">
        <f t="shared" si="37"/>
        <v>0.92400000000000004</v>
      </c>
      <c r="V307" s="113">
        <f t="shared" si="38"/>
        <v>1.2896000000000001</v>
      </c>
      <c r="W307" s="114">
        <f t="shared" si="39"/>
        <v>5.0771653543307087E-2</v>
      </c>
      <c r="X307" s="115">
        <f t="shared" si="43"/>
        <v>1.2790055705241584E-2</v>
      </c>
      <c r="Y307" s="116">
        <f t="shared" si="44"/>
        <v>2069.8279433501721</v>
      </c>
      <c r="Z307" s="117">
        <f t="shared" si="40"/>
        <v>4.5520827130924415</v>
      </c>
      <c r="AA307" s="113">
        <f t="shared" si="41"/>
        <v>446.41391714155554</v>
      </c>
    </row>
    <row r="308" spans="2:27" s="2" customFormat="1" ht="12" x14ac:dyDescent="0.2">
      <c r="B308" s="75">
        <v>266</v>
      </c>
      <c r="C308" s="75">
        <v>448.3</v>
      </c>
      <c r="D308" s="75">
        <v>0.93100000000000005</v>
      </c>
      <c r="E308" s="75">
        <v>0.05</v>
      </c>
      <c r="F308" s="75">
        <v>1.3039000000000001</v>
      </c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178">
        <f t="shared" si="36"/>
        <v>264</v>
      </c>
      <c r="T308" s="112">
        <f t="shared" si="42"/>
        <v>26.200000000000045</v>
      </c>
      <c r="U308" s="113">
        <f t="shared" si="37"/>
        <v>0.92600000000000005</v>
      </c>
      <c r="V308" s="113">
        <f t="shared" si="38"/>
        <v>1.2942</v>
      </c>
      <c r="W308" s="114">
        <f t="shared" si="39"/>
        <v>5.0952755905511807E-2</v>
      </c>
      <c r="X308" s="115">
        <f t="shared" si="43"/>
        <v>1.2835677802205068E-2</v>
      </c>
      <c r="Y308" s="116">
        <f t="shared" si="44"/>
        <v>2069.923601073011</v>
      </c>
      <c r="Z308" s="117">
        <f t="shared" si="40"/>
        <v>4.5617248844861802</v>
      </c>
      <c r="AA308" s="113">
        <f t="shared" si="41"/>
        <v>447.35950617693248</v>
      </c>
    </row>
    <row r="309" spans="2:27" s="2" customFormat="1" ht="12" x14ac:dyDescent="0.2">
      <c r="B309" s="75">
        <v>267</v>
      </c>
      <c r="C309" s="75">
        <v>448.4</v>
      </c>
      <c r="D309" s="75">
        <v>0.93200000000000005</v>
      </c>
      <c r="E309" s="75">
        <v>0.05</v>
      </c>
      <c r="F309" s="75">
        <v>1.3089</v>
      </c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178">
        <f t="shared" si="36"/>
        <v>265</v>
      </c>
      <c r="T309" s="112">
        <f t="shared" si="42"/>
        <v>26.300000000000011</v>
      </c>
      <c r="U309" s="113">
        <f t="shared" si="37"/>
        <v>0.92900000000000005</v>
      </c>
      <c r="V309" s="113">
        <f t="shared" si="38"/>
        <v>1.2989999999999999</v>
      </c>
      <c r="W309" s="114">
        <f t="shared" si="39"/>
        <v>5.1141732283464574E-2</v>
      </c>
      <c r="X309" s="115">
        <f t="shared" si="43"/>
        <v>1.2883283468601748E-2</v>
      </c>
      <c r="Y309" s="116">
        <f t="shared" si="44"/>
        <v>2070.023427254423</v>
      </c>
      <c r="Z309" s="117">
        <f t="shared" si="40"/>
        <v>4.5762829904609035</v>
      </c>
      <c r="AA309" s="113">
        <f t="shared" si="41"/>
        <v>448.78719137598347</v>
      </c>
    </row>
    <row r="310" spans="2:27" s="2" customFormat="1" ht="12" x14ac:dyDescent="0.2">
      <c r="B310" s="75">
        <v>268</v>
      </c>
      <c r="C310" s="75">
        <v>448.5</v>
      </c>
      <c r="D310" s="75">
        <v>0.93400000000000005</v>
      </c>
      <c r="E310" s="75">
        <v>0.05</v>
      </c>
      <c r="F310" s="75">
        <v>1.3139000000000001</v>
      </c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178">
        <f t="shared" si="36"/>
        <v>266</v>
      </c>
      <c r="T310" s="112">
        <f t="shared" si="42"/>
        <v>26.400000000000034</v>
      </c>
      <c r="U310" s="113">
        <f t="shared" si="37"/>
        <v>0.93100000000000005</v>
      </c>
      <c r="V310" s="113">
        <f t="shared" si="38"/>
        <v>1.3039000000000001</v>
      </c>
      <c r="W310" s="114">
        <f t="shared" si="39"/>
        <v>5.1334645669291343E-2</v>
      </c>
      <c r="X310" s="115">
        <f t="shared" si="43"/>
        <v>1.2931880919715028E-2</v>
      </c>
      <c r="Y310" s="116">
        <f t="shared" si="44"/>
        <v>2070.1253430800534</v>
      </c>
      <c r="Z310" s="117">
        <f t="shared" si="40"/>
        <v>4.5859092695687469</v>
      </c>
      <c r="AA310" s="113">
        <f t="shared" si="41"/>
        <v>449.73122188572592</v>
      </c>
    </row>
    <row r="311" spans="2:27" s="2" customFormat="1" ht="12" x14ac:dyDescent="0.2">
      <c r="B311" s="75">
        <v>269</v>
      </c>
      <c r="C311" s="75">
        <v>448.6</v>
      </c>
      <c r="D311" s="75">
        <v>0.93600000000000005</v>
      </c>
      <c r="E311" s="75">
        <v>0.05</v>
      </c>
      <c r="F311" s="75">
        <v>1.3191999999999999</v>
      </c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178">
        <f t="shared" si="36"/>
        <v>267</v>
      </c>
      <c r="T311" s="112">
        <f t="shared" si="42"/>
        <v>26.5</v>
      </c>
      <c r="U311" s="113">
        <f t="shared" si="37"/>
        <v>0.93200000000000005</v>
      </c>
      <c r="V311" s="113">
        <f t="shared" si="38"/>
        <v>1.3089</v>
      </c>
      <c r="W311" s="114">
        <f t="shared" si="39"/>
        <v>5.1531496062992128E-2</v>
      </c>
      <c r="X311" s="115">
        <f t="shared" si="43"/>
        <v>1.2981470155544902E-2</v>
      </c>
      <c r="Y311" s="116">
        <f t="shared" si="44"/>
        <v>2070.2293491657865</v>
      </c>
      <c r="Z311" s="117">
        <f t="shared" si="40"/>
        <v>4.5906044196646825</v>
      </c>
      <c r="AA311" s="113">
        <f t="shared" si="41"/>
        <v>450.19166614344249</v>
      </c>
    </row>
    <row r="312" spans="2:27" s="2" customFormat="1" ht="12" x14ac:dyDescent="0.2">
      <c r="B312" s="75">
        <v>270</v>
      </c>
      <c r="C312" s="75">
        <v>448.7</v>
      </c>
      <c r="D312" s="75">
        <v>0.93799999999999994</v>
      </c>
      <c r="E312" s="75">
        <v>0.05</v>
      </c>
      <c r="F312" s="75">
        <v>1.3245</v>
      </c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178">
        <f t="shared" si="36"/>
        <v>268</v>
      </c>
      <c r="T312" s="112">
        <f t="shared" si="42"/>
        <v>26.600000000000023</v>
      </c>
      <c r="U312" s="113">
        <f t="shared" si="37"/>
        <v>0.93400000000000005</v>
      </c>
      <c r="V312" s="113">
        <f t="shared" si="38"/>
        <v>1.3139000000000001</v>
      </c>
      <c r="W312" s="114">
        <f t="shared" si="39"/>
        <v>5.1728346456692914E-2</v>
      </c>
      <c r="X312" s="115">
        <f t="shared" si="43"/>
        <v>1.3031059391374779E-2</v>
      </c>
      <c r="Y312" s="116">
        <f t="shared" si="44"/>
        <v>2070.333365702877</v>
      </c>
      <c r="Z312" s="117">
        <f t="shared" si="40"/>
        <v>4.600224368584529</v>
      </c>
      <c r="AA312" s="113">
        <f t="shared" si="41"/>
        <v>451.13507586393342</v>
      </c>
    </row>
    <row r="313" spans="2:27" s="2" customFormat="1" ht="12" x14ac:dyDescent="0.2">
      <c r="B313" s="75">
        <v>271</v>
      </c>
      <c r="C313" s="75">
        <v>448.8</v>
      </c>
      <c r="D313" s="75">
        <v>0.94</v>
      </c>
      <c r="E313" s="75">
        <v>0.05</v>
      </c>
      <c r="F313" s="75">
        <v>1.3308</v>
      </c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178">
        <f t="shared" si="36"/>
        <v>269</v>
      </c>
      <c r="T313" s="112">
        <f t="shared" si="42"/>
        <v>26.700000000000045</v>
      </c>
      <c r="U313" s="113">
        <f t="shared" si="37"/>
        <v>0.93600000000000005</v>
      </c>
      <c r="V313" s="113">
        <f t="shared" si="38"/>
        <v>1.3191999999999999</v>
      </c>
      <c r="W313" s="114">
        <f t="shared" si="39"/>
        <v>5.1937007874015749E-2</v>
      </c>
      <c r="X313" s="115">
        <f t="shared" si="43"/>
        <v>1.3083623981354446E-2</v>
      </c>
      <c r="Y313" s="116">
        <f t="shared" si="44"/>
        <v>2070.4436346447383</v>
      </c>
      <c r="Z313" s="117">
        <f t="shared" si="40"/>
        <v>4.6098294299316649</v>
      </c>
      <c r="AA313" s="113">
        <f t="shared" si="41"/>
        <v>452.07702558906203</v>
      </c>
    </row>
    <row r="314" spans="2:27" s="2" customFormat="1" ht="12" x14ac:dyDescent="0.2">
      <c r="B314" s="75">
        <v>272</v>
      </c>
      <c r="C314" s="75">
        <v>448.9</v>
      </c>
      <c r="D314" s="75">
        <v>0.94199999999999995</v>
      </c>
      <c r="E314" s="75">
        <v>0.05</v>
      </c>
      <c r="F314" s="75">
        <v>1.3365</v>
      </c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178">
        <f t="shared" si="36"/>
        <v>270</v>
      </c>
      <c r="T314" s="112">
        <f t="shared" si="42"/>
        <v>26.800000000000011</v>
      </c>
      <c r="U314" s="113">
        <f t="shared" si="37"/>
        <v>0.93799999999999994</v>
      </c>
      <c r="V314" s="113">
        <f t="shared" si="38"/>
        <v>1.3245</v>
      </c>
      <c r="W314" s="114">
        <f t="shared" si="39"/>
        <v>5.2145669291338584E-2</v>
      </c>
      <c r="X314" s="115">
        <f t="shared" si="43"/>
        <v>1.3136188571334115E-2</v>
      </c>
      <c r="Y314" s="116">
        <f t="shared" si="44"/>
        <v>2070.5539153333916</v>
      </c>
      <c r="Z314" s="117">
        <f t="shared" si="40"/>
        <v>4.6194334420216823</v>
      </c>
      <c r="AA314" s="113">
        <f t="shared" si="41"/>
        <v>453.01887241558126</v>
      </c>
    </row>
    <row r="315" spans="2:27" s="2" customFormat="1" ht="12" x14ac:dyDescent="0.2">
      <c r="B315" s="75">
        <v>273</v>
      </c>
      <c r="C315" s="75">
        <v>449</v>
      </c>
      <c r="D315" s="75">
        <v>0.94399999999999995</v>
      </c>
      <c r="E315" s="75">
        <v>0.05</v>
      </c>
      <c r="F315" s="75">
        <v>1.3421000000000001</v>
      </c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178">
        <f t="shared" si="36"/>
        <v>271</v>
      </c>
      <c r="T315" s="112">
        <f t="shared" si="42"/>
        <v>26.900000000000034</v>
      </c>
      <c r="U315" s="113">
        <f t="shared" si="37"/>
        <v>0.94</v>
      </c>
      <c r="V315" s="113">
        <f t="shared" si="38"/>
        <v>1.3308</v>
      </c>
      <c r="W315" s="114">
        <f t="shared" si="39"/>
        <v>5.2393700787401576E-2</v>
      </c>
      <c r="X315" s="115">
        <f t="shared" si="43"/>
        <v>1.3198671008479759E-2</v>
      </c>
      <c r="Y315" s="116">
        <f t="shared" si="44"/>
        <v>2070.6850189821912</v>
      </c>
      <c r="Z315" s="117">
        <f t="shared" si="40"/>
        <v>4.6289898811898613</v>
      </c>
      <c r="AA315" s="113">
        <f t="shared" si="41"/>
        <v>453.95605385798387</v>
      </c>
    </row>
    <row r="316" spans="2:27" s="2" customFormat="1" ht="12" x14ac:dyDescent="0.2">
      <c r="B316" s="75">
        <v>274</v>
      </c>
      <c r="C316" s="75">
        <v>449.1</v>
      </c>
      <c r="D316" s="75">
        <v>0.94599999999999995</v>
      </c>
      <c r="E316" s="75">
        <v>0.05</v>
      </c>
      <c r="F316" s="75">
        <v>1.347</v>
      </c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178">
        <f t="shared" si="36"/>
        <v>272</v>
      </c>
      <c r="T316" s="112">
        <f t="shared" si="42"/>
        <v>27</v>
      </c>
      <c r="U316" s="113">
        <f t="shared" si="37"/>
        <v>0.94199999999999995</v>
      </c>
      <c r="V316" s="113">
        <f t="shared" si="38"/>
        <v>1.3365</v>
      </c>
      <c r="W316" s="114">
        <f t="shared" si="39"/>
        <v>5.2618110236220476E-2</v>
      </c>
      <c r="X316" s="115">
        <f t="shared" si="43"/>
        <v>1.3255202737325817E-2</v>
      </c>
      <c r="Y316" s="116">
        <f t="shared" si="44"/>
        <v>2070.8036508760138</v>
      </c>
      <c r="Z316" s="117">
        <f t="shared" si="40"/>
        <v>4.6385730467186237</v>
      </c>
      <c r="AA316" s="113">
        <f t="shared" si="41"/>
        <v>454.8958563026992</v>
      </c>
    </row>
    <row r="317" spans="2:27" s="2" customFormat="1" ht="12" x14ac:dyDescent="0.2">
      <c r="B317" s="75">
        <v>275</v>
      </c>
      <c r="C317" s="75">
        <v>449.2</v>
      </c>
      <c r="D317" s="75">
        <v>0.94699999999999995</v>
      </c>
      <c r="E317" s="75">
        <v>0.05</v>
      </c>
      <c r="F317" s="75">
        <v>1.3519000000000001</v>
      </c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178">
        <f t="shared" si="36"/>
        <v>273</v>
      </c>
      <c r="T317" s="112">
        <f t="shared" si="42"/>
        <v>27.100000000000023</v>
      </c>
      <c r="U317" s="113">
        <f t="shared" si="37"/>
        <v>0.94399999999999995</v>
      </c>
      <c r="V317" s="113">
        <f t="shared" si="38"/>
        <v>1.3421000000000001</v>
      </c>
      <c r="W317" s="114">
        <f t="shared" si="39"/>
        <v>5.2838582677165354E-2</v>
      </c>
      <c r="X317" s="115">
        <f t="shared" si="43"/>
        <v>1.331074268145528E-2</v>
      </c>
      <c r="Y317" s="116">
        <f t="shared" si="44"/>
        <v>2070.9202147467763</v>
      </c>
      <c r="Z317" s="117">
        <f t="shared" si="40"/>
        <v>4.6481597559648256</v>
      </c>
      <c r="AA317" s="113">
        <f t="shared" si="41"/>
        <v>455.83600627290633</v>
      </c>
    </row>
    <row r="318" spans="2:27" s="2" customFormat="1" ht="12" x14ac:dyDescent="0.2">
      <c r="B318" s="75">
        <v>276</v>
      </c>
      <c r="C318" s="75">
        <v>449.3</v>
      </c>
      <c r="D318" s="75">
        <v>0.94899999999999995</v>
      </c>
      <c r="E318" s="75">
        <v>0.05</v>
      </c>
      <c r="F318" s="75">
        <v>1.3569</v>
      </c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178">
        <f t="shared" si="36"/>
        <v>274</v>
      </c>
      <c r="T318" s="112">
        <f t="shared" si="42"/>
        <v>27.200000000000045</v>
      </c>
      <c r="U318" s="113">
        <f t="shared" si="37"/>
        <v>0.94599999999999995</v>
      </c>
      <c r="V318" s="113">
        <f t="shared" si="38"/>
        <v>1.347</v>
      </c>
      <c r="W318" s="114">
        <f t="shared" si="39"/>
        <v>5.303149606299213E-2</v>
      </c>
      <c r="X318" s="115">
        <f t="shared" si="43"/>
        <v>1.3359340132568558E-2</v>
      </c>
      <c r="Y318" s="116">
        <f t="shared" si="44"/>
        <v>2071.0222188988341</v>
      </c>
      <c r="Z318" s="117">
        <f t="shared" si="40"/>
        <v>4.6577781309989934</v>
      </c>
      <c r="AA318" s="113">
        <f t="shared" si="41"/>
        <v>456.7792616454833</v>
      </c>
    </row>
    <row r="319" spans="2:27" s="2" customFormat="1" ht="12" x14ac:dyDescent="0.2">
      <c r="B319" s="75">
        <v>277</v>
      </c>
      <c r="C319" s="75">
        <v>449.4</v>
      </c>
      <c r="D319" s="75">
        <v>0.95099999999999996</v>
      </c>
      <c r="E319" s="75">
        <v>0.05</v>
      </c>
      <c r="F319" s="75">
        <v>1.3615999999999999</v>
      </c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178">
        <f t="shared" si="36"/>
        <v>275</v>
      </c>
      <c r="T319" s="112">
        <f t="shared" si="42"/>
        <v>27.300000000000011</v>
      </c>
      <c r="U319" s="113">
        <f t="shared" si="37"/>
        <v>0.94699999999999995</v>
      </c>
      <c r="V319" s="113">
        <f t="shared" si="38"/>
        <v>1.3519000000000001</v>
      </c>
      <c r="W319" s="114">
        <f t="shared" si="39"/>
        <v>5.3224409448818906E-2</v>
      </c>
      <c r="X319" s="115">
        <f t="shared" si="43"/>
        <v>1.3407937583681837E-2</v>
      </c>
      <c r="Y319" s="116">
        <f t="shared" si="44"/>
        <v>2071.1242330999125</v>
      </c>
      <c r="Z319" s="117">
        <f t="shared" si="40"/>
        <v>4.6624721229526358</v>
      </c>
      <c r="AA319" s="113">
        <f t="shared" si="41"/>
        <v>457.2395923264329</v>
      </c>
    </row>
    <row r="320" spans="2:27" s="2" customFormat="1" ht="12" x14ac:dyDescent="0.2">
      <c r="B320" s="75">
        <v>278</v>
      </c>
      <c r="C320" s="75">
        <v>449.5</v>
      </c>
      <c r="D320" s="75">
        <v>0.95299999999999996</v>
      </c>
      <c r="E320" s="75">
        <v>0.05</v>
      </c>
      <c r="F320" s="75">
        <v>1.3662000000000001</v>
      </c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178">
        <f t="shared" si="36"/>
        <v>276</v>
      </c>
      <c r="T320" s="112">
        <f t="shared" si="42"/>
        <v>27.400000000000034</v>
      </c>
      <c r="U320" s="113">
        <f t="shared" si="37"/>
        <v>0.94899999999999995</v>
      </c>
      <c r="V320" s="113">
        <f t="shared" si="38"/>
        <v>1.3569</v>
      </c>
      <c r="W320" s="114">
        <f t="shared" si="39"/>
        <v>5.3421259842519685E-2</v>
      </c>
      <c r="X320" s="115">
        <f t="shared" si="43"/>
        <v>1.3457526819511711E-2</v>
      </c>
      <c r="Y320" s="116">
        <f t="shared" si="44"/>
        <v>2071.2283395837389</v>
      </c>
      <c r="Z320" s="117">
        <f t="shared" si="40"/>
        <v>4.6720841034575677</v>
      </c>
      <c r="AA320" s="113">
        <f t="shared" si="41"/>
        <v>458.18222059993803</v>
      </c>
    </row>
    <row r="321" spans="2:27" s="2" customFormat="1" ht="12" x14ac:dyDescent="0.2">
      <c r="B321" s="75">
        <v>279</v>
      </c>
      <c r="C321" s="75">
        <v>449.6</v>
      </c>
      <c r="D321" s="75">
        <v>0.95399999999999996</v>
      </c>
      <c r="E321" s="75">
        <v>0.05</v>
      </c>
      <c r="F321" s="75">
        <v>1.3708</v>
      </c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178">
        <f t="shared" si="36"/>
        <v>277</v>
      </c>
      <c r="T321" s="112">
        <f t="shared" si="42"/>
        <v>27.5</v>
      </c>
      <c r="U321" s="113">
        <f t="shared" si="37"/>
        <v>0.95099999999999996</v>
      </c>
      <c r="V321" s="113">
        <f t="shared" si="38"/>
        <v>1.3615999999999999</v>
      </c>
      <c r="W321" s="114">
        <f t="shared" si="39"/>
        <v>5.3606299212598421E-2</v>
      </c>
      <c r="X321" s="115">
        <f t="shared" si="43"/>
        <v>1.3504140701191793E-2</v>
      </c>
      <c r="Y321" s="116">
        <f t="shared" si="44"/>
        <v>2071.3262092218561</v>
      </c>
      <c r="Z321" s="117">
        <f t="shared" si="40"/>
        <v>4.6817092145244681</v>
      </c>
      <c r="AA321" s="113">
        <f t="shared" si="41"/>
        <v>459.12613656217206</v>
      </c>
    </row>
    <row r="322" spans="2:27" s="2" customFormat="1" ht="12" x14ac:dyDescent="0.2">
      <c r="B322" s="75">
        <v>280</v>
      </c>
      <c r="C322" s="75">
        <v>449.7</v>
      </c>
      <c r="D322" s="75">
        <v>0.95699999999999996</v>
      </c>
      <c r="E322" s="75">
        <v>0.05</v>
      </c>
      <c r="F322" s="75">
        <v>1.375</v>
      </c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178">
        <f t="shared" si="36"/>
        <v>278</v>
      </c>
      <c r="T322" s="112">
        <f t="shared" si="42"/>
        <v>27.600000000000023</v>
      </c>
      <c r="U322" s="113">
        <f t="shared" si="37"/>
        <v>0.95299999999999996</v>
      </c>
      <c r="V322" s="113">
        <f t="shared" si="38"/>
        <v>1.3662000000000001</v>
      </c>
      <c r="W322" s="114">
        <f t="shared" si="39"/>
        <v>5.3787401574803148E-2</v>
      </c>
      <c r="X322" s="115">
        <f t="shared" si="43"/>
        <v>1.3549762798155281E-2</v>
      </c>
      <c r="Y322" s="116">
        <f t="shared" si="44"/>
        <v>2071.4220054836401</v>
      </c>
      <c r="Z322" s="117">
        <f t="shared" si="40"/>
        <v>4.6913381118257842</v>
      </c>
      <c r="AA322" s="113">
        <f t="shared" si="41"/>
        <v>460.07042383306703</v>
      </c>
    </row>
    <row r="323" spans="2:27" s="2" customFormat="1" ht="12" x14ac:dyDescent="0.2">
      <c r="B323" s="75">
        <v>281</v>
      </c>
      <c r="C323" s="75">
        <v>449.8</v>
      </c>
      <c r="D323" s="75">
        <v>0.95799999999999996</v>
      </c>
      <c r="E323" s="75">
        <v>0.05</v>
      </c>
      <c r="F323" s="75">
        <v>1.3793</v>
      </c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178">
        <f t="shared" si="36"/>
        <v>279</v>
      </c>
      <c r="T323" s="112">
        <f t="shared" si="42"/>
        <v>27.700000000000045</v>
      </c>
      <c r="U323" s="113">
        <f t="shared" si="37"/>
        <v>0.95399999999999996</v>
      </c>
      <c r="V323" s="113">
        <f t="shared" si="38"/>
        <v>1.3708</v>
      </c>
      <c r="W323" s="114">
        <f t="shared" si="39"/>
        <v>5.3968503937007875E-2</v>
      </c>
      <c r="X323" s="115">
        <f t="shared" si="43"/>
        <v>1.3595384895118766E-2</v>
      </c>
      <c r="Y323" s="116">
        <f t="shared" si="44"/>
        <v>2071.5178106067506</v>
      </c>
      <c r="Z323" s="117">
        <f t="shared" si="40"/>
        <v>4.6960436208611078</v>
      </c>
      <c r="AA323" s="113">
        <f t="shared" si="41"/>
        <v>460.53188397186506</v>
      </c>
    </row>
    <row r="324" spans="2:27" s="2" customFormat="1" ht="12" x14ac:dyDescent="0.2">
      <c r="B324" s="75">
        <v>282</v>
      </c>
      <c r="C324" s="75">
        <v>449.9</v>
      </c>
      <c r="D324" s="75">
        <v>0.96</v>
      </c>
      <c r="E324" s="75">
        <v>0.05</v>
      </c>
      <c r="F324" s="75">
        <v>1.3838999999999999</v>
      </c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178">
        <f t="shared" si="36"/>
        <v>280</v>
      </c>
      <c r="T324" s="112">
        <f t="shared" si="42"/>
        <v>27.800000000000011</v>
      </c>
      <c r="U324" s="113">
        <f t="shared" si="37"/>
        <v>0.95699999999999996</v>
      </c>
      <c r="V324" s="113">
        <f t="shared" si="38"/>
        <v>1.375</v>
      </c>
      <c r="W324" s="114">
        <f t="shared" si="39"/>
        <v>5.4133858267716536E-2</v>
      </c>
      <c r="X324" s="115">
        <f t="shared" si="43"/>
        <v>1.3637039853215863E-2</v>
      </c>
      <c r="Y324" s="116">
        <f t="shared" si="44"/>
        <v>2071.6052925896356</v>
      </c>
      <c r="Z324" s="117">
        <f t="shared" si="40"/>
        <v>4.7106121204205031</v>
      </c>
      <c r="AA324" s="113">
        <f t="shared" si="41"/>
        <v>461.96058844959333</v>
      </c>
    </row>
    <row r="325" spans="2:27" s="2" customFormat="1" ht="12" x14ac:dyDescent="0.2">
      <c r="B325" s="75">
        <v>283</v>
      </c>
      <c r="C325" s="75">
        <v>450</v>
      </c>
      <c r="D325" s="75">
        <v>0.96199999999999997</v>
      </c>
      <c r="E325" s="75">
        <v>0.05</v>
      </c>
      <c r="F325" s="75">
        <v>1.3886000000000001</v>
      </c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178">
        <f t="shared" si="36"/>
        <v>281</v>
      </c>
      <c r="T325" s="112">
        <f t="shared" si="42"/>
        <v>27.900000000000034</v>
      </c>
      <c r="U325" s="113">
        <f t="shared" si="37"/>
        <v>0.95799999999999996</v>
      </c>
      <c r="V325" s="113">
        <f t="shared" si="38"/>
        <v>1.3793</v>
      </c>
      <c r="W325" s="114">
        <f t="shared" si="39"/>
        <v>5.4303149606299214E-2</v>
      </c>
      <c r="X325" s="115">
        <f t="shared" si="43"/>
        <v>1.3679686596029556E-2</v>
      </c>
      <c r="Y325" s="116">
        <f t="shared" si="44"/>
        <v>2071.6948651320681</v>
      </c>
      <c r="Z325" s="117">
        <f t="shared" si="40"/>
        <v>4.7153305076021681</v>
      </c>
      <c r="AA325" s="113">
        <f t="shared" si="41"/>
        <v>462.42331152320958</v>
      </c>
    </row>
    <row r="326" spans="2:27" s="2" customFormat="1" ht="12" x14ac:dyDescent="0.2">
      <c r="B326" s="75">
        <v>284</v>
      </c>
      <c r="C326" s="75">
        <v>450.1</v>
      </c>
      <c r="D326" s="75">
        <v>0.96299999999999997</v>
      </c>
      <c r="E326" s="75">
        <v>0.05</v>
      </c>
      <c r="F326" s="75">
        <v>1.3936999999999999</v>
      </c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178">
        <f t="shared" si="36"/>
        <v>282</v>
      </c>
      <c r="T326" s="112">
        <f t="shared" si="42"/>
        <v>28</v>
      </c>
      <c r="U326" s="113">
        <f t="shared" si="37"/>
        <v>0.96</v>
      </c>
      <c r="V326" s="113">
        <f t="shared" si="38"/>
        <v>1.3838999999999999</v>
      </c>
      <c r="W326" s="114">
        <f t="shared" si="39"/>
        <v>5.4484251968503934E-2</v>
      </c>
      <c r="X326" s="115">
        <f t="shared" si="43"/>
        <v>1.372530869299304E-2</v>
      </c>
      <c r="Y326" s="116">
        <f t="shared" si="44"/>
        <v>2071.790695497431</v>
      </c>
      <c r="Z326" s="117">
        <f t="shared" si="40"/>
        <v>4.7249560591590845</v>
      </c>
      <c r="AA326" s="113">
        <f t="shared" si="41"/>
        <v>463.36727068344459</v>
      </c>
    </row>
    <row r="327" spans="2:27" s="2" customFormat="1" ht="12" x14ac:dyDescent="0.2">
      <c r="B327" s="75">
        <v>285</v>
      </c>
      <c r="C327" s="75">
        <v>450.2</v>
      </c>
      <c r="D327" s="75">
        <v>0.96499999999999997</v>
      </c>
      <c r="E327" s="75">
        <v>0.05</v>
      </c>
      <c r="F327" s="75">
        <v>1.3977999999999999</v>
      </c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178">
        <f t="shared" si="36"/>
        <v>283</v>
      </c>
      <c r="T327" s="112">
        <f t="shared" si="42"/>
        <v>28.100000000000023</v>
      </c>
      <c r="U327" s="113">
        <f t="shared" si="37"/>
        <v>0.96199999999999997</v>
      </c>
      <c r="V327" s="113">
        <f t="shared" si="38"/>
        <v>1.3886000000000001</v>
      </c>
      <c r="W327" s="114">
        <f t="shared" si="39"/>
        <v>5.4669291338582678E-2</v>
      </c>
      <c r="X327" s="115">
        <f t="shared" si="43"/>
        <v>1.3771922574673126E-2</v>
      </c>
      <c r="Y327" s="116">
        <f t="shared" si="44"/>
        <v>2071.8886182888787</v>
      </c>
      <c r="Z327" s="117">
        <f t="shared" si="40"/>
        <v>4.7345759387883666</v>
      </c>
      <c r="AA327" s="113">
        <f t="shared" si="41"/>
        <v>464.31067360874442</v>
      </c>
    </row>
    <row r="328" spans="2:27" s="2" customFormat="1" ht="12" x14ac:dyDescent="0.2">
      <c r="B328" s="75">
        <v>286</v>
      </c>
      <c r="C328" s="75">
        <v>450.3</v>
      </c>
      <c r="D328" s="75">
        <v>0.96599999999999997</v>
      </c>
      <c r="E328" s="75">
        <v>0.05</v>
      </c>
      <c r="F328" s="75">
        <v>1.4026000000000001</v>
      </c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178">
        <f t="shared" si="36"/>
        <v>284</v>
      </c>
      <c r="T328" s="112">
        <f t="shared" si="42"/>
        <v>28.200000000000045</v>
      </c>
      <c r="U328" s="113">
        <f t="shared" si="37"/>
        <v>0.96299999999999997</v>
      </c>
      <c r="V328" s="113">
        <f t="shared" si="38"/>
        <v>1.3936999999999999</v>
      </c>
      <c r="W328" s="114">
        <f t="shared" si="39"/>
        <v>5.487007874015748E-2</v>
      </c>
      <c r="X328" s="115">
        <f t="shared" si="43"/>
        <v>1.3822503595219597E-2</v>
      </c>
      <c r="Y328" s="116">
        <f t="shared" si="44"/>
        <v>2071.9948854072768</v>
      </c>
      <c r="Z328" s="117">
        <f t="shared" si="40"/>
        <v>4.7392544591488273</v>
      </c>
      <c r="AA328" s="113">
        <f t="shared" si="41"/>
        <v>464.76948702057734</v>
      </c>
    </row>
    <row r="329" spans="2:27" s="2" customFormat="1" ht="12" x14ac:dyDescent="0.2">
      <c r="B329" s="75">
        <v>287</v>
      </c>
      <c r="C329" s="75">
        <v>450.4</v>
      </c>
      <c r="D329" s="75">
        <v>0.96799999999999997</v>
      </c>
      <c r="E329" s="75">
        <v>0.05</v>
      </c>
      <c r="F329" s="75">
        <v>1.4077999999999999</v>
      </c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178">
        <f t="shared" si="36"/>
        <v>285</v>
      </c>
      <c r="T329" s="112">
        <f t="shared" si="42"/>
        <v>28.300000000000011</v>
      </c>
      <c r="U329" s="113">
        <f t="shared" si="37"/>
        <v>0.96499999999999997</v>
      </c>
      <c r="V329" s="113">
        <f t="shared" si="38"/>
        <v>1.3977999999999999</v>
      </c>
      <c r="W329" s="114">
        <f t="shared" si="39"/>
        <v>5.5031496062992125E-2</v>
      </c>
      <c r="X329" s="115">
        <f t="shared" si="43"/>
        <v>1.3863166768600095E-2</v>
      </c>
      <c r="Y329" s="116">
        <f t="shared" si="44"/>
        <v>2072.0803237404061</v>
      </c>
      <c r="Z329" s="117">
        <f t="shared" si="40"/>
        <v>4.7489013274529723</v>
      </c>
      <c r="AA329" s="113">
        <f t="shared" si="41"/>
        <v>465.71553667284229</v>
      </c>
    </row>
    <row r="330" spans="2:27" s="2" customFormat="1" ht="12" x14ac:dyDescent="0.2">
      <c r="B330" s="75">
        <v>288</v>
      </c>
      <c r="C330" s="75">
        <v>450.5</v>
      </c>
      <c r="D330" s="75">
        <v>0.96899999999999997</v>
      </c>
      <c r="E330" s="75">
        <v>0.05</v>
      </c>
      <c r="F330" s="75">
        <v>1.4136</v>
      </c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178">
        <f t="shared" si="36"/>
        <v>286</v>
      </c>
      <c r="T330" s="112">
        <f t="shared" si="42"/>
        <v>28.400000000000034</v>
      </c>
      <c r="U330" s="113">
        <f t="shared" si="37"/>
        <v>0.96599999999999997</v>
      </c>
      <c r="V330" s="113">
        <f t="shared" si="38"/>
        <v>1.4026000000000001</v>
      </c>
      <c r="W330" s="114">
        <f t="shared" si="39"/>
        <v>5.5220472440944884E-2</v>
      </c>
      <c r="X330" s="115">
        <f t="shared" si="43"/>
        <v>1.3910772434996778E-2</v>
      </c>
      <c r="Y330" s="116">
        <f t="shared" si="44"/>
        <v>2072.1803580596966</v>
      </c>
      <c r="Z330" s="117">
        <f t="shared" si="40"/>
        <v>4.7535929783754023</v>
      </c>
      <c r="AA330" s="113">
        <f t="shared" si="41"/>
        <v>466.17563777340416</v>
      </c>
    </row>
    <row r="331" spans="2:27" s="2" customFormat="1" ht="12" x14ac:dyDescent="0.2">
      <c r="B331" s="75">
        <v>289</v>
      </c>
      <c r="C331" s="75">
        <v>450.6</v>
      </c>
      <c r="D331" s="75">
        <v>0.97099999999999997</v>
      </c>
      <c r="E331" s="75">
        <v>0.05</v>
      </c>
      <c r="F331" s="75">
        <v>1.4196</v>
      </c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178">
        <f t="shared" si="36"/>
        <v>287</v>
      </c>
      <c r="T331" s="112">
        <f t="shared" si="42"/>
        <v>28.5</v>
      </c>
      <c r="U331" s="113">
        <f t="shared" si="37"/>
        <v>0.96799999999999997</v>
      </c>
      <c r="V331" s="113">
        <f t="shared" si="38"/>
        <v>1.4077999999999999</v>
      </c>
      <c r="W331" s="114">
        <f t="shared" si="39"/>
        <v>5.5425196850393703E-2</v>
      </c>
      <c r="X331" s="115">
        <f t="shared" si="43"/>
        <v>1.3962345240259848E-2</v>
      </c>
      <c r="Y331" s="116">
        <f t="shared" si="44"/>
        <v>2072.2887394724753</v>
      </c>
      <c r="Z331" s="117">
        <f t="shared" si="40"/>
        <v>4.763185656508802</v>
      </c>
      <c r="AA331" s="113">
        <f t="shared" si="41"/>
        <v>467.11637310079459</v>
      </c>
    </row>
    <row r="332" spans="2:27" s="2" customFormat="1" ht="12" x14ac:dyDescent="0.2">
      <c r="B332" s="75">
        <v>290</v>
      </c>
      <c r="C332" s="75">
        <v>450.7</v>
      </c>
      <c r="D332" s="75">
        <v>0.97199999999999998</v>
      </c>
      <c r="E332" s="75">
        <v>0.06</v>
      </c>
      <c r="F332" s="75">
        <v>1.425</v>
      </c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178">
        <f t="shared" si="36"/>
        <v>288</v>
      </c>
      <c r="T332" s="112">
        <f t="shared" si="42"/>
        <v>28.600000000000023</v>
      </c>
      <c r="U332" s="113">
        <f t="shared" si="37"/>
        <v>0.96899999999999997</v>
      </c>
      <c r="V332" s="113">
        <f t="shared" si="38"/>
        <v>1.4136</v>
      </c>
      <c r="W332" s="114">
        <f t="shared" si="39"/>
        <v>5.5653543307086613E-2</v>
      </c>
      <c r="X332" s="115">
        <f t="shared" si="43"/>
        <v>1.4019868753822504E-2</v>
      </c>
      <c r="Y332" s="116">
        <f t="shared" si="44"/>
        <v>2072.4096398087331</v>
      </c>
      <c r="Z332" s="117">
        <f t="shared" si="40"/>
        <v>4.7678281408264089</v>
      </c>
      <c r="AA332" s="113">
        <f t="shared" si="41"/>
        <v>467.57165252784239</v>
      </c>
    </row>
    <row r="333" spans="2:27" s="2" customFormat="1" ht="12" x14ac:dyDescent="0.2">
      <c r="B333" s="75">
        <v>291</v>
      </c>
      <c r="C333" s="75">
        <v>450.8</v>
      </c>
      <c r="D333" s="75">
        <v>0.97399999999999998</v>
      </c>
      <c r="E333" s="75">
        <v>0.06</v>
      </c>
      <c r="F333" s="75">
        <v>1.4308000000000001</v>
      </c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178">
        <f t="shared" si="36"/>
        <v>289</v>
      </c>
      <c r="T333" s="112">
        <f t="shared" si="42"/>
        <v>28.700000000000045</v>
      </c>
      <c r="U333" s="113">
        <f t="shared" si="37"/>
        <v>0.97099999999999997</v>
      </c>
      <c r="V333" s="113">
        <f t="shared" si="38"/>
        <v>1.4196</v>
      </c>
      <c r="W333" s="114">
        <f t="shared" si="39"/>
        <v>5.5889763779527556E-2</v>
      </c>
      <c r="X333" s="115">
        <f t="shared" si="43"/>
        <v>1.4079375836818354E-2</v>
      </c>
      <c r="Y333" s="116">
        <f t="shared" si="44"/>
        <v>2072.5347239680609</v>
      </c>
      <c r="Z333" s="117">
        <f t="shared" si="40"/>
        <v>4.7773805116485875</v>
      </c>
      <c r="AA333" s="113">
        <f t="shared" si="41"/>
        <v>468.50843499544845</v>
      </c>
    </row>
    <row r="334" spans="2:27" s="2" customFormat="1" ht="12" x14ac:dyDescent="0.2">
      <c r="B334" s="75">
        <v>292</v>
      </c>
      <c r="C334" s="75">
        <v>450.9</v>
      </c>
      <c r="D334" s="75">
        <v>0.97599999999999998</v>
      </c>
      <c r="E334" s="75">
        <v>0.06</v>
      </c>
      <c r="F334" s="75">
        <v>1.4359999999999999</v>
      </c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178">
        <f t="shared" si="36"/>
        <v>290</v>
      </c>
      <c r="T334" s="112">
        <f t="shared" si="42"/>
        <v>28.800000000000011</v>
      </c>
      <c r="U334" s="113">
        <f t="shared" si="37"/>
        <v>0.97199999999999998</v>
      </c>
      <c r="V334" s="113">
        <f t="shared" si="38"/>
        <v>1.425</v>
      </c>
      <c r="W334" s="114">
        <f t="shared" si="39"/>
        <v>5.6102362204724407E-2</v>
      </c>
      <c r="X334" s="115">
        <f t="shared" si="43"/>
        <v>1.4132932211514621E-2</v>
      </c>
      <c r="Y334" s="116">
        <f t="shared" si="44"/>
        <v>2072.647312622124</v>
      </c>
      <c r="Z334" s="117">
        <f t="shared" si="40"/>
        <v>4.782040793742615</v>
      </c>
      <c r="AA334" s="113">
        <f t="shared" si="41"/>
        <v>468.96545981588849</v>
      </c>
    </row>
    <row r="335" spans="2:27" s="2" customFormat="1" ht="12" x14ac:dyDescent="0.2">
      <c r="B335" s="75">
        <v>293</v>
      </c>
      <c r="C335" s="75">
        <v>451</v>
      </c>
      <c r="D335" s="75">
        <v>0.97699999999999998</v>
      </c>
      <c r="E335" s="75">
        <v>0.06</v>
      </c>
      <c r="F335" s="75">
        <v>1.4415</v>
      </c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178">
        <f t="shared" si="36"/>
        <v>291</v>
      </c>
      <c r="T335" s="112">
        <f t="shared" si="42"/>
        <v>28.900000000000034</v>
      </c>
      <c r="U335" s="113">
        <f t="shared" si="37"/>
        <v>0.97399999999999998</v>
      </c>
      <c r="V335" s="113">
        <f t="shared" si="38"/>
        <v>1.4308000000000001</v>
      </c>
      <c r="W335" s="114">
        <f t="shared" si="39"/>
        <v>5.6330708661417324E-2</v>
      </c>
      <c r="X335" s="115">
        <f t="shared" si="43"/>
        <v>1.4190455725077277E-2</v>
      </c>
      <c r="Y335" s="116">
        <f t="shared" si="44"/>
        <v>2072.7682548025796</v>
      </c>
      <c r="Z335" s="117">
        <f t="shared" si="40"/>
        <v>4.7916007865268853</v>
      </c>
      <c r="AA335" s="113">
        <f t="shared" si="41"/>
        <v>469.90298975452441</v>
      </c>
    </row>
    <row r="336" spans="2:27" s="2" customFormat="1" ht="12" x14ac:dyDescent="0.2">
      <c r="B336" s="75">
        <v>294</v>
      </c>
      <c r="C336" s="75">
        <v>451.1</v>
      </c>
      <c r="D336" s="75">
        <v>0.97799999999999998</v>
      </c>
      <c r="E336" s="75">
        <v>0.06</v>
      </c>
      <c r="F336" s="75">
        <v>1.4469000000000001</v>
      </c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178">
        <f t="shared" si="36"/>
        <v>292</v>
      </c>
      <c r="T336" s="112">
        <f t="shared" si="42"/>
        <v>29</v>
      </c>
      <c r="U336" s="113">
        <f t="shared" si="37"/>
        <v>0.97599999999999998</v>
      </c>
      <c r="V336" s="113">
        <f t="shared" si="38"/>
        <v>1.4359999999999999</v>
      </c>
      <c r="W336" s="114">
        <f t="shared" si="39"/>
        <v>5.6535433070866142E-2</v>
      </c>
      <c r="X336" s="115">
        <f t="shared" si="43"/>
        <v>1.4242028530340347E-2</v>
      </c>
      <c r="Y336" s="116">
        <f t="shared" si="44"/>
        <v>2072.8766977233108</v>
      </c>
      <c r="Z336" s="117">
        <f t="shared" si="40"/>
        <v>4.8011886143207718</v>
      </c>
      <c r="AA336" s="113">
        <f t="shared" si="41"/>
        <v>470.84324941853214</v>
      </c>
    </row>
    <row r="337" spans="2:27" s="2" customFormat="1" ht="12" x14ac:dyDescent="0.2">
      <c r="B337" s="75">
        <v>295</v>
      </c>
      <c r="C337" s="75">
        <v>451.2</v>
      </c>
      <c r="D337" s="75">
        <v>0.98</v>
      </c>
      <c r="E337" s="75">
        <v>0.06</v>
      </c>
      <c r="F337" s="75">
        <v>1.4520999999999999</v>
      </c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178">
        <f t="shared" si="36"/>
        <v>293</v>
      </c>
      <c r="T337" s="112">
        <f t="shared" si="42"/>
        <v>29.100000000000023</v>
      </c>
      <c r="U337" s="113">
        <f t="shared" si="37"/>
        <v>0.97699999999999998</v>
      </c>
      <c r="V337" s="113">
        <f t="shared" si="38"/>
        <v>1.4415</v>
      </c>
      <c r="W337" s="114">
        <f t="shared" si="39"/>
        <v>5.675196850393701E-2</v>
      </c>
      <c r="X337" s="115">
        <f t="shared" si="43"/>
        <v>1.4296576689753211E-2</v>
      </c>
      <c r="Y337" s="116">
        <f t="shared" si="44"/>
        <v>2072.9914093149282</v>
      </c>
      <c r="Z337" s="117">
        <f t="shared" si="40"/>
        <v>4.8058419129157643</v>
      </c>
      <c r="AA337" s="113">
        <f t="shared" si="41"/>
        <v>471.29958938077516</v>
      </c>
    </row>
    <row r="338" spans="2:27" s="2" customFormat="1" ht="12" x14ac:dyDescent="0.2">
      <c r="B338" s="75">
        <v>296</v>
      </c>
      <c r="C338" s="75">
        <v>451.3</v>
      </c>
      <c r="D338" s="75">
        <v>0.98099999999999998</v>
      </c>
      <c r="E338" s="75">
        <v>0.06</v>
      </c>
      <c r="F338" s="75">
        <v>1.4571000000000001</v>
      </c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178">
        <f t="shared" si="36"/>
        <v>294</v>
      </c>
      <c r="T338" s="112">
        <f t="shared" si="42"/>
        <v>29.200000000000045</v>
      </c>
      <c r="U338" s="113">
        <f t="shared" si="37"/>
        <v>0.97799999999999998</v>
      </c>
      <c r="V338" s="113">
        <f t="shared" si="38"/>
        <v>1.4469000000000001</v>
      </c>
      <c r="W338" s="114">
        <f t="shared" si="39"/>
        <v>5.6964566929133861E-2</v>
      </c>
      <c r="X338" s="115">
        <f t="shared" si="43"/>
        <v>1.4350133064449478E-2</v>
      </c>
      <c r="Y338" s="116">
        <f t="shared" si="44"/>
        <v>2073.1040475938789</v>
      </c>
      <c r="Z338" s="117">
        <f t="shared" si="40"/>
        <v>4.8104995075257531</v>
      </c>
      <c r="AA338" s="113">
        <f t="shared" si="41"/>
        <v>471.75635064487136</v>
      </c>
    </row>
    <row r="339" spans="2:27" s="2" customFormat="1" ht="12" x14ac:dyDescent="0.2">
      <c r="B339" s="75">
        <v>297</v>
      </c>
      <c r="C339" s="75">
        <v>451.4</v>
      </c>
      <c r="D339" s="75">
        <v>0.98299999999999998</v>
      </c>
      <c r="E339" s="75">
        <v>0.06</v>
      </c>
      <c r="F339" s="75">
        <v>1.4618</v>
      </c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178">
        <f t="shared" si="36"/>
        <v>295</v>
      </c>
      <c r="T339" s="112">
        <f t="shared" si="42"/>
        <v>29.300000000000011</v>
      </c>
      <c r="U339" s="113">
        <f t="shared" si="37"/>
        <v>0.98</v>
      </c>
      <c r="V339" s="113">
        <f t="shared" si="38"/>
        <v>1.4520999999999999</v>
      </c>
      <c r="W339" s="114">
        <f t="shared" si="39"/>
        <v>5.7169291338582673E-2</v>
      </c>
      <c r="X339" s="115">
        <f t="shared" si="43"/>
        <v>1.4401705869712548E-2</v>
      </c>
      <c r="Y339" s="116">
        <f t="shared" si="44"/>
        <v>2073.2125256543354</v>
      </c>
      <c r="Z339" s="117">
        <f t="shared" si="40"/>
        <v>4.8200847121768415</v>
      </c>
      <c r="AA339" s="113">
        <f t="shared" si="41"/>
        <v>472.69635306235574</v>
      </c>
    </row>
    <row r="340" spans="2:27" s="2" customFormat="1" ht="12" x14ac:dyDescent="0.2">
      <c r="B340" s="75">
        <v>298</v>
      </c>
      <c r="C340" s="75">
        <v>451.5</v>
      </c>
      <c r="D340" s="75">
        <v>0.98499999999999999</v>
      </c>
      <c r="E340" s="75">
        <v>0.06</v>
      </c>
      <c r="F340" s="75">
        <v>1.4662999999999999</v>
      </c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178">
        <f t="shared" si="36"/>
        <v>296</v>
      </c>
      <c r="T340" s="112">
        <f t="shared" si="42"/>
        <v>29.400000000000034</v>
      </c>
      <c r="U340" s="113">
        <f t="shared" si="37"/>
        <v>0.98099999999999998</v>
      </c>
      <c r="V340" s="113">
        <f t="shared" si="38"/>
        <v>1.4571000000000001</v>
      </c>
      <c r="W340" s="114">
        <f t="shared" si="39"/>
        <v>5.7366141732283465E-2</v>
      </c>
      <c r="X340" s="115">
        <f t="shared" si="43"/>
        <v>1.4451295105542425E-2</v>
      </c>
      <c r="Y340" s="116">
        <f t="shared" si="44"/>
        <v>2073.316842188211</v>
      </c>
      <c r="Z340" s="117">
        <f t="shared" si="40"/>
        <v>4.8247604015228109</v>
      </c>
      <c r="AA340" s="113">
        <f t="shared" si="41"/>
        <v>473.15488884209191</v>
      </c>
    </row>
    <row r="341" spans="2:27" s="2" customFormat="1" ht="12" x14ac:dyDescent="0.2">
      <c r="B341" s="75">
        <v>299</v>
      </c>
      <c r="C341" s="75">
        <v>451.6</v>
      </c>
      <c r="D341" s="75">
        <v>0.98599999999999999</v>
      </c>
      <c r="E341" s="75">
        <v>0.06</v>
      </c>
      <c r="F341" s="75">
        <v>1.4710000000000001</v>
      </c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178">
        <f t="shared" si="36"/>
        <v>297</v>
      </c>
      <c r="T341" s="112">
        <f t="shared" si="42"/>
        <v>29.5</v>
      </c>
      <c r="U341" s="113">
        <f t="shared" si="37"/>
        <v>0.98299999999999998</v>
      </c>
      <c r="V341" s="113">
        <f t="shared" si="38"/>
        <v>1.4618</v>
      </c>
      <c r="W341" s="114">
        <f t="shared" si="39"/>
        <v>5.7551181102362209E-2</v>
      </c>
      <c r="X341" s="115">
        <f t="shared" si="43"/>
        <v>1.4497908987222507E-2</v>
      </c>
      <c r="Y341" s="116">
        <f t="shared" si="44"/>
        <v>2073.4149093022725</v>
      </c>
      <c r="Z341" s="117">
        <f t="shared" si="40"/>
        <v>4.834368150353983</v>
      </c>
      <c r="AA341" s="113">
        <f t="shared" si="41"/>
        <v>474.09710212356413</v>
      </c>
    </row>
    <row r="342" spans="2:27" s="2" customFormat="1" ht="12" x14ac:dyDescent="0.2">
      <c r="B342" s="75">
        <v>300</v>
      </c>
      <c r="C342" s="75">
        <v>451.7</v>
      </c>
      <c r="D342" s="75">
        <v>0.98699999999999999</v>
      </c>
      <c r="E342" s="75">
        <v>0.06</v>
      </c>
      <c r="F342" s="75">
        <v>1.4754</v>
      </c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178">
        <f t="shared" si="36"/>
        <v>298</v>
      </c>
      <c r="T342" s="112">
        <f t="shared" si="42"/>
        <v>29.600000000000023</v>
      </c>
      <c r="U342" s="113">
        <f t="shared" si="37"/>
        <v>0.98499999999999999</v>
      </c>
      <c r="V342" s="113">
        <f t="shared" si="38"/>
        <v>1.4662999999999999</v>
      </c>
      <c r="W342" s="114">
        <f t="shared" si="39"/>
        <v>5.7728346456692912E-2</v>
      </c>
      <c r="X342" s="115">
        <f t="shared" si="43"/>
        <v>1.4542539299469394E-2</v>
      </c>
      <c r="Y342" s="116">
        <f t="shared" si="44"/>
        <v>2073.5088120413652</v>
      </c>
      <c r="Z342" s="117">
        <f t="shared" si="40"/>
        <v>4.8439847188841494</v>
      </c>
      <c r="AA342" s="113">
        <f t="shared" si="41"/>
        <v>475.04018033579973</v>
      </c>
    </row>
    <row r="343" spans="2:27" s="2" customFormat="1" ht="12" x14ac:dyDescent="0.2">
      <c r="B343" s="75">
        <v>301</v>
      </c>
      <c r="C343" s="75">
        <v>451.8</v>
      </c>
      <c r="D343" s="75">
        <v>0.98899999999999999</v>
      </c>
      <c r="E343" s="75">
        <v>0.06</v>
      </c>
      <c r="F343" s="75">
        <v>1.4801</v>
      </c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178">
        <f t="shared" si="36"/>
        <v>299</v>
      </c>
      <c r="T343" s="112">
        <f t="shared" si="42"/>
        <v>29.700000000000045</v>
      </c>
      <c r="U343" s="113">
        <f t="shared" si="37"/>
        <v>0.98599999999999999</v>
      </c>
      <c r="V343" s="113">
        <f t="shared" si="38"/>
        <v>1.4710000000000001</v>
      </c>
      <c r="W343" s="114">
        <f t="shared" si="39"/>
        <v>5.7913385826771656E-2</v>
      </c>
      <c r="X343" s="115">
        <f t="shared" si="43"/>
        <v>1.458915318114948E-2</v>
      </c>
      <c r="Y343" s="116">
        <f t="shared" si="44"/>
        <v>2073.6068973169022</v>
      </c>
      <c r="Z343" s="117">
        <f t="shared" si="40"/>
        <v>4.8486731082007219</v>
      </c>
      <c r="AA343" s="113">
        <f t="shared" si="41"/>
        <v>475.49996157700525</v>
      </c>
    </row>
    <row r="344" spans="2:27" s="2" customFormat="1" ht="12" x14ac:dyDescent="0.2">
      <c r="B344" s="75">
        <v>302</v>
      </c>
      <c r="C344" s="75">
        <v>451.9</v>
      </c>
      <c r="D344" s="75">
        <v>0.99</v>
      </c>
      <c r="E344" s="75">
        <v>0.06</v>
      </c>
      <c r="F344" s="75">
        <v>1.4850000000000001</v>
      </c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178">
        <f t="shared" si="36"/>
        <v>300</v>
      </c>
      <c r="T344" s="112">
        <f t="shared" si="42"/>
        <v>29.800000000000011</v>
      </c>
      <c r="U344" s="113">
        <f t="shared" si="37"/>
        <v>0.98699999999999999</v>
      </c>
      <c r="V344" s="113">
        <f t="shared" si="38"/>
        <v>1.4754</v>
      </c>
      <c r="W344" s="114">
        <f t="shared" si="39"/>
        <v>5.808661417322835E-2</v>
      </c>
      <c r="X344" s="115">
        <f t="shared" si="43"/>
        <v>1.463279170867977E-2</v>
      </c>
      <c r="Y344" s="116">
        <f t="shared" si="44"/>
        <v>2073.6987302406228</v>
      </c>
      <c r="Z344" s="117">
        <f t="shared" si="40"/>
        <v>4.8533756872350331</v>
      </c>
      <c r="AA344" s="113">
        <f t="shared" si="41"/>
        <v>475.96113437629043</v>
      </c>
    </row>
    <row r="345" spans="2:27" s="2" customFormat="1" ht="12" x14ac:dyDescent="0.2">
      <c r="B345" s="75">
        <v>303</v>
      </c>
      <c r="C345" s="75">
        <v>452</v>
      </c>
      <c r="D345" s="75">
        <v>0.99199999999999999</v>
      </c>
      <c r="E345" s="75">
        <v>0.06</v>
      </c>
      <c r="F345" s="75">
        <v>1.4897</v>
      </c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178">
        <f t="shared" si="36"/>
        <v>301</v>
      </c>
      <c r="T345" s="112">
        <f t="shared" si="42"/>
        <v>29.900000000000034</v>
      </c>
      <c r="U345" s="113">
        <f t="shared" si="37"/>
        <v>0.98899999999999999</v>
      </c>
      <c r="V345" s="113">
        <f t="shared" si="38"/>
        <v>1.4801</v>
      </c>
      <c r="W345" s="114">
        <f t="shared" si="39"/>
        <v>5.8271653543307093E-2</v>
      </c>
      <c r="X345" s="115">
        <f t="shared" si="43"/>
        <v>1.4679405590359853E-2</v>
      </c>
      <c r="Y345" s="116">
        <f t="shared" si="44"/>
        <v>2073.7968334851907</v>
      </c>
      <c r="Z345" s="117">
        <f t="shared" si="40"/>
        <v>4.8629802289029369</v>
      </c>
      <c r="AA345" s="113">
        <f t="shared" si="41"/>
        <v>476.90303313748529</v>
      </c>
    </row>
    <row r="346" spans="2:27" s="2" customFormat="1" ht="12" x14ac:dyDescent="0.2">
      <c r="B346" s="75">
        <v>304</v>
      </c>
      <c r="C346" s="75">
        <v>452.1</v>
      </c>
      <c r="D346" s="75">
        <v>0.99299999999999999</v>
      </c>
      <c r="E346" s="75">
        <v>0.06</v>
      </c>
      <c r="F346" s="75">
        <v>1.4942</v>
      </c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178">
        <f t="shared" si="36"/>
        <v>302</v>
      </c>
      <c r="T346" s="112">
        <f t="shared" si="42"/>
        <v>30</v>
      </c>
      <c r="U346" s="113">
        <f t="shared" si="37"/>
        <v>0.99</v>
      </c>
      <c r="V346" s="113">
        <f t="shared" si="38"/>
        <v>1.4850000000000001</v>
      </c>
      <c r="W346" s="114">
        <f t="shared" si="39"/>
        <v>5.846456692913387E-2</v>
      </c>
      <c r="X346" s="115">
        <f t="shared" si="43"/>
        <v>1.4728003041473132E-2</v>
      </c>
      <c r="Y346" s="116">
        <f t="shared" si="44"/>
        <v>2073.8991212194869</v>
      </c>
      <c r="Z346" s="117">
        <f t="shared" si="40"/>
        <v>4.8676572050736757</v>
      </c>
      <c r="AA346" s="113">
        <f t="shared" si="41"/>
        <v>477.36169511362908</v>
      </c>
    </row>
    <row r="347" spans="2:27" s="2" customFormat="1" ht="12" x14ac:dyDescent="0.2">
      <c r="B347" s="75">
        <v>305</v>
      </c>
      <c r="C347" s="75">
        <v>452.2</v>
      </c>
      <c r="D347" s="75">
        <v>0.995</v>
      </c>
      <c r="E347" s="75">
        <v>0.06</v>
      </c>
      <c r="F347" s="75">
        <v>1.4984999999999999</v>
      </c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178">
        <f t="shared" si="36"/>
        <v>303</v>
      </c>
      <c r="T347" s="112">
        <f t="shared" si="42"/>
        <v>30.100000000000023</v>
      </c>
      <c r="U347" s="113">
        <f t="shared" si="37"/>
        <v>0.99199999999999999</v>
      </c>
      <c r="V347" s="113">
        <f t="shared" si="38"/>
        <v>1.4897</v>
      </c>
      <c r="W347" s="114">
        <f t="shared" si="39"/>
        <v>5.8649606299212599E-2</v>
      </c>
      <c r="X347" s="115">
        <f t="shared" si="43"/>
        <v>1.4774616923153214E-2</v>
      </c>
      <c r="Y347" s="116">
        <f t="shared" si="44"/>
        <v>2073.9972434257488</v>
      </c>
      <c r="Z347" s="117">
        <f t="shared" si="40"/>
        <v>4.8772600986160093</v>
      </c>
      <c r="AA347" s="113">
        <f t="shared" si="41"/>
        <v>478.30343224634794</v>
      </c>
    </row>
    <row r="348" spans="2:27" s="2" customFormat="1" ht="12" x14ac:dyDescent="0.2">
      <c r="B348" s="75">
        <v>306</v>
      </c>
      <c r="C348" s="75">
        <v>452.3</v>
      </c>
      <c r="D348" s="75">
        <v>0.996</v>
      </c>
      <c r="E348" s="75">
        <v>0.06</v>
      </c>
      <c r="F348" s="75">
        <v>1.5028999999999999</v>
      </c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178">
        <f t="shared" si="36"/>
        <v>304</v>
      </c>
      <c r="T348" s="112">
        <f t="shared" si="42"/>
        <v>30.200000000000045</v>
      </c>
      <c r="U348" s="113">
        <f t="shared" si="37"/>
        <v>0.99299999999999999</v>
      </c>
      <c r="V348" s="113">
        <f t="shared" si="38"/>
        <v>1.4942</v>
      </c>
      <c r="W348" s="114">
        <f t="shared" si="39"/>
        <v>5.8826771653543303E-2</v>
      </c>
      <c r="X348" s="115">
        <f t="shared" si="43"/>
        <v>1.4819247235400103E-2</v>
      </c>
      <c r="Y348" s="116">
        <f t="shared" si="44"/>
        <v>2074.0911989200208</v>
      </c>
      <c r="Z348" s="117">
        <f t="shared" si="40"/>
        <v>4.8819555308235287</v>
      </c>
      <c r="AA348" s="113">
        <f t="shared" si="41"/>
        <v>478.76390417019996</v>
      </c>
    </row>
    <row r="349" spans="2:27" s="2" customFormat="1" ht="12" x14ac:dyDescent="0.2">
      <c r="B349" s="75">
        <v>307</v>
      </c>
      <c r="C349" s="75">
        <v>452.4</v>
      </c>
      <c r="D349" s="75">
        <v>0.997</v>
      </c>
      <c r="E349" s="75">
        <v>0.06</v>
      </c>
      <c r="F349" s="75">
        <v>1.5075000000000001</v>
      </c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178">
        <f t="shared" si="36"/>
        <v>305</v>
      </c>
      <c r="T349" s="112">
        <f t="shared" si="42"/>
        <v>30.300000000000011</v>
      </c>
      <c r="U349" s="113">
        <f t="shared" si="37"/>
        <v>0.995</v>
      </c>
      <c r="V349" s="113">
        <f t="shared" si="38"/>
        <v>1.4984999999999999</v>
      </c>
      <c r="W349" s="114">
        <f t="shared" si="39"/>
        <v>5.8996062992125987E-2</v>
      </c>
      <c r="X349" s="115">
        <f t="shared" si="43"/>
        <v>1.4861893978213796E-2</v>
      </c>
      <c r="Y349" s="116">
        <f t="shared" si="44"/>
        <v>2074.1809865684654</v>
      </c>
      <c r="Z349" s="117">
        <f t="shared" si="40"/>
        <v>4.8915765141525158</v>
      </c>
      <c r="AA349" s="113">
        <f t="shared" si="41"/>
        <v>479.70741533318778</v>
      </c>
    </row>
    <row r="350" spans="2:27" s="2" customFormat="1" ht="12" x14ac:dyDescent="0.2">
      <c r="B350" s="75">
        <v>308</v>
      </c>
      <c r="C350" s="75">
        <v>452.5</v>
      </c>
      <c r="D350" s="75">
        <v>0.999</v>
      </c>
      <c r="E350" s="75">
        <v>0.06</v>
      </c>
      <c r="F350" s="75">
        <v>1.5122</v>
      </c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178">
        <f t="shared" si="36"/>
        <v>306</v>
      </c>
      <c r="T350" s="112">
        <f t="shared" si="42"/>
        <v>30.400000000000034</v>
      </c>
      <c r="U350" s="113">
        <f t="shared" si="37"/>
        <v>0.996</v>
      </c>
      <c r="V350" s="113">
        <f t="shared" si="38"/>
        <v>1.5028999999999999</v>
      </c>
      <c r="W350" s="114">
        <f t="shared" si="39"/>
        <v>5.9169291338582668E-2</v>
      </c>
      <c r="X350" s="115">
        <f t="shared" si="43"/>
        <v>1.4905532505744086E-2</v>
      </c>
      <c r="Y350" s="116">
        <f t="shared" si="44"/>
        <v>2074.2728703492317</v>
      </c>
      <c r="Z350" s="117">
        <f t="shared" si="40"/>
        <v>4.8962757721890586</v>
      </c>
      <c r="AA350" s="113">
        <f t="shared" si="41"/>
        <v>480.16826244866718</v>
      </c>
    </row>
    <row r="351" spans="2:27" s="2" customFormat="1" ht="12" x14ac:dyDescent="0.2">
      <c r="B351" s="75">
        <v>309</v>
      </c>
      <c r="C351" s="75">
        <v>452.6</v>
      </c>
      <c r="D351" s="75">
        <v>1</v>
      </c>
      <c r="E351" s="75">
        <v>0.06</v>
      </c>
      <c r="F351" s="75">
        <v>1.5165</v>
      </c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178">
        <f t="shared" si="36"/>
        <v>307</v>
      </c>
      <c r="T351" s="112">
        <f t="shared" si="42"/>
        <v>30.5</v>
      </c>
      <c r="U351" s="113">
        <f t="shared" si="37"/>
        <v>0.997</v>
      </c>
      <c r="V351" s="113">
        <f t="shared" si="38"/>
        <v>1.5075000000000001</v>
      </c>
      <c r="W351" s="114">
        <f t="shared" si="39"/>
        <v>5.9350393700787402E-2</v>
      </c>
      <c r="X351" s="115">
        <f t="shared" si="43"/>
        <v>1.4951154602707573E-2</v>
      </c>
      <c r="Y351" s="116">
        <f t="shared" si="44"/>
        <v>2074.3689393700338</v>
      </c>
      <c r="Z351" s="117">
        <f t="shared" si="40"/>
        <v>4.9009647257288007</v>
      </c>
      <c r="AA351" s="113">
        <f t="shared" si="41"/>
        <v>480.62809902214383</v>
      </c>
    </row>
    <row r="352" spans="2:27" s="2" customFormat="1" ht="12" x14ac:dyDescent="0.2">
      <c r="B352" s="75">
        <v>310</v>
      </c>
      <c r="C352" s="75">
        <v>452.7</v>
      </c>
      <c r="D352" s="75">
        <v>1.0009999999999999</v>
      </c>
      <c r="E352" s="75">
        <v>0.06</v>
      </c>
      <c r="F352" s="75">
        <v>1.5208999999999999</v>
      </c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178">
        <f t="shared" si="36"/>
        <v>308</v>
      </c>
      <c r="T352" s="112">
        <f t="shared" si="42"/>
        <v>30.600000000000023</v>
      </c>
      <c r="U352" s="113">
        <f t="shared" si="37"/>
        <v>0.999</v>
      </c>
      <c r="V352" s="113">
        <f t="shared" si="38"/>
        <v>1.5122</v>
      </c>
      <c r="W352" s="114">
        <f t="shared" si="39"/>
        <v>5.9535433070866145E-2</v>
      </c>
      <c r="X352" s="115">
        <f t="shared" si="43"/>
        <v>1.4997768484387655E-2</v>
      </c>
      <c r="Y352" s="116">
        <f t="shared" si="44"/>
        <v>2074.467106039313</v>
      </c>
      <c r="Z352" s="117">
        <f t="shared" si="40"/>
        <v>4.9105637637461541</v>
      </c>
      <c r="AA352" s="113">
        <f t="shared" si="41"/>
        <v>481.56945805101049</v>
      </c>
    </row>
    <row r="353" spans="2:27" s="2" customFormat="1" ht="12" x14ac:dyDescent="0.2">
      <c r="B353" s="75">
        <v>311</v>
      </c>
      <c r="C353" s="75">
        <v>452.8</v>
      </c>
      <c r="D353" s="75">
        <v>1.0029999999999999</v>
      </c>
      <c r="E353" s="75">
        <v>0.06</v>
      </c>
      <c r="F353" s="75">
        <v>1.5251999999999999</v>
      </c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178">
        <f t="shared" si="36"/>
        <v>309</v>
      </c>
      <c r="T353" s="112">
        <f t="shared" si="42"/>
        <v>30.700000000000045</v>
      </c>
      <c r="U353" s="113">
        <f t="shared" si="37"/>
        <v>1</v>
      </c>
      <c r="V353" s="113">
        <f t="shared" si="38"/>
        <v>1.5165</v>
      </c>
      <c r="W353" s="114">
        <f t="shared" si="39"/>
        <v>5.9704724409448823E-2</v>
      </c>
      <c r="X353" s="115">
        <f t="shared" si="43"/>
        <v>1.5040415227201348E-2</v>
      </c>
      <c r="Y353" s="116">
        <f t="shared" si="44"/>
        <v>2074.556926237537</v>
      </c>
      <c r="Z353" s="117">
        <f t="shared" si="40"/>
        <v>4.9152664219696813</v>
      </c>
      <c r="AA353" s="113">
        <f t="shared" si="41"/>
        <v>482.03063861622849</v>
      </c>
    </row>
    <row r="354" spans="2:27" s="2" customFormat="1" ht="12" x14ac:dyDescent="0.2">
      <c r="B354" s="75">
        <v>312</v>
      </c>
      <c r="C354" s="75">
        <v>452.9</v>
      </c>
      <c r="D354" s="75">
        <v>1.004</v>
      </c>
      <c r="E354" s="75">
        <v>0.06</v>
      </c>
      <c r="F354" s="75">
        <v>1.5298</v>
      </c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178">
        <f t="shared" si="36"/>
        <v>310</v>
      </c>
      <c r="T354" s="112">
        <f t="shared" si="42"/>
        <v>30.800000000000011</v>
      </c>
      <c r="U354" s="113">
        <f t="shared" si="37"/>
        <v>1.0009999999999999</v>
      </c>
      <c r="V354" s="113">
        <f t="shared" si="38"/>
        <v>1.5208999999999999</v>
      </c>
      <c r="W354" s="114">
        <f t="shared" si="39"/>
        <v>5.987795275590551E-2</v>
      </c>
      <c r="X354" s="115">
        <f t="shared" si="43"/>
        <v>1.5084053754731638E-2</v>
      </c>
      <c r="Y354" s="116">
        <f t="shared" si="44"/>
        <v>2074.6488433294307</v>
      </c>
      <c r="Z354" s="117">
        <f t="shared" si="40"/>
        <v>4.9199637002758116</v>
      </c>
      <c r="AA354" s="113">
        <f t="shared" si="41"/>
        <v>482.49129158338843</v>
      </c>
    </row>
    <row r="355" spans="2:27" s="2" customFormat="1" ht="12" x14ac:dyDescent="0.2">
      <c r="B355" s="75">
        <v>313</v>
      </c>
      <c r="C355" s="75">
        <v>453</v>
      </c>
      <c r="D355" s="75">
        <v>1.0049999999999999</v>
      </c>
      <c r="E355" s="75">
        <v>0.06</v>
      </c>
      <c r="F355" s="75">
        <v>1.5347999999999999</v>
      </c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178">
        <f t="shared" si="36"/>
        <v>311</v>
      </c>
      <c r="T355" s="112">
        <f t="shared" si="42"/>
        <v>30.900000000000034</v>
      </c>
      <c r="U355" s="113">
        <f t="shared" si="37"/>
        <v>1.0029999999999999</v>
      </c>
      <c r="V355" s="113">
        <f t="shared" si="38"/>
        <v>1.5251999999999999</v>
      </c>
      <c r="W355" s="114">
        <f t="shared" si="39"/>
        <v>6.0047244094488181E-2</v>
      </c>
      <c r="X355" s="115">
        <f t="shared" si="43"/>
        <v>1.5126700497545331E-2</v>
      </c>
      <c r="Y355" s="116">
        <f t="shared" si="44"/>
        <v>2074.7386792663933</v>
      </c>
      <c r="Z355" s="117">
        <f t="shared" si="40"/>
        <v>4.9295803380965415</v>
      </c>
      <c r="AA355" s="113">
        <f t="shared" si="41"/>
        <v>483.43437659081508</v>
      </c>
    </row>
    <row r="356" spans="2:27" s="2" customFormat="1" ht="12" x14ac:dyDescent="0.2">
      <c r="B356" s="75">
        <v>314</v>
      </c>
      <c r="C356" s="75">
        <v>453.1</v>
      </c>
      <c r="D356" s="75">
        <v>1.0069999999999999</v>
      </c>
      <c r="E356" s="75">
        <v>0.06</v>
      </c>
      <c r="F356" s="75">
        <v>1.5406</v>
      </c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178">
        <f t="shared" si="36"/>
        <v>312</v>
      </c>
      <c r="T356" s="112">
        <f t="shared" si="42"/>
        <v>31</v>
      </c>
      <c r="U356" s="113">
        <f t="shared" si="37"/>
        <v>1.004</v>
      </c>
      <c r="V356" s="113">
        <f t="shared" si="38"/>
        <v>1.5298</v>
      </c>
      <c r="W356" s="114">
        <f t="shared" si="39"/>
        <v>6.0228346456692915E-2</v>
      </c>
      <c r="X356" s="115">
        <f t="shared" si="43"/>
        <v>1.5172322594508819E-2</v>
      </c>
      <c r="Y356" s="116">
        <f t="shared" si="44"/>
        <v>2074.8347914405035</v>
      </c>
      <c r="Z356" s="117">
        <f t="shared" si="40"/>
        <v>4.9342665942535939</v>
      </c>
      <c r="AA356" s="113">
        <f t="shared" si="41"/>
        <v>483.89394863720645</v>
      </c>
    </row>
    <row r="357" spans="2:27" s="2" customFormat="1" ht="12" x14ac:dyDescent="0.2">
      <c r="B357" s="75">
        <v>315</v>
      </c>
      <c r="C357" s="75">
        <v>453.2</v>
      </c>
      <c r="D357" s="75">
        <v>1.008</v>
      </c>
      <c r="E357" s="75">
        <v>0.06</v>
      </c>
      <c r="F357" s="75">
        <v>1.5472999999999999</v>
      </c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178">
        <f t="shared" si="36"/>
        <v>313</v>
      </c>
      <c r="T357" s="112">
        <f t="shared" si="42"/>
        <v>31.100000000000023</v>
      </c>
      <c r="U357" s="113">
        <f t="shared" si="37"/>
        <v>1.0049999999999999</v>
      </c>
      <c r="V357" s="113">
        <f t="shared" si="38"/>
        <v>1.5347999999999999</v>
      </c>
      <c r="W357" s="114">
        <f t="shared" si="39"/>
        <v>6.0425196850393707E-2</v>
      </c>
      <c r="X357" s="115">
        <f t="shared" si="43"/>
        <v>1.5221911830338695E-2</v>
      </c>
      <c r="Y357" s="116">
        <f t="shared" si="44"/>
        <v>2074.9392712954241</v>
      </c>
      <c r="Z357" s="117">
        <f t="shared" si="40"/>
        <v>4.9389324987819938</v>
      </c>
      <c r="AA357" s="113">
        <f t="shared" si="41"/>
        <v>484.35152483887362</v>
      </c>
    </row>
    <row r="358" spans="2:27" s="2" customFormat="1" ht="12" x14ac:dyDescent="0.2">
      <c r="B358" s="75">
        <v>316</v>
      </c>
      <c r="C358" s="75">
        <v>453.3</v>
      </c>
      <c r="D358" s="75">
        <v>1.0089999999999999</v>
      </c>
      <c r="E358" s="75">
        <v>0.06</v>
      </c>
      <c r="F358" s="75">
        <v>1.5547</v>
      </c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178">
        <f t="shared" si="36"/>
        <v>314</v>
      </c>
      <c r="T358" s="112">
        <f t="shared" si="42"/>
        <v>31.200000000000045</v>
      </c>
      <c r="U358" s="113">
        <f t="shared" si="37"/>
        <v>1.0069999999999999</v>
      </c>
      <c r="V358" s="113">
        <f t="shared" si="38"/>
        <v>1.5406</v>
      </c>
      <c r="W358" s="114">
        <f t="shared" si="39"/>
        <v>6.0653543307086617E-2</v>
      </c>
      <c r="X358" s="115">
        <f t="shared" si="43"/>
        <v>1.5279435343901351E-2</v>
      </c>
      <c r="Y358" s="116">
        <f t="shared" si="44"/>
        <v>2075.0604811102671</v>
      </c>
      <c r="Z358" s="117">
        <f t="shared" si="40"/>
        <v>4.9484721498362649</v>
      </c>
      <c r="AA358" s="113">
        <f t="shared" si="41"/>
        <v>485.28705990352705</v>
      </c>
    </row>
    <row r="359" spans="2:27" s="2" customFormat="1" ht="12" x14ac:dyDescent="0.2">
      <c r="B359" s="75">
        <v>317</v>
      </c>
      <c r="C359" s="75">
        <v>453.4</v>
      </c>
      <c r="D359" s="75">
        <v>1.01</v>
      </c>
      <c r="E359" s="75">
        <v>0.06</v>
      </c>
      <c r="F359" s="75">
        <v>1.5624</v>
      </c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178">
        <f t="shared" si="36"/>
        <v>315</v>
      </c>
      <c r="T359" s="112">
        <f t="shared" si="42"/>
        <v>31.300000000000011</v>
      </c>
      <c r="U359" s="113">
        <f t="shared" si="37"/>
        <v>1.008</v>
      </c>
      <c r="V359" s="113">
        <f t="shared" si="38"/>
        <v>1.5472999999999999</v>
      </c>
      <c r="W359" s="114">
        <f t="shared" si="39"/>
        <v>6.0917322834645661E-2</v>
      </c>
      <c r="X359" s="115">
        <f t="shared" si="43"/>
        <v>1.5345884919913384E-2</v>
      </c>
      <c r="Y359" s="116">
        <f t="shared" si="44"/>
        <v>2075.2005169736808</v>
      </c>
      <c r="Z359" s="117">
        <f t="shared" si="40"/>
        <v>4.9530519657876315</v>
      </c>
      <c r="AA359" s="113">
        <f t="shared" si="41"/>
        <v>485.7361935655224</v>
      </c>
    </row>
    <row r="360" spans="2:27" s="2" customFormat="1" ht="12" x14ac:dyDescent="0.2">
      <c r="B360" s="75">
        <v>318</v>
      </c>
      <c r="C360" s="75">
        <v>453.5</v>
      </c>
      <c r="D360" s="75">
        <v>1.0109999999999999</v>
      </c>
      <c r="E360" s="75">
        <v>0.06</v>
      </c>
      <c r="F360" s="75">
        <v>1.5696000000000001</v>
      </c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178">
        <f t="shared" si="36"/>
        <v>316</v>
      </c>
      <c r="T360" s="112">
        <f t="shared" si="42"/>
        <v>31.400000000000034</v>
      </c>
      <c r="U360" s="113">
        <f t="shared" si="37"/>
        <v>1.0089999999999999</v>
      </c>
      <c r="V360" s="113">
        <f t="shared" si="38"/>
        <v>1.5547</v>
      </c>
      <c r="W360" s="114">
        <f t="shared" si="39"/>
        <v>6.120866141732284E-2</v>
      </c>
      <c r="X360" s="115">
        <f t="shared" si="43"/>
        <v>1.54192769889416E-2</v>
      </c>
      <c r="Y360" s="116">
        <f t="shared" si="44"/>
        <v>2075.3552054172278</v>
      </c>
      <c r="Z360" s="117">
        <f t="shared" si="40"/>
        <v>4.9575961614395316</v>
      </c>
      <c r="AA360" s="113">
        <f t="shared" si="41"/>
        <v>486.18183401387972</v>
      </c>
    </row>
    <row r="361" spans="2:27" s="2" customFormat="1" ht="12" x14ac:dyDescent="0.2">
      <c r="B361" s="75">
        <v>319</v>
      </c>
      <c r="C361" s="75">
        <v>453.6</v>
      </c>
      <c r="D361" s="75">
        <v>1.0129999999999999</v>
      </c>
      <c r="E361" s="75">
        <v>0.06</v>
      </c>
      <c r="F361" s="75">
        <v>1.5759000000000001</v>
      </c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178">
        <f t="shared" si="36"/>
        <v>317</v>
      </c>
      <c r="T361" s="112">
        <f t="shared" si="42"/>
        <v>31.5</v>
      </c>
      <c r="U361" s="113">
        <f t="shared" si="37"/>
        <v>1.01</v>
      </c>
      <c r="V361" s="113">
        <f t="shared" si="38"/>
        <v>1.5624</v>
      </c>
      <c r="W361" s="114">
        <f t="shared" si="39"/>
        <v>6.1511811023622048E-2</v>
      </c>
      <c r="X361" s="115">
        <f t="shared" si="43"/>
        <v>1.5495644412119609E-2</v>
      </c>
      <c r="Y361" s="116">
        <f t="shared" si="44"/>
        <v>2075.5161894985245</v>
      </c>
      <c r="Z361" s="117">
        <f t="shared" si="40"/>
        <v>4.9621246281332949</v>
      </c>
      <c r="AA361" s="113">
        <f t="shared" si="41"/>
        <v>486.62593195383891</v>
      </c>
    </row>
    <row r="362" spans="2:27" s="2" customFormat="1" ht="12" x14ac:dyDescent="0.2">
      <c r="B362" s="75">
        <v>320</v>
      </c>
      <c r="C362" s="75">
        <v>453.7</v>
      </c>
      <c r="D362" s="75">
        <v>1.014</v>
      </c>
      <c r="E362" s="75">
        <v>0.06</v>
      </c>
      <c r="F362" s="75">
        <v>1.581</v>
      </c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178">
        <f t="shared" si="36"/>
        <v>318</v>
      </c>
      <c r="T362" s="112">
        <f t="shared" si="42"/>
        <v>31.600000000000023</v>
      </c>
      <c r="U362" s="113">
        <f t="shared" si="37"/>
        <v>1.0109999999999999</v>
      </c>
      <c r="V362" s="113">
        <f t="shared" si="38"/>
        <v>1.5696000000000001</v>
      </c>
      <c r="W362" s="114">
        <f t="shared" si="39"/>
        <v>6.1795275590551195E-2</v>
      </c>
      <c r="X362" s="115">
        <f t="shared" si="43"/>
        <v>1.5567052911714632E-2</v>
      </c>
      <c r="Y362" s="116">
        <f t="shared" si="44"/>
        <v>2075.666742664604</v>
      </c>
      <c r="Z362" s="117">
        <f t="shared" si="40"/>
        <v>4.9666773514739511</v>
      </c>
      <c r="AA362" s="113">
        <f t="shared" si="41"/>
        <v>487.07240869608233</v>
      </c>
    </row>
    <row r="363" spans="2:27" s="2" customFormat="1" ht="12" x14ac:dyDescent="0.2">
      <c r="B363" s="75">
        <v>321</v>
      </c>
      <c r="C363" s="75">
        <v>453.8</v>
      </c>
      <c r="D363" s="75">
        <v>1.0149999999999999</v>
      </c>
      <c r="E363" s="75">
        <v>0.06</v>
      </c>
      <c r="F363" s="75">
        <v>1.5851999999999999</v>
      </c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178">
        <f t="shared" si="36"/>
        <v>319</v>
      </c>
      <c r="T363" s="112">
        <f t="shared" si="42"/>
        <v>31.700000000000045</v>
      </c>
      <c r="U363" s="113">
        <f t="shared" si="37"/>
        <v>1.0129999999999999</v>
      </c>
      <c r="V363" s="113">
        <f t="shared" si="38"/>
        <v>1.5759000000000001</v>
      </c>
      <c r="W363" s="114">
        <f t="shared" si="39"/>
        <v>6.2043307086614173E-2</v>
      </c>
      <c r="X363" s="115">
        <f t="shared" si="43"/>
        <v>1.5629535348860274E-2</v>
      </c>
      <c r="Y363" s="116">
        <f t="shared" si="44"/>
        <v>2075.798494602966</v>
      </c>
      <c r="Z363" s="117">
        <f t="shared" si="40"/>
        <v>4.9761867670954798</v>
      </c>
      <c r="AA363" s="113">
        <f t="shared" si="41"/>
        <v>488.00497863052664</v>
      </c>
    </row>
    <row r="364" spans="2:27" s="2" customFormat="1" ht="12" x14ac:dyDescent="0.2">
      <c r="B364" s="75">
        <v>322</v>
      </c>
      <c r="C364" s="75">
        <v>453.9</v>
      </c>
      <c r="D364" s="75">
        <v>1.016</v>
      </c>
      <c r="E364" s="75">
        <v>0.06</v>
      </c>
      <c r="F364" s="75">
        <v>1.5891</v>
      </c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178">
        <f t="shared" si="36"/>
        <v>320</v>
      </c>
      <c r="T364" s="112">
        <f t="shared" si="42"/>
        <v>31.800000000000011</v>
      </c>
      <c r="U364" s="113">
        <f t="shared" si="37"/>
        <v>1.014</v>
      </c>
      <c r="V364" s="113">
        <f t="shared" si="38"/>
        <v>1.581</v>
      </c>
      <c r="W364" s="114">
        <f t="shared" si="39"/>
        <v>6.2244094488188982E-2</v>
      </c>
      <c r="X364" s="115">
        <f t="shared" si="43"/>
        <v>1.5680116369406746E-2</v>
      </c>
      <c r="Y364" s="116">
        <f t="shared" si="44"/>
        <v>2075.9051631850516</v>
      </c>
      <c r="Z364" s="117">
        <f t="shared" si="40"/>
        <v>4.9808431441712671</v>
      </c>
      <c r="AA364" s="113">
        <f t="shared" si="41"/>
        <v>488.46162049340666</v>
      </c>
    </row>
    <row r="365" spans="2:27" s="2" customFormat="1" ht="12" x14ac:dyDescent="0.2">
      <c r="B365" s="75">
        <v>323</v>
      </c>
      <c r="C365" s="75">
        <v>454</v>
      </c>
      <c r="D365" s="75">
        <v>1.0169999999999999</v>
      </c>
      <c r="E365" s="75">
        <v>0.06</v>
      </c>
      <c r="F365" s="75">
        <v>1.5931</v>
      </c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178">
        <f t="shared" ref="S365:S428" si="45">B363</f>
        <v>321</v>
      </c>
      <c r="T365" s="112">
        <f t="shared" si="42"/>
        <v>31.900000000000034</v>
      </c>
      <c r="U365" s="113">
        <f t="shared" ref="U365:U428" si="46">D363</f>
        <v>1.0149999999999999</v>
      </c>
      <c r="V365" s="113">
        <f t="shared" ref="V365:V428" si="47">F363</f>
        <v>1.5851999999999999</v>
      </c>
      <c r="W365" s="114">
        <f t="shared" ref="W365:W428" si="48">+CONVERT(V365,"mm","in")</f>
        <v>6.2409448818897637E-2</v>
      </c>
      <c r="X365" s="115">
        <f t="shared" si="43"/>
        <v>1.5721771327503842E-2</v>
      </c>
      <c r="Y365" s="116">
        <f t="shared" si="44"/>
        <v>2075.9930161315733</v>
      </c>
      <c r="Z365" s="117">
        <f t="shared" ref="Z365:Z428" si="49">+AA365*0.010197</f>
        <v>4.9855442285091165</v>
      </c>
      <c r="AA365" s="113">
        <f t="shared" ref="AA365:AA428" si="50">+(U365*1000/Y365)*1000</f>
        <v>488.92264671071069</v>
      </c>
    </row>
    <row r="366" spans="2:27" s="2" customFormat="1" ht="12" x14ac:dyDescent="0.2">
      <c r="B366" s="75">
        <v>324</v>
      </c>
      <c r="C366" s="75">
        <v>454.1</v>
      </c>
      <c r="D366" s="75">
        <v>1.018</v>
      </c>
      <c r="E366" s="75">
        <v>0.06</v>
      </c>
      <c r="F366" s="75">
        <v>1.597</v>
      </c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178">
        <f t="shared" si="45"/>
        <v>322</v>
      </c>
      <c r="T366" s="112">
        <f t="shared" ref="T366:T429" si="51">T365+(C364-C363)</f>
        <v>32</v>
      </c>
      <c r="U366" s="113">
        <f t="shared" si="46"/>
        <v>1.016</v>
      </c>
      <c r="V366" s="113">
        <f t="shared" si="47"/>
        <v>1.5891</v>
      </c>
      <c r="W366" s="114">
        <f t="shared" si="48"/>
        <v>6.2562992125984249E-2</v>
      </c>
      <c r="X366" s="115">
        <f t="shared" ref="X366:X429" si="52">+V366/($Q$24)</f>
        <v>1.5760450931451148E-2</v>
      </c>
      <c r="Y366" s="116">
        <f t="shared" ref="Y366:Y429" si="53">$Q$26/((1-X366))</f>
        <v>2076.0746005260812</v>
      </c>
      <c r="Z366" s="117">
        <f t="shared" si="49"/>
        <v>4.9902599826493317</v>
      </c>
      <c r="AA366" s="113">
        <f t="shared" si="50"/>
        <v>489.38511156706204</v>
      </c>
    </row>
    <row r="367" spans="2:27" s="2" customFormat="1" ht="12" x14ac:dyDescent="0.2">
      <c r="B367" s="75">
        <v>325</v>
      </c>
      <c r="C367" s="75">
        <v>454.2</v>
      </c>
      <c r="D367" s="75">
        <v>1.0189999999999999</v>
      </c>
      <c r="E367" s="75">
        <v>0.06</v>
      </c>
      <c r="F367" s="75">
        <v>1.6017999999999999</v>
      </c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178">
        <f t="shared" si="45"/>
        <v>323</v>
      </c>
      <c r="T367" s="112">
        <f t="shared" si="51"/>
        <v>32.100000000000023</v>
      </c>
      <c r="U367" s="113">
        <f t="shared" si="46"/>
        <v>1.0169999999999999</v>
      </c>
      <c r="V367" s="113">
        <f t="shared" si="47"/>
        <v>1.5931</v>
      </c>
      <c r="W367" s="114">
        <f t="shared" si="48"/>
        <v>6.2720472440944877E-2</v>
      </c>
      <c r="X367" s="115">
        <f t="shared" si="52"/>
        <v>1.5800122320115045E-2</v>
      </c>
      <c r="Y367" s="116">
        <f t="shared" si="53"/>
        <v>2076.1582834895121</v>
      </c>
      <c r="Z367" s="117">
        <f t="shared" si="49"/>
        <v>4.9949703172775388</v>
      </c>
      <c r="AA367" s="113">
        <f t="shared" si="50"/>
        <v>489.84704494238883</v>
      </c>
    </row>
    <row r="368" spans="2:27" s="2" customFormat="1" ht="12" x14ac:dyDescent="0.2">
      <c r="B368" s="75">
        <v>326</v>
      </c>
      <c r="C368" s="75">
        <v>454.3</v>
      </c>
      <c r="D368" s="75">
        <v>1.02</v>
      </c>
      <c r="E368" s="75">
        <v>0.06</v>
      </c>
      <c r="F368" s="75">
        <v>1.6061000000000001</v>
      </c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178">
        <f t="shared" si="45"/>
        <v>324</v>
      </c>
      <c r="T368" s="112">
        <f t="shared" si="51"/>
        <v>32.200000000000045</v>
      </c>
      <c r="U368" s="113">
        <f t="shared" si="46"/>
        <v>1.018</v>
      </c>
      <c r="V368" s="113">
        <f t="shared" si="47"/>
        <v>1.597</v>
      </c>
      <c r="W368" s="114">
        <f t="shared" si="48"/>
        <v>6.2874015748031503E-2</v>
      </c>
      <c r="X368" s="115">
        <f t="shared" si="52"/>
        <v>1.5838801924062351E-2</v>
      </c>
      <c r="Y368" s="116">
        <f t="shared" si="53"/>
        <v>2076.2398808744674</v>
      </c>
      <c r="Z368" s="117">
        <f t="shared" si="49"/>
        <v>4.9996852943735659</v>
      </c>
      <c r="AA368" s="113">
        <f t="shared" si="50"/>
        <v>490.30943359552481</v>
      </c>
    </row>
    <row r="369" spans="2:27" s="2" customFormat="1" ht="12" x14ac:dyDescent="0.2">
      <c r="B369" s="75">
        <v>327</v>
      </c>
      <c r="C369" s="75">
        <v>454.4</v>
      </c>
      <c r="D369" s="75">
        <v>1.0209999999999999</v>
      </c>
      <c r="E369" s="75">
        <v>0.06</v>
      </c>
      <c r="F369" s="75">
        <v>1.6115999999999999</v>
      </c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178">
        <f t="shared" si="45"/>
        <v>325</v>
      </c>
      <c r="T369" s="112">
        <f t="shared" si="51"/>
        <v>32.300000000000011</v>
      </c>
      <c r="U369" s="113">
        <f t="shared" si="46"/>
        <v>1.0189999999999999</v>
      </c>
      <c r="V369" s="113">
        <f t="shared" si="47"/>
        <v>1.6017999999999999</v>
      </c>
      <c r="W369" s="114">
        <f t="shared" si="48"/>
        <v>6.3062992125984249E-2</v>
      </c>
      <c r="X369" s="115">
        <f t="shared" si="52"/>
        <v>1.5886407590459031E-2</v>
      </c>
      <c r="Y369" s="116">
        <f t="shared" si="53"/>
        <v>2076.3403172304843</v>
      </c>
      <c r="Z369" s="117">
        <f t="shared" si="49"/>
        <v>5.0043544951531045</v>
      </c>
      <c r="AA369" s="113">
        <f t="shared" si="50"/>
        <v>490.76733305414388</v>
      </c>
    </row>
    <row r="370" spans="2:27" s="2" customFormat="1" ht="12" x14ac:dyDescent="0.2">
      <c r="B370" s="75">
        <v>328</v>
      </c>
      <c r="C370" s="75">
        <v>454.5</v>
      </c>
      <c r="D370" s="75">
        <v>1.0229999999999999</v>
      </c>
      <c r="E370" s="75">
        <v>0.06</v>
      </c>
      <c r="F370" s="75">
        <v>1.6169</v>
      </c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178">
        <f t="shared" si="45"/>
        <v>326</v>
      </c>
      <c r="T370" s="112">
        <f t="shared" si="51"/>
        <v>32.400000000000034</v>
      </c>
      <c r="U370" s="113">
        <f t="shared" si="46"/>
        <v>1.02</v>
      </c>
      <c r="V370" s="113">
        <f t="shared" si="47"/>
        <v>1.6061000000000001</v>
      </c>
      <c r="W370" s="114">
        <f t="shared" si="48"/>
        <v>6.3232283464566927E-2</v>
      </c>
      <c r="X370" s="115">
        <f t="shared" si="52"/>
        <v>1.5929054333272723E-2</v>
      </c>
      <c r="Y370" s="116">
        <f t="shared" si="53"/>
        <v>2076.4302997179184</v>
      </c>
      <c r="Z370" s="117">
        <f t="shared" si="49"/>
        <v>5.009048462360119</v>
      </c>
      <c r="AA370" s="113">
        <f t="shared" si="50"/>
        <v>491.22766130823959</v>
      </c>
    </row>
    <row r="371" spans="2:27" s="2" customFormat="1" ht="12" x14ac:dyDescent="0.2">
      <c r="B371" s="75">
        <v>329</v>
      </c>
      <c r="C371" s="75">
        <v>454.6</v>
      </c>
      <c r="D371" s="75">
        <v>1.024</v>
      </c>
      <c r="E371" s="75">
        <v>0.06</v>
      </c>
      <c r="F371" s="75">
        <v>1.6222000000000001</v>
      </c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178">
        <f t="shared" si="45"/>
        <v>327</v>
      </c>
      <c r="T371" s="112">
        <f t="shared" si="51"/>
        <v>32.5</v>
      </c>
      <c r="U371" s="113">
        <f t="shared" si="46"/>
        <v>1.0209999999999999</v>
      </c>
      <c r="V371" s="113">
        <f t="shared" si="47"/>
        <v>1.6115999999999999</v>
      </c>
      <c r="W371" s="114">
        <f t="shared" si="48"/>
        <v>6.3448818897637788E-2</v>
      </c>
      <c r="X371" s="115">
        <f t="shared" si="52"/>
        <v>1.5983602492685586E-2</v>
      </c>
      <c r="Y371" s="116">
        <f t="shared" si="53"/>
        <v>2076.5454049654381</v>
      </c>
      <c r="Z371" s="117">
        <f t="shared" si="49"/>
        <v>5.0136813647825242</v>
      </c>
      <c r="AA371" s="113">
        <f t="shared" si="50"/>
        <v>491.68200105742125</v>
      </c>
    </row>
    <row r="372" spans="2:27" s="2" customFormat="1" ht="12" x14ac:dyDescent="0.2">
      <c r="B372" s="75">
        <v>330</v>
      </c>
      <c r="C372" s="75">
        <v>454.7</v>
      </c>
      <c r="D372" s="75">
        <v>1.0249999999999999</v>
      </c>
      <c r="E372" s="75">
        <v>0.06</v>
      </c>
      <c r="F372" s="75">
        <v>1.6273</v>
      </c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178">
        <f t="shared" si="45"/>
        <v>328</v>
      </c>
      <c r="T372" s="112">
        <f t="shared" si="51"/>
        <v>32.600000000000023</v>
      </c>
      <c r="U372" s="113">
        <f t="shared" si="46"/>
        <v>1.0229999999999999</v>
      </c>
      <c r="V372" s="113">
        <f t="shared" si="47"/>
        <v>1.6169</v>
      </c>
      <c r="W372" s="114">
        <f t="shared" si="48"/>
        <v>6.3657480314960629E-2</v>
      </c>
      <c r="X372" s="115">
        <f t="shared" si="52"/>
        <v>1.6036167082665257E-2</v>
      </c>
      <c r="Y372" s="116">
        <f t="shared" si="53"/>
        <v>2076.6563366421265</v>
      </c>
      <c r="Z372" s="117">
        <f t="shared" si="49"/>
        <v>5.0232341365001121</v>
      </c>
      <c r="AA372" s="113">
        <f t="shared" si="50"/>
        <v>492.61882284006202</v>
      </c>
    </row>
    <row r="373" spans="2:27" s="2" customFormat="1" ht="12" x14ac:dyDescent="0.2">
      <c r="B373" s="75">
        <v>331</v>
      </c>
      <c r="C373" s="75">
        <v>454.8</v>
      </c>
      <c r="D373" s="75">
        <v>1.026</v>
      </c>
      <c r="E373" s="75">
        <v>0.06</v>
      </c>
      <c r="F373" s="75">
        <v>1.6325000000000001</v>
      </c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178">
        <f t="shared" si="45"/>
        <v>329</v>
      </c>
      <c r="T373" s="112">
        <f t="shared" si="51"/>
        <v>32.700000000000045</v>
      </c>
      <c r="U373" s="113">
        <f t="shared" si="46"/>
        <v>1.024</v>
      </c>
      <c r="V373" s="113">
        <f t="shared" si="47"/>
        <v>1.6222000000000001</v>
      </c>
      <c r="W373" s="114">
        <f t="shared" si="48"/>
        <v>6.3866141732283471E-2</v>
      </c>
      <c r="X373" s="115">
        <f t="shared" si="52"/>
        <v>1.6088731672644924E-2</v>
      </c>
      <c r="Y373" s="116">
        <f t="shared" si="53"/>
        <v>2076.7672801716685</v>
      </c>
      <c r="Z373" s="117">
        <f t="shared" si="49"/>
        <v>5.0278758239762285</v>
      </c>
      <c r="AA373" s="113">
        <f t="shared" si="50"/>
        <v>493.0740241224114</v>
      </c>
    </row>
    <row r="374" spans="2:27" s="2" customFormat="1" ht="12" x14ac:dyDescent="0.2">
      <c r="B374" s="75">
        <v>332</v>
      </c>
      <c r="C374" s="75">
        <v>454.9</v>
      </c>
      <c r="D374" s="75">
        <v>1.0269999999999999</v>
      </c>
      <c r="E374" s="75">
        <v>0.06</v>
      </c>
      <c r="F374" s="75">
        <v>1.6379999999999999</v>
      </c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178">
        <f t="shared" si="45"/>
        <v>330</v>
      </c>
      <c r="T374" s="112">
        <f t="shared" si="51"/>
        <v>32.800000000000011</v>
      </c>
      <c r="U374" s="113">
        <f t="shared" si="46"/>
        <v>1.0249999999999999</v>
      </c>
      <c r="V374" s="113">
        <f t="shared" si="47"/>
        <v>1.6273</v>
      </c>
      <c r="W374" s="114">
        <f t="shared" si="48"/>
        <v>6.4066929133858266E-2</v>
      </c>
      <c r="X374" s="115">
        <f t="shared" si="52"/>
        <v>1.6139312693191396E-2</v>
      </c>
      <c r="Y374" s="116">
        <f t="shared" si="53"/>
        <v>2076.8740483450733</v>
      </c>
      <c r="Z374" s="117">
        <f t="shared" si="49"/>
        <v>5.032527132942155</v>
      </c>
      <c r="AA374" s="113">
        <f t="shared" si="50"/>
        <v>493.53016896559336</v>
      </c>
    </row>
    <row r="375" spans="2:27" s="2" customFormat="1" ht="12" x14ac:dyDescent="0.2">
      <c r="B375" s="75">
        <v>333</v>
      </c>
      <c r="C375" s="75">
        <v>455</v>
      </c>
      <c r="D375" s="75">
        <v>1.028</v>
      </c>
      <c r="E375" s="75">
        <v>0.06</v>
      </c>
      <c r="F375" s="75">
        <v>1.6435999999999999</v>
      </c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178">
        <f t="shared" si="45"/>
        <v>331</v>
      </c>
      <c r="T375" s="112">
        <f t="shared" si="51"/>
        <v>32.900000000000034</v>
      </c>
      <c r="U375" s="113">
        <f t="shared" si="46"/>
        <v>1.026</v>
      </c>
      <c r="V375" s="113">
        <f t="shared" si="47"/>
        <v>1.6325000000000001</v>
      </c>
      <c r="W375" s="114">
        <f t="shared" si="48"/>
        <v>6.4271653543307078E-2</v>
      </c>
      <c r="X375" s="115">
        <f t="shared" si="52"/>
        <v>1.6190885498454471E-2</v>
      </c>
      <c r="Y375" s="116">
        <f t="shared" si="53"/>
        <v>2076.9829213157263</v>
      </c>
      <c r="Z375" s="117">
        <f t="shared" si="49"/>
        <v>5.037172859068316</v>
      </c>
      <c r="AA375" s="113">
        <f t="shared" si="50"/>
        <v>493.98576631051446</v>
      </c>
    </row>
    <row r="376" spans="2:27" s="2" customFormat="1" ht="12" x14ac:dyDescent="0.2">
      <c r="B376" s="75">
        <v>334</v>
      </c>
      <c r="C376" s="75">
        <v>455.1</v>
      </c>
      <c r="D376" s="75">
        <v>1.0289999999999999</v>
      </c>
      <c r="E376" s="75">
        <v>0.06</v>
      </c>
      <c r="F376" s="75">
        <v>1.6496999999999999</v>
      </c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178">
        <f t="shared" si="45"/>
        <v>332</v>
      </c>
      <c r="T376" s="112">
        <f t="shared" si="51"/>
        <v>33</v>
      </c>
      <c r="U376" s="113">
        <f t="shared" si="46"/>
        <v>1.0269999999999999</v>
      </c>
      <c r="V376" s="113">
        <f t="shared" si="47"/>
        <v>1.6379999999999999</v>
      </c>
      <c r="W376" s="114">
        <f t="shared" si="48"/>
        <v>6.4488188976377939E-2</v>
      </c>
      <c r="X376" s="115">
        <f t="shared" si="52"/>
        <v>1.624543365786733E-2</v>
      </c>
      <c r="Y376" s="116">
        <f t="shared" si="53"/>
        <v>2077.0980878413679</v>
      </c>
      <c r="Z376" s="117">
        <f t="shared" si="49"/>
        <v>5.0418028215910571</v>
      </c>
      <c r="AA376" s="113">
        <f t="shared" si="50"/>
        <v>494.43981774944177</v>
      </c>
    </row>
    <row r="377" spans="2:27" s="2" customFormat="1" ht="12" x14ac:dyDescent="0.2">
      <c r="B377" s="75">
        <v>335</v>
      </c>
      <c r="C377" s="75">
        <v>455.2</v>
      </c>
      <c r="D377" s="75">
        <v>1.03</v>
      </c>
      <c r="E377" s="75">
        <v>0.06</v>
      </c>
      <c r="F377" s="75">
        <v>1.6557999999999999</v>
      </c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178">
        <f t="shared" si="45"/>
        <v>333</v>
      </c>
      <c r="T377" s="112">
        <f t="shared" si="51"/>
        <v>33.100000000000023</v>
      </c>
      <c r="U377" s="113">
        <f t="shared" si="46"/>
        <v>1.028</v>
      </c>
      <c r="V377" s="113">
        <f t="shared" si="47"/>
        <v>1.6435999999999999</v>
      </c>
      <c r="W377" s="114">
        <f t="shared" si="48"/>
        <v>6.470866141732283E-2</v>
      </c>
      <c r="X377" s="115">
        <f t="shared" si="52"/>
        <v>1.6300973601996793E-2</v>
      </c>
      <c r="Y377" s="116">
        <f t="shared" si="53"/>
        <v>2077.2153614267372</v>
      </c>
      <c r="Z377" s="117">
        <f t="shared" si="49"/>
        <v>5.0464271517807733</v>
      </c>
      <c r="AA377" s="113">
        <f t="shared" si="50"/>
        <v>494.89331683640029</v>
      </c>
    </row>
    <row r="378" spans="2:27" s="2" customFormat="1" ht="12" x14ac:dyDescent="0.2">
      <c r="B378" s="75">
        <v>336</v>
      </c>
      <c r="C378" s="75">
        <v>455.3</v>
      </c>
      <c r="D378" s="75">
        <v>1.0309999999999999</v>
      </c>
      <c r="E378" s="75">
        <v>0.06</v>
      </c>
      <c r="F378" s="75">
        <v>1.6617</v>
      </c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178">
        <f t="shared" si="45"/>
        <v>334</v>
      </c>
      <c r="T378" s="112">
        <f t="shared" si="51"/>
        <v>33.200000000000045</v>
      </c>
      <c r="U378" s="113">
        <f t="shared" si="46"/>
        <v>1.0289999999999999</v>
      </c>
      <c r="V378" s="113">
        <f t="shared" si="47"/>
        <v>1.6496999999999999</v>
      </c>
      <c r="W378" s="114">
        <f t="shared" si="48"/>
        <v>6.4948818897637789E-2</v>
      </c>
      <c r="X378" s="115">
        <f t="shared" si="52"/>
        <v>1.6361472469709242E-2</v>
      </c>
      <c r="Y378" s="116">
        <f t="shared" si="53"/>
        <v>2077.3431209378218</v>
      </c>
      <c r="Z378" s="117">
        <f t="shared" si="49"/>
        <v>5.051025463363529</v>
      </c>
      <c r="AA378" s="113">
        <f t="shared" si="50"/>
        <v>495.3442643290702</v>
      </c>
    </row>
    <row r="379" spans="2:27" s="2" customFormat="1" ht="12" x14ac:dyDescent="0.2">
      <c r="B379" s="75">
        <v>337</v>
      </c>
      <c r="C379" s="75">
        <v>455.4</v>
      </c>
      <c r="D379" s="75">
        <v>1.032</v>
      </c>
      <c r="E379" s="75">
        <v>0.06</v>
      </c>
      <c r="F379" s="75">
        <v>1.6671</v>
      </c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178">
        <f t="shared" si="45"/>
        <v>335</v>
      </c>
      <c r="T379" s="112">
        <f t="shared" si="51"/>
        <v>33.300000000000011</v>
      </c>
      <c r="U379" s="113">
        <f t="shared" si="46"/>
        <v>1.03</v>
      </c>
      <c r="V379" s="113">
        <f t="shared" si="47"/>
        <v>1.6557999999999999</v>
      </c>
      <c r="W379" s="114">
        <f t="shared" si="48"/>
        <v>6.5188976377952762E-2</v>
      </c>
      <c r="X379" s="115">
        <f t="shared" si="52"/>
        <v>1.6421971337421688E-2</v>
      </c>
      <c r="Y379" s="116">
        <f t="shared" si="53"/>
        <v>2077.4708961656174</v>
      </c>
      <c r="Z379" s="117">
        <f t="shared" si="49"/>
        <v>5.0556231711285067</v>
      </c>
      <c r="AA379" s="113">
        <f t="shared" si="50"/>
        <v>495.7951526065026</v>
      </c>
    </row>
    <row r="380" spans="2:27" s="2" customFormat="1" ht="12" x14ac:dyDescent="0.2">
      <c r="B380" s="75">
        <v>338</v>
      </c>
      <c r="C380" s="75">
        <v>455.5</v>
      </c>
      <c r="D380" s="75">
        <v>1.0329999999999999</v>
      </c>
      <c r="E380" s="75">
        <v>0.06</v>
      </c>
      <c r="F380" s="75">
        <v>1.6713</v>
      </c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178">
        <f t="shared" si="45"/>
        <v>336</v>
      </c>
      <c r="T380" s="112">
        <f t="shared" si="51"/>
        <v>33.400000000000034</v>
      </c>
      <c r="U380" s="113">
        <f t="shared" si="46"/>
        <v>1.0309999999999999</v>
      </c>
      <c r="V380" s="113">
        <f t="shared" si="47"/>
        <v>1.6617</v>
      </c>
      <c r="W380" s="114">
        <f t="shared" si="48"/>
        <v>6.5421259842519688E-2</v>
      </c>
      <c r="X380" s="115">
        <f t="shared" si="52"/>
        <v>1.6480486635700942E-2</v>
      </c>
      <c r="Y380" s="116">
        <f t="shared" si="53"/>
        <v>2077.5944969966163</v>
      </c>
      <c r="Z380" s="117">
        <f t="shared" si="49"/>
        <v>5.0602304805859921</v>
      </c>
      <c r="AA380" s="113">
        <f t="shared" si="50"/>
        <v>496.24698250328453</v>
      </c>
    </row>
    <row r="381" spans="2:27" s="2" customFormat="1" ht="12" x14ac:dyDescent="0.2">
      <c r="B381" s="75">
        <v>339</v>
      </c>
      <c r="C381" s="75">
        <v>455.6</v>
      </c>
      <c r="D381" s="75">
        <v>1.0329999999999999</v>
      </c>
      <c r="E381" s="75">
        <v>0.06</v>
      </c>
      <c r="F381" s="75">
        <v>1.6754</v>
      </c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178">
        <f t="shared" si="45"/>
        <v>337</v>
      </c>
      <c r="T381" s="112">
        <f t="shared" si="51"/>
        <v>33.5</v>
      </c>
      <c r="U381" s="113">
        <f t="shared" si="46"/>
        <v>1.032</v>
      </c>
      <c r="V381" s="113">
        <f t="shared" si="47"/>
        <v>1.6671</v>
      </c>
      <c r="W381" s="114">
        <f t="shared" si="48"/>
        <v>6.5633858267716533E-2</v>
      </c>
      <c r="X381" s="115">
        <f t="shared" si="52"/>
        <v>1.6534043010397209E-2</v>
      </c>
      <c r="Y381" s="116">
        <f t="shared" si="53"/>
        <v>2077.7076360723081</v>
      </c>
      <c r="Z381" s="117">
        <f t="shared" si="49"/>
        <v>5.0648627445453389</v>
      </c>
      <c r="AA381" s="113">
        <f t="shared" si="50"/>
        <v>496.70125963963318</v>
      </c>
    </row>
    <row r="382" spans="2:27" s="2" customFormat="1" ht="12" x14ac:dyDescent="0.2">
      <c r="B382" s="75">
        <v>340</v>
      </c>
      <c r="C382" s="75">
        <v>455.7</v>
      </c>
      <c r="D382" s="75">
        <v>1.0349999999999999</v>
      </c>
      <c r="E382" s="75">
        <v>0.06</v>
      </c>
      <c r="F382" s="75">
        <v>1.679</v>
      </c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178">
        <f t="shared" si="45"/>
        <v>338</v>
      </c>
      <c r="T382" s="112">
        <f t="shared" si="51"/>
        <v>33.600000000000023</v>
      </c>
      <c r="U382" s="113">
        <f t="shared" si="46"/>
        <v>1.0329999999999999</v>
      </c>
      <c r="V382" s="113">
        <f t="shared" si="47"/>
        <v>1.6713</v>
      </c>
      <c r="W382" s="114">
        <f t="shared" si="48"/>
        <v>6.5799212598425208E-2</v>
      </c>
      <c r="X382" s="115">
        <f t="shared" si="52"/>
        <v>1.6575697968494306E-2</v>
      </c>
      <c r="Y382" s="116">
        <f t="shared" si="53"/>
        <v>2077.7956416507141</v>
      </c>
      <c r="Z382" s="117">
        <f t="shared" si="49"/>
        <v>5.0695558258229925</v>
      </c>
      <c r="AA382" s="113">
        <f t="shared" si="50"/>
        <v>497.16150101235587</v>
      </c>
    </row>
    <row r="383" spans="2:27" s="2" customFormat="1" ht="12" x14ac:dyDescent="0.2">
      <c r="B383" s="75">
        <v>341</v>
      </c>
      <c r="C383" s="75">
        <v>455.8</v>
      </c>
      <c r="D383" s="75">
        <v>1.036</v>
      </c>
      <c r="E383" s="75">
        <v>0.06</v>
      </c>
      <c r="F383" s="75">
        <v>1.6826000000000001</v>
      </c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178">
        <f t="shared" si="45"/>
        <v>339</v>
      </c>
      <c r="T383" s="112">
        <f t="shared" si="51"/>
        <v>33.700000000000045</v>
      </c>
      <c r="U383" s="113">
        <f t="shared" si="46"/>
        <v>1.0329999999999999</v>
      </c>
      <c r="V383" s="113">
        <f t="shared" si="47"/>
        <v>1.6754</v>
      </c>
      <c r="W383" s="114">
        <f t="shared" si="48"/>
        <v>6.5960629921259839E-2</v>
      </c>
      <c r="X383" s="115">
        <f t="shared" si="52"/>
        <v>1.6616361141874803E-2</v>
      </c>
      <c r="Y383" s="116">
        <f t="shared" si="53"/>
        <v>2077.8815590496692</v>
      </c>
      <c r="Z383" s="117">
        <f t="shared" si="49"/>
        <v>5.0693462070174755</v>
      </c>
      <c r="AA383" s="113">
        <f t="shared" si="50"/>
        <v>497.14094410292006</v>
      </c>
    </row>
    <row r="384" spans="2:27" s="2" customFormat="1" ht="12" x14ac:dyDescent="0.2">
      <c r="B384" s="75">
        <v>342</v>
      </c>
      <c r="C384" s="75">
        <v>455.9</v>
      </c>
      <c r="D384" s="75">
        <v>1.0369999999999999</v>
      </c>
      <c r="E384" s="75">
        <v>0.06</v>
      </c>
      <c r="F384" s="75">
        <v>1.6870000000000001</v>
      </c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178">
        <f t="shared" si="45"/>
        <v>340</v>
      </c>
      <c r="T384" s="112">
        <f t="shared" si="51"/>
        <v>33.800000000000011</v>
      </c>
      <c r="U384" s="113">
        <f t="shared" si="46"/>
        <v>1.0349999999999999</v>
      </c>
      <c r="V384" s="113">
        <f t="shared" si="47"/>
        <v>1.679</v>
      </c>
      <c r="W384" s="114">
        <f t="shared" si="48"/>
        <v>6.6102362204724416E-2</v>
      </c>
      <c r="X384" s="115">
        <f t="shared" si="52"/>
        <v>1.6652065391672313E-2</v>
      </c>
      <c r="Y384" s="116">
        <f t="shared" si="53"/>
        <v>2077.9570045757364</v>
      </c>
      <c r="Z384" s="117">
        <f t="shared" si="49"/>
        <v>5.0789765990152542</v>
      </c>
      <c r="AA384" s="113">
        <f t="shared" si="50"/>
        <v>498.08537795579628</v>
      </c>
    </row>
    <row r="385" spans="2:27" s="2" customFormat="1" ht="12" x14ac:dyDescent="0.2">
      <c r="B385" s="75">
        <v>343</v>
      </c>
      <c r="C385" s="75">
        <v>456</v>
      </c>
      <c r="D385" s="75">
        <v>1.0369999999999999</v>
      </c>
      <c r="E385" s="75">
        <v>0.06</v>
      </c>
      <c r="F385" s="75">
        <v>1.6914</v>
      </c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178">
        <f t="shared" si="45"/>
        <v>341</v>
      </c>
      <c r="T385" s="112">
        <f t="shared" si="51"/>
        <v>33.900000000000034</v>
      </c>
      <c r="U385" s="113">
        <f t="shared" si="46"/>
        <v>1.036</v>
      </c>
      <c r="V385" s="113">
        <f t="shared" si="47"/>
        <v>1.6826000000000001</v>
      </c>
      <c r="W385" s="114">
        <f t="shared" si="48"/>
        <v>6.6244094488188979E-2</v>
      </c>
      <c r="X385" s="115">
        <f t="shared" si="52"/>
        <v>1.6687769641469827E-2</v>
      </c>
      <c r="Y385" s="116">
        <f t="shared" si="53"/>
        <v>2078.032455580686</v>
      </c>
      <c r="Z385" s="117">
        <f t="shared" si="49"/>
        <v>5.083699232718657</v>
      </c>
      <c r="AA385" s="113">
        <f t="shared" si="50"/>
        <v>498.54851747755782</v>
      </c>
    </row>
    <row r="386" spans="2:27" s="2" customFormat="1" ht="12" x14ac:dyDescent="0.2">
      <c r="B386" s="75">
        <v>344</v>
      </c>
      <c r="C386" s="75">
        <v>456.1</v>
      </c>
      <c r="D386" s="75">
        <v>1.0389999999999999</v>
      </c>
      <c r="E386" s="75">
        <v>0.06</v>
      </c>
      <c r="F386" s="75">
        <v>1.6962999999999999</v>
      </c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178">
        <f t="shared" si="45"/>
        <v>342</v>
      </c>
      <c r="T386" s="112">
        <f t="shared" si="51"/>
        <v>34</v>
      </c>
      <c r="U386" s="113">
        <f t="shared" si="46"/>
        <v>1.0369999999999999</v>
      </c>
      <c r="V386" s="113">
        <f t="shared" si="47"/>
        <v>1.6870000000000001</v>
      </c>
      <c r="W386" s="114">
        <f t="shared" si="48"/>
        <v>6.6417322834645673E-2</v>
      </c>
      <c r="X386" s="115">
        <f t="shared" si="52"/>
        <v>1.6731408169000116E-2</v>
      </c>
      <c r="Y386" s="116">
        <f t="shared" si="53"/>
        <v>2078.1246809169525</v>
      </c>
      <c r="Z386" s="117">
        <f t="shared" si="49"/>
        <v>5.0883804504618055</v>
      </c>
      <c r="AA386" s="113">
        <f t="shared" si="50"/>
        <v>499.00759541647602</v>
      </c>
    </row>
    <row r="387" spans="2:27" s="2" customFormat="1" ht="12" x14ac:dyDescent="0.2">
      <c r="B387" s="75">
        <v>345</v>
      </c>
      <c r="C387" s="75">
        <v>456.2</v>
      </c>
      <c r="D387" s="75">
        <v>1.0389999999999999</v>
      </c>
      <c r="E387" s="75">
        <v>0.06</v>
      </c>
      <c r="F387" s="75">
        <v>1.7014</v>
      </c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178">
        <f t="shared" si="45"/>
        <v>343</v>
      </c>
      <c r="T387" s="112">
        <f t="shared" si="51"/>
        <v>34.100000000000023</v>
      </c>
      <c r="U387" s="113">
        <f t="shared" si="46"/>
        <v>1.0369999999999999</v>
      </c>
      <c r="V387" s="113">
        <f t="shared" si="47"/>
        <v>1.6914</v>
      </c>
      <c r="W387" s="114">
        <f t="shared" si="48"/>
        <v>6.6590551181102353E-2</v>
      </c>
      <c r="X387" s="115">
        <f t="shared" si="52"/>
        <v>1.6775046696530408E-2</v>
      </c>
      <c r="Y387" s="116">
        <f t="shared" si="53"/>
        <v>2078.216914439703</v>
      </c>
      <c r="Z387" s="117">
        <f t="shared" si="49"/>
        <v>5.088154622613529</v>
      </c>
      <c r="AA387" s="113">
        <f t="shared" si="50"/>
        <v>498.98544891767472</v>
      </c>
    </row>
    <row r="388" spans="2:27" s="2" customFormat="1" ht="12" x14ac:dyDescent="0.2">
      <c r="B388" s="75">
        <v>346</v>
      </c>
      <c r="C388" s="75">
        <v>456.3</v>
      </c>
      <c r="D388" s="75">
        <v>1.04</v>
      </c>
      <c r="E388" s="75">
        <v>0.06</v>
      </c>
      <c r="F388" s="75">
        <v>1.7062999999999999</v>
      </c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178">
        <f t="shared" si="45"/>
        <v>344</v>
      </c>
      <c r="T388" s="112">
        <f t="shared" si="51"/>
        <v>34.200000000000045</v>
      </c>
      <c r="U388" s="113">
        <f t="shared" si="46"/>
        <v>1.0389999999999999</v>
      </c>
      <c r="V388" s="113">
        <f t="shared" si="47"/>
        <v>1.6962999999999999</v>
      </c>
      <c r="W388" s="114">
        <f t="shared" si="48"/>
        <v>6.6783464566929143E-2</v>
      </c>
      <c r="X388" s="115">
        <f t="shared" si="52"/>
        <v>1.6823644147643684E-2</v>
      </c>
      <c r="Y388" s="116">
        <f t="shared" si="53"/>
        <v>2078.3196386806812</v>
      </c>
      <c r="Z388" s="117">
        <f t="shared" si="49"/>
        <v>5.0977158675772856</v>
      </c>
      <c r="AA388" s="113">
        <f t="shared" si="50"/>
        <v>499.92310165512265</v>
      </c>
    </row>
    <row r="389" spans="2:27" s="2" customFormat="1" ht="12" x14ac:dyDescent="0.2">
      <c r="B389" s="75">
        <v>347</v>
      </c>
      <c r="C389" s="75">
        <v>456.4</v>
      </c>
      <c r="D389" s="75">
        <v>1.0409999999999999</v>
      </c>
      <c r="E389" s="75">
        <v>0.06</v>
      </c>
      <c r="F389" s="75">
        <v>1.7110000000000001</v>
      </c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178">
        <f t="shared" si="45"/>
        <v>345</v>
      </c>
      <c r="T389" s="112">
        <f t="shared" si="51"/>
        <v>34.300000000000011</v>
      </c>
      <c r="U389" s="113">
        <f t="shared" si="46"/>
        <v>1.0389999999999999</v>
      </c>
      <c r="V389" s="113">
        <f t="shared" si="47"/>
        <v>1.7014</v>
      </c>
      <c r="W389" s="114">
        <f t="shared" si="48"/>
        <v>6.6984251968503938E-2</v>
      </c>
      <c r="X389" s="115">
        <f t="shared" si="52"/>
        <v>1.6874225168190159E-2</v>
      </c>
      <c r="Y389" s="116">
        <f t="shared" si="53"/>
        <v>2078.4265665336957</v>
      </c>
      <c r="Z389" s="117">
        <f t="shared" si="49"/>
        <v>5.0974536077400723</v>
      </c>
      <c r="AA389" s="113">
        <f t="shared" si="50"/>
        <v>499.8973823418724</v>
      </c>
    </row>
    <row r="390" spans="2:27" s="2" customFormat="1" ht="12" x14ac:dyDescent="0.2">
      <c r="B390" s="75">
        <v>348</v>
      </c>
      <c r="C390" s="75">
        <v>456.5</v>
      </c>
      <c r="D390" s="75">
        <v>1.042</v>
      </c>
      <c r="E390" s="75">
        <v>0.06</v>
      </c>
      <c r="F390" s="75">
        <v>1.7155</v>
      </c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178">
        <f t="shared" si="45"/>
        <v>346</v>
      </c>
      <c r="T390" s="112">
        <f t="shared" si="51"/>
        <v>34.400000000000034</v>
      </c>
      <c r="U390" s="113">
        <f t="shared" si="46"/>
        <v>1.04</v>
      </c>
      <c r="V390" s="113">
        <f t="shared" si="47"/>
        <v>1.7062999999999999</v>
      </c>
      <c r="W390" s="114">
        <f t="shared" si="48"/>
        <v>6.7177165354330715E-2</v>
      </c>
      <c r="X390" s="115">
        <f t="shared" si="52"/>
        <v>1.6922822619303435E-2</v>
      </c>
      <c r="Y390" s="116">
        <f t="shared" si="53"/>
        <v>2078.5293115020295</v>
      </c>
      <c r="Z390" s="117">
        <f t="shared" si="49"/>
        <v>5.1021075052035156</v>
      </c>
      <c r="AA390" s="113">
        <f t="shared" si="50"/>
        <v>500.3537810339821</v>
      </c>
    </row>
    <row r="391" spans="2:27" s="2" customFormat="1" ht="12" x14ac:dyDescent="0.2">
      <c r="B391" s="75">
        <v>349</v>
      </c>
      <c r="C391" s="75">
        <v>456.6</v>
      </c>
      <c r="D391" s="75">
        <v>1.042</v>
      </c>
      <c r="E391" s="75">
        <v>0.06</v>
      </c>
      <c r="F391" s="75">
        <v>1.7196</v>
      </c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178">
        <f t="shared" si="45"/>
        <v>347</v>
      </c>
      <c r="T391" s="112">
        <f t="shared" si="51"/>
        <v>34.5</v>
      </c>
      <c r="U391" s="113">
        <f t="shared" si="46"/>
        <v>1.0409999999999999</v>
      </c>
      <c r="V391" s="113">
        <f t="shared" si="47"/>
        <v>1.7110000000000001</v>
      </c>
      <c r="W391" s="114">
        <f t="shared" si="48"/>
        <v>6.7362204724409458E-2</v>
      </c>
      <c r="X391" s="115">
        <f t="shared" si="52"/>
        <v>1.6969436500983519E-2</v>
      </c>
      <c r="Y391" s="116">
        <f t="shared" si="53"/>
        <v>2078.6278723433629</v>
      </c>
      <c r="Z391" s="117">
        <f t="shared" si="49"/>
        <v>5.1067712221298089</v>
      </c>
      <c r="AA391" s="113">
        <f t="shared" si="50"/>
        <v>500.8111427017563</v>
      </c>
    </row>
    <row r="392" spans="2:27" s="2" customFormat="1" ht="12" x14ac:dyDescent="0.2">
      <c r="B392" s="75">
        <v>350</v>
      </c>
      <c r="C392" s="75">
        <v>456.7</v>
      </c>
      <c r="D392" s="75">
        <v>1.0429999999999999</v>
      </c>
      <c r="E392" s="75">
        <v>0.06</v>
      </c>
      <c r="F392" s="75">
        <v>1.7241</v>
      </c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178">
        <f t="shared" si="45"/>
        <v>348</v>
      </c>
      <c r="T392" s="112">
        <f t="shared" si="51"/>
        <v>34.600000000000023</v>
      </c>
      <c r="U392" s="113">
        <f t="shared" si="46"/>
        <v>1.042</v>
      </c>
      <c r="V392" s="113">
        <f t="shared" si="47"/>
        <v>1.7155</v>
      </c>
      <c r="W392" s="114">
        <f t="shared" si="48"/>
        <v>6.7539370078740169E-2</v>
      </c>
      <c r="X392" s="115">
        <f t="shared" si="52"/>
        <v>1.7014066813230408E-2</v>
      </c>
      <c r="Y392" s="116">
        <f t="shared" si="53"/>
        <v>2078.722247865795</v>
      </c>
      <c r="Z392" s="117">
        <f t="shared" si="49"/>
        <v>5.1114447882149099</v>
      </c>
      <c r="AA392" s="113">
        <f t="shared" si="50"/>
        <v>501.26947025741987</v>
      </c>
    </row>
    <row r="393" spans="2:27" s="2" customFormat="1" ht="12" x14ac:dyDescent="0.2">
      <c r="B393" s="75">
        <v>351</v>
      </c>
      <c r="C393" s="75">
        <v>456.8</v>
      </c>
      <c r="D393" s="75">
        <v>1.044</v>
      </c>
      <c r="E393" s="75">
        <v>0.06</v>
      </c>
      <c r="F393" s="75">
        <v>1.7294</v>
      </c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178">
        <f t="shared" si="45"/>
        <v>349</v>
      </c>
      <c r="T393" s="112">
        <f t="shared" si="51"/>
        <v>34.700000000000045</v>
      </c>
      <c r="U393" s="113">
        <f t="shared" si="46"/>
        <v>1.042</v>
      </c>
      <c r="V393" s="113">
        <f t="shared" si="47"/>
        <v>1.7196</v>
      </c>
      <c r="W393" s="114">
        <f t="shared" si="48"/>
        <v>6.77007874015748E-2</v>
      </c>
      <c r="X393" s="115">
        <f t="shared" si="52"/>
        <v>1.7054729986610905E-2</v>
      </c>
      <c r="Y393" s="116">
        <f t="shared" si="53"/>
        <v>2078.8082419142465</v>
      </c>
      <c r="Z393" s="117">
        <f t="shared" si="49"/>
        <v>5.1112333431080863</v>
      </c>
      <c r="AA393" s="113">
        <f t="shared" si="50"/>
        <v>501.24873424615936</v>
      </c>
    </row>
    <row r="394" spans="2:27" s="2" customFormat="1" ht="12" x14ac:dyDescent="0.2">
      <c r="B394" s="75">
        <v>352</v>
      </c>
      <c r="C394" s="75">
        <v>456.9</v>
      </c>
      <c r="D394" s="75">
        <v>1.0449999999999999</v>
      </c>
      <c r="E394" s="75">
        <v>0.06</v>
      </c>
      <c r="F394" s="75">
        <v>1.7355</v>
      </c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178">
        <f t="shared" si="45"/>
        <v>350</v>
      </c>
      <c r="T394" s="112">
        <f t="shared" si="51"/>
        <v>34.800000000000011</v>
      </c>
      <c r="U394" s="113">
        <f t="shared" si="46"/>
        <v>1.0429999999999999</v>
      </c>
      <c r="V394" s="113">
        <f t="shared" si="47"/>
        <v>1.7241</v>
      </c>
      <c r="W394" s="114">
        <f t="shared" si="48"/>
        <v>6.787795275590551E-2</v>
      </c>
      <c r="X394" s="115">
        <f t="shared" si="52"/>
        <v>1.7099360298857794E-2</v>
      </c>
      <c r="Y394" s="116">
        <f t="shared" si="53"/>
        <v>2078.9026338163276</v>
      </c>
      <c r="Z394" s="117">
        <f t="shared" si="49"/>
        <v>5.1159062608314771</v>
      </c>
      <c r="AA394" s="113">
        <f t="shared" si="50"/>
        <v>501.70699821824826</v>
      </c>
    </row>
    <row r="395" spans="2:27" s="2" customFormat="1" ht="12" x14ac:dyDescent="0.2">
      <c r="B395" s="75">
        <v>353</v>
      </c>
      <c r="C395" s="75">
        <v>457</v>
      </c>
      <c r="D395" s="75">
        <v>1.046</v>
      </c>
      <c r="E395" s="75">
        <v>0.06</v>
      </c>
      <c r="F395" s="75">
        <v>1.7425999999999999</v>
      </c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178">
        <f t="shared" si="45"/>
        <v>351</v>
      </c>
      <c r="T395" s="112">
        <f t="shared" si="51"/>
        <v>34.900000000000034</v>
      </c>
      <c r="U395" s="113">
        <f t="shared" si="46"/>
        <v>1.044</v>
      </c>
      <c r="V395" s="113">
        <f t="shared" si="47"/>
        <v>1.7294</v>
      </c>
      <c r="W395" s="114">
        <f t="shared" si="48"/>
        <v>6.8086614173228338E-2</v>
      </c>
      <c r="X395" s="115">
        <f t="shared" si="52"/>
        <v>1.7151924888837464E-2</v>
      </c>
      <c r="Y395" s="116">
        <f t="shared" si="53"/>
        <v>2079.0138174949871</v>
      </c>
      <c r="Z395" s="117">
        <f t="shared" si="49"/>
        <v>5.1205373963444893</v>
      </c>
      <c r="AA395" s="113">
        <f t="shared" si="50"/>
        <v>502.16116469005487</v>
      </c>
    </row>
    <row r="396" spans="2:27" s="2" customFormat="1" ht="12" x14ac:dyDescent="0.2">
      <c r="B396" s="75">
        <v>354</v>
      </c>
      <c r="C396" s="75">
        <v>457.1</v>
      </c>
      <c r="D396" s="75">
        <v>1.0469999999999999</v>
      </c>
      <c r="E396" s="75">
        <v>0.06</v>
      </c>
      <c r="F396" s="75">
        <v>1.7499</v>
      </c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178">
        <f t="shared" si="45"/>
        <v>352</v>
      </c>
      <c r="T396" s="112">
        <f t="shared" si="51"/>
        <v>35</v>
      </c>
      <c r="U396" s="113">
        <f t="shared" si="46"/>
        <v>1.0449999999999999</v>
      </c>
      <c r="V396" s="113">
        <f t="shared" si="47"/>
        <v>1.7355</v>
      </c>
      <c r="W396" s="114">
        <f t="shared" si="48"/>
        <v>6.8326771653543311E-2</v>
      </c>
      <c r="X396" s="115">
        <f t="shared" si="52"/>
        <v>1.7212423756549911E-2</v>
      </c>
      <c r="Y396" s="116">
        <f t="shared" si="53"/>
        <v>2079.1417983373963</v>
      </c>
      <c r="Z396" s="117">
        <f t="shared" si="49"/>
        <v>5.1251266308632983</v>
      </c>
      <c r="AA396" s="113">
        <f t="shared" si="50"/>
        <v>502.61122201268006</v>
      </c>
    </row>
    <row r="397" spans="2:27" s="2" customFormat="1" ht="12" x14ac:dyDescent="0.2">
      <c r="B397" s="75">
        <v>355</v>
      </c>
      <c r="C397" s="75">
        <v>457.2</v>
      </c>
      <c r="D397" s="75">
        <v>1.048</v>
      </c>
      <c r="E397" s="75">
        <v>0.06</v>
      </c>
      <c r="F397" s="75">
        <v>1.7564</v>
      </c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178">
        <f t="shared" si="45"/>
        <v>353</v>
      </c>
      <c r="T397" s="112">
        <f t="shared" si="51"/>
        <v>35.100000000000023</v>
      </c>
      <c r="U397" s="113">
        <f t="shared" si="46"/>
        <v>1.046</v>
      </c>
      <c r="V397" s="113">
        <f t="shared" si="47"/>
        <v>1.7425999999999999</v>
      </c>
      <c r="W397" s="114">
        <f t="shared" si="48"/>
        <v>6.8606299212598434E-2</v>
      </c>
      <c r="X397" s="115">
        <f t="shared" si="52"/>
        <v>1.7282840471428335E-2</v>
      </c>
      <c r="Y397" s="116">
        <f t="shared" si="53"/>
        <v>2079.2907794900971</v>
      </c>
      <c r="Z397" s="117">
        <f t="shared" si="49"/>
        <v>5.129663491614016</v>
      </c>
      <c r="AA397" s="113">
        <f t="shared" si="50"/>
        <v>503.05614314151381</v>
      </c>
    </row>
    <row r="398" spans="2:27" s="2" customFormat="1" ht="12" x14ac:dyDescent="0.2">
      <c r="B398" s="75">
        <v>356</v>
      </c>
      <c r="C398" s="75">
        <v>457.3</v>
      </c>
      <c r="D398" s="75">
        <v>1.048</v>
      </c>
      <c r="E398" s="75">
        <v>0.06</v>
      </c>
      <c r="F398" s="75">
        <v>1.7624</v>
      </c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178">
        <f t="shared" si="45"/>
        <v>354</v>
      </c>
      <c r="T398" s="112">
        <f t="shared" si="51"/>
        <v>35.200000000000045</v>
      </c>
      <c r="U398" s="113">
        <f t="shared" si="46"/>
        <v>1.0469999999999999</v>
      </c>
      <c r="V398" s="113">
        <f t="shared" si="47"/>
        <v>1.7499</v>
      </c>
      <c r="W398" s="114">
        <f t="shared" si="48"/>
        <v>6.8893700787401577E-2</v>
      </c>
      <c r="X398" s="115">
        <f t="shared" si="52"/>
        <v>1.7355240755739954E-2</v>
      </c>
      <c r="Y398" s="116">
        <f t="shared" si="53"/>
        <v>2079.4439795577568</v>
      </c>
      <c r="Z398" s="117">
        <f t="shared" si="49"/>
        <v>5.1341892856717211</v>
      </c>
      <c r="AA398" s="113">
        <f t="shared" si="50"/>
        <v>503.49997898124167</v>
      </c>
    </row>
    <row r="399" spans="2:27" s="2" customFormat="1" ht="12" x14ac:dyDescent="0.2">
      <c r="B399" s="75">
        <v>357</v>
      </c>
      <c r="C399" s="75">
        <v>457.4</v>
      </c>
      <c r="D399" s="75">
        <v>1.0489999999999999</v>
      </c>
      <c r="E399" s="75">
        <v>0.06</v>
      </c>
      <c r="F399" s="75">
        <v>1.7681</v>
      </c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178">
        <f t="shared" si="45"/>
        <v>355</v>
      </c>
      <c r="T399" s="112">
        <f t="shared" si="51"/>
        <v>35.300000000000011</v>
      </c>
      <c r="U399" s="113">
        <f t="shared" si="46"/>
        <v>1.048</v>
      </c>
      <c r="V399" s="113">
        <f t="shared" si="47"/>
        <v>1.7564</v>
      </c>
      <c r="W399" s="114">
        <f t="shared" si="48"/>
        <v>6.9149606299212588E-2</v>
      </c>
      <c r="X399" s="115">
        <f t="shared" si="52"/>
        <v>1.7419706762318792E-2</v>
      </c>
      <c r="Y399" s="116">
        <f t="shared" si="53"/>
        <v>2079.5804095779686</v>
      </c>
      <c r="Z399" s="117">
        <f t="shared" si="49"/>
        <v>5.1387558522772947</v>
      </c>
      <c r="AA399" s="113">
        <f t="shared" si="50"/>
        <v>503.94781330560903</v>
      </c>
    </row>
    <row r="400" spans="2:27" s="2" customFormat="1" ht="12" x14ac:dyDescent="0.2">
      <c r="B400" s="75">
        <v>358</v>
      </c>
      <c r="C400" s="75">
        <v>457.5</v>
      </c>
      <c r="D400" s="75">
        <v>1.05</v>
      </c>
      <c r="E400" s="75">
        <v>0.06</v>
      </c>
      <c r="F400" s="75">
        <v>1.7726999999999999</v>
      </c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178">
        <f t="shared" si="45"/>
        <v>356</v>
      </c>
      <c r="T400" s="112">
        <f t="shared" si="51"/>
        <v>35.400000000000034</v>
      </c>
      <c r="U400" s="113">
        <f t="shared" si="46"/>
        <v>1.048</v>
      </c>
      <c r="V400" s="113">
        <f t="shared" si="47"/>
        <v>1.7624</v>
      </c>
      <c r="W400" s="114">
        <f t="shared" si="48"/>
        <v>6.9385826771653544E-2</v>
      </c>
      <c r="X400" s="115">
        <f t="shared" si="52"/>
        <v>1.7479213845314645E-2</v>
      </c>
      <c r="Y400" s="116">
        <f t="shared" si="53"/>
        <v>2079.7063608715935</v>
      </c>
      <c r="Z400" s="117">
        <f t="shared" si="49"/>
        <v>5.1384446386562788</v>
      </c>
      <c r="AA400" s="113">
        <f t="shared" si="50"/>
        <v>503.91729318978906</v>
      </c>
    </row>
    <row r="401" spans="2:27" s="2" customFormat="1" ht="12" x14ac:dyDescent="0.2">
      <c r="B401" s="75">
        <v>359</v>
      </c>
      <c r="C401" s="75">
        <v>457.6</v>
      </c>
      <c r="D401" s="75">
        <v>1.05</v>
      </c>
      <c r="E401" s="75">
        <v>0.06</v>
      </c>
      <c r="F401" s="75">
        <v>1.7778</v>
      </c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178">
        <f t="shared" si="45"/>
        <v>357</v>
      </c>
      <c r="T401" s="112">
        <f t="shared" si="51"/>
        <v>35.5</v>
      </c>
      <c r="U401" s="113">
        <f t="shared" si="46"/>
        <v>1.0489999999999999</v>
      </c>
      <c r="V401" s="113">
        <f t="shared" si="47"/>
        <v>1.7681</v>
      </c>
      <c r="W401" s="114">
        <f t="shared" si="48"/>
        <v>6.9610236220472452E-2</v>
      </c>
      <c r="X401" s="115">
        <f t="shared" si="52"/>
        <v>1.7535745574160704E-2</v>
      </c>
      <c r="Y401" s="116">
        <f t="shared" si="53"/>
        <v>2079.8260287328339</v>
      </c>
      <c r="Z401" s="117">
        <f t="shared" si="49"/>
        <v>5.143051799633982</v>
      </c>
      <c r="AA401" s="113">
        <f t="shared" si="50"/>
        <v>504.3691085254469</v>
      </c>
    </row>
    <row r="402" spans="2:27" s="2" customFormat="1" ht="12" x14ac:dyDescent="0.2">
      <c r="B402" s="75">
        <v>360</v>
      </c>
      <c r="C402" s="75">
        <v>457.7</v>
      </c>
      <c r="D402" s="75">
        <v>1.0509999999999999</v>
      </c>
      <c r="E402" s="75">
        <v>0.06</v>
      </c>
      <c r="F402" s="75">
        <v>1.7831999999999999</v>
      </c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178">
        <f t="shared" si="45"/>
        <v>358</v>
      </c>
      <c r="T402" s="112">
        <f t="shared" si="51"/>
        <v>35.600000000000023</v>
      </c>
      <c r="U402" s="113">
        <f t="shared" si="46"/>
        <v>1.05</v>
      </c>
      <c r="V402" s="113">
        <f t="shared" si="47"/>
        <v>1.7726999999999999</v>
      </c>
      <c r="W402" s="114">
        <f t="shared" si="48"/>
        <v>6.9791338582677165E-2</v>
      </c>
      <c r="X402" s="115">
        <f t="shared" si="52"/>
        <v>1.7581367671124188E-2</v>
      </c>
      <c r="Y402" s="116">
        <f t="shared" si="53"/>
        <v>2079.9226128382525</v>
      </c>
      <c r="Z402" s="117">
        <f t="shared" si="49"/>
        <v>5.14771556110421</v>
      </c>
      <c r="AA402" s="113">
        <f t="shared" si="50"/>
        <v>504.82647456155837</v>
      </c>
    </row>
    <row r="403" spans="2:27" s="2" customFormat="1" ht="12" x14ac:dyDescent="0.2">
      <c r="B403" s="75">
        <v>361</v>
      </c>
      <c r="C403" s="75">
        <v>457.8</v>
      </c>
      <c r="D403" s="75">
        <v>1.0509999999999999</v>
      </c>
      <c r="E403" s="75">
        <v>0.06</v>
      </c>
      <c r="F403" s="75">
        <v>1.7887</v>
      </c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178">
        <f t="shared" si="45"/>
        <v>359</v>
      </c>
      <c r="T403" s="112">
        <f t="shared" si="51"/>
        <v>35.700000000000045</v>
      </c>
      <c r="U403" s="113">
        <f t="shared" si="46"/>
        <v>1.05</v>
      </c>
      <c r="V403" s="113">
        <f t="shared" si="47"/>
        <v>1.7778</v>
      </c>
      <c r="W403" s="114">
        <f t="shared" si="48"/>
        <v>6.9992125984251974E-2</v>
      </c>
      <c r="X403" s="115">
        <f t="shared" si="52"/>
        <v>1.7631948691670663E-2</v>
      </c>
      <c r="Y403" s="116">
        <f t="shared" si="53"/>
        <v>2080.0297057025559</v>
      </c>
      <c r="Z403" s="117">
        <f t="shared" si="49"/>
        <v>5.1474505246950919</v>
      </c>
      <c r="AA403" s="113">
        <f t="shared" si="50"/>
        <v>504.80048295529002</v>
      </c>
    </row>
    <row r="404" spans="2:27" s="2" customFormat="1" ht="12" x14ac:dyDescent="0.2">
      <c r="B404" s="75">
        <v>362</v>
      </c>
      <c r="C404" s="75">
        <v>457.9</v>
      </c>
      <c r="D404" s="75">
        <v>1.052</v>
      </c>
      <c r="E404" s="75">
        <v>0.06</v>
      </c>
      <c r="F404" s="75">
        <v>1.7942</v>
      </c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178">
        <f t="shared" si="45"/>
        <v>360</v>
      </c>
      <c r="T404" s="112">
        <f t="shared" si="51"/>
        <v>35.800000000000011</v>
      </c>
      <c r="U404" s="113">
        <f t="shared" si="46"/>
        <v>1.0509999999999999</v>
      </c>
      <c r="V404" s="113">
        <f t="shared" si="47"/>
        <v>1.7831999999999999</v>
      </c>
      <c r="W404" s="114">
        <f t="shared" si="48"/>
        <v>7.0204724409448818E-2</v>
      </c>
      <c r="X404" s="115">
        <f t="shared" si="52"/>
        <v>1.7685505066366927E-2</v>
      </c>
      <c r="Y404" s="116">
        <f t="shared" si="53"/>
        <v>2080.1431101681042</v>
      </c>
      <c r="Z404" s="117">
        <f t="shared" si="49"/>
        <v>5.1520719644784032</v>
      </c>
      <c r="AA404" s="113">
        <f t="shared" si="50"/>
        <v>505.25369858570201</v>
      </c>
    </row>
    <row r="405" spans="2:27" s="2" customFormat="1" ht="12" x14ac:dyDescent="0.2">
      <c r="B405" s="75">
        <v>363</v>
      </c>
      <c r="C405" s="75">
        <v>458</v>
      </c>
      <c r="D405" s="75">
        <v>1.0529999999999999</v>
      </c>
      <c r="E405" s="75">
        <v>0.06</v>
      </c>
      <c r="F405" s="75">
        <v>1.7999000000000001</v>
      </c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178">
        <f t="shared" si="45"/>
        <v>361</v>
      </c>
      <c r="T405" s="112">
        <f t="shared" si="51"/>
        <v>35.900000000000034</v>
      </c>
      <c r="U405" s="113">
        <f t="shared" si="46"/>
        <v>1.0509999999999999</v>
      </c>
      <c r="V405" s="113">
        <f t="shared" si="47"/>
        <v>1.7887</v>
      </c>
      <c r="W405" s="114">
        <f t="shared" si="48"/>
        <v>7.0421259842519693E-2</v>
      </c>
      <c r="X405" s="115">
        <f t="shared" si="52"/>
        <v>1.7740053225779789E-2</v>
      </c>
      <c r="Y405" s="116">
        <f t="shared" si="53"/>
        <v>2080.2586274284258</v>
      </c>
      <c r="Z405" s="117">
        <f t="shared" si="49"/>
        <v>5.1517858686870097</v>
      </c>
      <c r="AA405" s="113">
        <f t="shared" si="50"/>
        <v>505.2256417266853</v>
      </c>
    </row>
    <row r="406" spans="2:27" s="2" customFormat="1" ht="12" x14ac:dyDescent="0.2">
      <c r="B406" s="75">
        <v>364</v>
      </c>
      <c r="C406" s="75">
        <v>458.1</v>
      </c>
      <c r="D406" s="75">
        <v>1.054</v>
      </c>
      <c r="E406" s="75">
        <v>0.06</v>
      </c>
      <c r="F406" s="75">
        <v>1.8051999999999999</v>
      </c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178">
        <f t="shared" si="45"/>
        <v>362</v>
      </c>
      <c r="T406" s="112">
        <f t="shared" si="51"/>
        <v>36</v>
      </c>
      <c r="U406" s="113">
        <f t="shared" si="46"/>
        <v>1.052</v>
      </c>
      <c r="V406" s="113">
        <f t="shared" si="47"/>
        <v>1.7942</v>
      </c>
      <c r="W406" s="114">
        <f t="shared" si="48"/>
        <v>7.0637795275590554E-2</v>
      </c>
      <c r="X406" s="115">
        <f t="shared" si="52"/>
        <v>1.7794601385192656E-2</v>
      </c>
      <c r="Y406" s="116">
        <f t="shared" si="53"/>
        <v>2080.3741575195745</v>
      </c>
      <c r="Z406" s="117">
        <f t="shared" si="49"/>
        <v>5.1564012950391911</v>
      </c>
      <c r="AA406" s="113">
        <f t="shared" si="50"/>
        <v>505.67826763157706</v>
      </c>
    </row>
    <row r="407" spans="2:27" s="2" customFormat="1" ht="12" x14ac:dyDescent="0.2">
      <c r="B407" s="75">
        <v>365</v>
      </c>
      <c r="C407" s="75">
        <v>458.2</v>
      </c>
      <c r="D407" s="75">
        <v>1.054</v>
      </c>
      <c r="E407" s="75">
        <v>0.06</v>
      </c>
      <c r="F407" s="75">
        <v>1.8102</v>
      </c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178">
        <f t="shared" si="45"/>
        <v>363</v>
      </c>
      <c r="T407" s="112">
        <f t="shared" si="51"/>
        <v>36.100000000000023</v>
      </c>
      <c r="U407" s="113">
        <f t="shared" si="46"/>
        <v>1.0529999999999999</v>
      </c>
      <c r="V407" s="113">
        <f t="shared" si="47"/>
        <v>1.7999000000000001</v>
      </c>
      <c r="W407" s="114">
        <f t="shared" si="48"/>
        <v>7.0862204724409447E-2</v>
      </c>
      <c r="X407" s="115">
        <f t="shared" si="52"/>
        <v>1.7851133114038714E-2</v>
      </c>
      <c r="Y407" s="116">
        <f t="shared" si="53"/>
        <v>2080.4939022464041</v>
      </c>
      <c r="Z407" s="117">
        <f t="shared" si="49"/>
        <v>5.1610057536848792</v>
      </c>
      <c r="AA407" s="113">
        <f t="shared" si="50"/>
        <v>506.12981795477884</v>
      </c>
    </row>
    <row r="408" spans="2:27" s="2" customFormat="1" ht="12" x14ac:dyDescent="0.2">
      <c r="B408" s="75">
        <v>366</v>
      </c>
      <c r="C408" s="75">
        <v>458.3</v>
      </c>
      <c r="D408" s="75">
        <v>1.0549999999999999</v>
      </c>
      <c r="E408" s="75">
        <v>0.06</v>
      </c>
      <c r="F408" s="75">
        <v>1.8149</v>
      </c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178">
        <f t="shared" si="45"/>
        <v>364</v>
      </c>
      <c r="T408" s="112">
        <f t="shared" si="51"/>
        <v>36.200000000000045</v>
      </c>
      <c r="U408" s="113">
        <f t="shared" si="46"/>
        <v>1.054</v>
      </c>
      <c r="V408" s="113">
        <f t="shared" si="47"/>
        <v>1.8051999999999999</v>
      </c>
      <c r="W408" s="114">
        <f t="shared" si="48"/>
        <v>7.1070866141732289E-2</v>
      </c>
      <c r="X408" s="115">
        <f t="shared" si="52"/>
        <v>1.7903697704018381E-2</v>
      </c>
      <c r="Y408" s="116">
        <f t="shared" si="53"/>
        <v>2080.6052562029063</v>
      </c>
      <c r="Z408" s="117">
        <f t="shared" si="49"/>
        <v>5.1656305144659598</v>
      </c>
      <c r="AA408" s="113">
        <f t="shared" si="50"/>
        <v>506.58335926899679</v>
      </c>
    </row>
    <row r="409" spans="2:27" s="2" customFormat="1" ht="12" x14ac:dyDescent="0.2">
      <c r="B409" s="75">
        <v>367</v>
      </c>
      <c r="C409" s="75">
        <v>458.4</v>
      </c>
      <c r="D409" s="75">
        <v>1.056</v>
      </c>
      <c r="E409" s="75">
        <v>0.06</v>
      </c>
      <c r="F409" s="75">
        <v>1.8187</v>
      </c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178">
        <f t="shared" si="45"/>
        <v>365</v>
      </c>
      <c r="T409" s="112">
        <f t="shared" si="51"/>
        <v>36.300000000000011</v>
      </c>
      <c r="U409" s="113">
        <f t="shared" si="46"/>
        <v>1.054</v>
      </c>
      <c r="V409" s="113">
        <f t="shared" si="47"/>
        <v>1.8102</v>
      </c>
      <c r="W409" s="114">
        <f t="shared" si="48"/>
        <v>7.1267716535433068E-2</v>
      </c>
      <c r="X409" s="115">
        <f t="shared" si="52"/>
        <v>1.7953286939848257E-2</v>
      </c>
      <c r="Y409" s="116">
        <f t="shared" si="53"/>
        <v>2080.7103180328036</v>
      </c>
      <c r="Z409" s="117">
        <f t="shared" si="49"/>
        <v>5.1653696849839701</v>
      </c>
      <c r="AA409" s="113">
        <f t="shared" si="50"/>
        <v>506.5577802279073</v>
      </c>
    </row>
    <row r="410" spans="2:27" s="2" customFormat="1" ht="12" x14ac:dyDescent="0.2">
      <c r="B410" s="75">
        <v>368</v>
      </c>
      <c r="C410" s="75">
        <v>458.5</v>
      </c>
      <c r="D410" s="75">
        <v>1.0569999999999999</v>
      </c>
      <c r="E410" s="75">
        <v>0.06</v>
      </c>
      <c r="F410" s="75">
        <v>1.8223</v>
      </c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178">
        <f t="shared" si="45"/>
        <v>366</v>
      </c>
      <c r="T410" s="112">
        <f t="shared" si="51"/>
        <v>36.400000000000034</v>
      </c>
      <c r="U410" s="113">
        <f t="shared" si="46"/>
        <v>1.0549999999999999</v>
      </c>
      <c r="V410" s="113">
        <f t="shared" si="47"/>
        <v>1.8149</v>
      </c>
      <c r="W410" s="114">
        <f t="shared" si="48"/>
        <v>7.1452755905511811E-2</v>
      </c>
      <c r="X410" s="115">
        <f t="shared" si="52"/>
        <v>1.7999900821528341E-2</v>
      </c>
      <c r="Y410" s="116">
        <f t="shared" si="53"/>
        <v>2080.8090858278952</v>
      </c>
      <c r="Z410" s="117">
        <f t="shared" si="49"/>
        <v>5.1700250029039827</v>
      </c>
      <c r="AA410" s="113">
        <f t="shared" si="50"/>
        <v>507.01431822143604</v>
      </c>
    </row>
    <row r="411" spans="2:27" s="2" customFormat="1" ht="12" x14ac:dyDescent="0.2">
      <c r="B411" s="75">
        <v>369</v>
      </c>
      <c r="C411" s="75">
        <v>458.6</v>
      </c>
      <c r="D411" s="75">
        <v>1.0569999999999999</v>
      </c>
      <c r="E411" s="75">
        <v>0.06</v>
      </c>
      <c r="F411" s="75">
        <v>1.8266</v>
      </c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178">
        <f t="shared" si="45"/>
        <v>367</v>
      </c>
      <c r="T411" s="112">
        <f t="shared" si="51"/>
        <v>36.5</v>
      </c>
      <c r="U411" s="113">
        <f t="shared" si="46"/>
        <v>1.056</v>
      </c>
      <c r="V411" s="113">
        <f t="shared" si="47"/>
        <v>1.8187</v>
      </c>
      <c r="W411" s="114">
        <f t="shared" si="48"/>
        <v>7.1602362204724421E-2</v>
      </c>
      <c r="X411" s="115">
        <f t="shared" si="52"/>
        <v>1.8037588640759047E-2</v>
      </c>
      <c r="Y411" s="116">
        <f t="shared" si="53"/>
        <v>2080.8889474965017</v>
      </c>
      <c r="Z411" s="117">
        <f t="shared" si="49"/>
        <v>5.1747268939819779</v>
      </c>
      <c r="AA411" s="113">
        <f t="shared" si="50"/>
        <v>507.47542355418051</v>
      </c>
    </row>
    <row r="412" spans="2:27" s="2" customFormat="1" ht="12" x14ac:dyDescent="0.2">
      <c r="B412" s="75">
        <v>370</v>
      </c>
      <c r="C412" s="75">
        <v>458.7</v>
      </c>
      <c r="D412" s="75">
        <v>1.0580000000000001</v>
      </c>
      <c r="E412" s="75">
        <v>0.06</v>
      </c>
      <c r="F412" s="75">
        <v>1.8313999999999999</v>
      </c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178">
        <f t="shared" si="45"/>
        <v>368</v>
      </c>
      <c r="T412" s="112">
        <f t="shared" si="51"/>
        <v>36.600000000000023</v>
      </c>
      <c r="U412" s="113">
        <f t="shared" si="46"/>
        <v>1.0569999999999999</v>
      </c>
      <c r="V412" s="113">
        <f t="shared" si="47"/>
        <v>1.8223</v>
      </c>
      <c r="W412" s="114">
        <f t="shared" si="48"/>
        <v>7.1744094488188984E-2</v>
      </c>
      <c r="X412" s="115">
        <f t="shared" si="52"/>
        <v>1.8073292890556557E-2</v>
      </c>
      <c r="Y412" s="116">
        <f t="shared" si="53"/>
        <v>2080.964611574324</v>
      </c>
      <c r="Z412" s="117">
        <f t="shared" si="49"/>
        <v>5.1794388717864281</v>
      </c>
      <c r="AA412" s="113">
        <f t="shared" si="50"/>
        <v>507.93751807261236</v>
      </c>
    </row>
    <row r="413" spans="2:27" s="2" customFormat="1" ht="12" x14ac:dyDescent="0.2">
      <c r="B413" s="75">
        <v>371</v>
      </c>
      <c r="C413" s="75">
        <v>458.8</v>
      </c>
      <c r="D413" s="75">
        <v>1.0580000000000001</v>
      </c>
      <c r="E413" s="75">
        <v>0.06</v>
      </c>
      <c r="F413" s="75">
        <v>1.8372999999999999</v>
      </c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178">
        <f t="shared" si="45"/>
        <v>369</v>
      </c>
      <c r="T413" s="112">
        <f t="shared" si="51"/>
        <v>36.700000000000045</v>
      </c>
      <c r="U413" s="113">
        <f t="shared" si="46"/>
        <v>1.0569999999999999</v>
      </c>
      <c r="V413" s="113">
        <f t="shared" si="47"/>
        <v>1.8266</v>
      </c>
      <c r="W413" s="114">
        <f t="shared" si="48"/>
        <v>7.1913385826771661E-2</v>
      </c>
      <c r="X413" s="115">
        <f t="shared" si="52"/>
        <v>1.811593963337025E-2</v>
      </c>
      <c r="Y413" s="116">
        <f t="shared" si="53"/>
        <v>2081.0549953234613</v>
      </c>
      <c r="Z413" s="117">
        <f t="shared" si="49"/>
        <v>5.1792139199688592</v>
      </c>
      <c r="AA413" s="113">
        <f t="shared" si="50"/>
        <v>507.91545748444247</v>
      </c>
    </row>
    <row r="414" spans="2:27" s="2" customFormat="1" ht="12" x14ac:dyDescent="0.2">
      <c r="B414" s="75">
        <v>372</v>
      </c>
      <c r="C414" s="75">
        <v>458.9</v>
      </c>
      <c r="D414" s="75">
        <v>1.0589999999999999</v>
      </c>
      <c r="E414" s="75">
        <v>0.06</v>
      </c>
      <c r="F414" s="75">
        <v>1.8440000000000001</v>
      </c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178">
        <f t="shared" si="45"/>
        <v>370</v>
      </c>
      <c r="T414" s="112">
        <f t="shared" si="51"/>
        <v>36.800000000000011</v>
      </c>
      <c r="U414" s="113">
        <f t="shared" si="46"/>
        <v>1.0580000000000001</v>
      </c>
      <c r="V414" s="113">
        <f t="shared" si="47"/>
        <v>1.8313999999999999</v>
      </c>
      <c r="W414" s="114">
        <f t="shared" si="48"/>
        <v>7.2102362204724421E-2</v>
      </c>
      <c r="X414" s="115">
        <f t="shared" si="52"/>
        <v>1.816354529976693E-2</v>
      </c>
      <c r="Y414" s="116">
        <f t="shared" si="53"/>
        <v>2081.1558980852055</v>
      </c>
      <c r="Z414" s="117">
        <f t="shared" si="49"/>
        <v>5.1838624919574885</v>
      </c>
      <c r="AA414" s="113">
        <f t="shared" si="50"/>
        <v>508.37133391757271</v>
      </c>
    </row>
    <row r="415" spans="2:27" s="2" customFormat="1" ht="12" x14ac:dyDescent="0.2">
      <c r="B415" s="75">
        <v>373</v>
      </c>
      <c r="C415" s="75">
        <v>459</v>
      </c>
      <c r="D415" s="75">
        <v>1.0589999999999999</v>
      </c>
      <c r="E415" s="75">
        <v>0.06</v>
      </c>
      <c r="F415" s="75">
        <v>1.851</v>
      </c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178">
        <f t="shared" si="45"/>
        <v>371</v>
      </c>
      <c r="T415" s="112">
        <f t="shared" si="51"/>
        <v>36.900000000000034</v>
      </c>
      <c r="U415" s="113">
        <f t="shared" si="46"/>
        <v>1.0580000000000001</v>
      </c>
      <c r="V415" s="113">
        <f t="shared" si="47"/>
        <v>1.8372999999999999</v>
      </c>
      <c r="W415" s="114">
        <f t="shared" si="48"/>
        <v>7.2334645669291334E-2</v>
      </c>
      <c r="X415" s="115">
        <f t="shared" si="52"/>
        <v>1.8222060598046184E-2</v>
      </c>
      <c r="Y415" s="116">
        <f t="shared" si="53"/>
        <v>2081.2799378025948</v>
      </c>
      <c r="Z415" s="117">
        <f t="shared" si="49"/>
        <v>5.1835535451277961</v>
      </c>
      <c r="AA415" s="113">
        <f t="shared" si="50"/>
        <v>508.34103610157854</v>
      </c>
    </row>
    <row r="416" spans="2:27" s="2" customFormat="1" ht="12" x14ac:dyDescent="0.2">
      <c r="B416" s="75">
        <v>374</v>
      </c>
      <c r="C416" s="75">
        <v>459.1</v>
      </c>
      <c r="D416" s="75">
        <v>1.06</v>
      </c>
      <c r="E416" s="75">
        <v>0.06</v>
      </c>
      <c r="F416" s="75">
        <v>1.8576999999999999</v>
      </c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178">
        <f t="shared" si="45"/>
        <v>372</v>
      </c>
      <c r="T416" s="112">
        <f t="shared" si="51"/>
        <v>37</v>
      </c>
      <c r="U416" s="113">
        <f t="shared" si="46"/>
        <v>1.0589999999999999</v>
      </c>
      <c r="V416" s="113">
        <f t="shared" si="47"/>
        <v>1.8440000000000001</v>
      </c>
      <c r="W416" s="114">
        <f t="shared" si="48"/>
        <v>7.2598425196850405E-2</v>
      </c>
      <c r="X416" s="115">
        <f t="shared" si="52"/>
        <v>1.828851017405822E-2</v>
      </c>
      <c r="Y416" s="116">
        <f t="shared" si="53"/>
        <v>2081.4208143950177</v>
      </c>
      <c r="Z416" s="117">
        <f t="shared" si="49"/>
        <v>5.188101764581762</v>
      </c>
      <c r="AA416" s="113">
        <f t="shared" si="50"/>
        <v>508.7870711563952</v>
      </c>
    </row>
    <row r="417" spans="2:27" s="2" customFormat="1" ht="12" x14ac:dyDescent="0.2">
      <c r="B417" s="75">
        <v>375</v>
      </c>
      <c r="C417" s="75">
        <v>459.2</v>
      </c>
      <c r="D417" s="75">
        <v>1.0609999999999999</v>
      </c>
      <c r="E417" s="75">
        <v>0.06</v>
      </c>
      <c r="F417" s="75">
        <v>1.8633999999999999</v>
      </c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178">
        <f t="shared" si="45"/>
        <v>373</v>
      </c>
      <c r="T417" s="112">
        <f t="shared" si="51"/>
        <v>37.100000000000023</v>
      </c>
      <c r="U417" s="113">
        <f t="shared" si="46"/>
        <v>1.0589999999999999</v>
      </c>
      <c r="V417" s="113">
        <f t="shared" si="47"/>
        <v>1.851</v>
      </c>
      <c r="W417" s="114">
        <f t="shared" si="48"/>
        <v>7.2874015748031498E-2</v>
      </c>
      <c r="X417" s="115">
        <f t="shared" si="52"/>
        <v>1.8357935104220045E-2</v>
      </c>
      <c r="Y417" s="116">
        <f t="shared" si="53"/>
        <v>2081.5680192671848</v>
      </c>
      <c r="Z417" s="117">
        <f t="shared" si="49"/>
        <v>5.1877348710428643</v>
      </c>
      <c r="AA417" s="113">
        <f t="shared" si="50"/>
        <v>508.75109061909041</v>
      </c>
    </row>
    <row r="418" spans="2:27" s="2" customFormat="1" ht="12" x14ac:dyDescent="0.2">
      <c r="B418" s="75">
        <v>376</v>
      </c>
      <c r="C418" s="75">
        <v>459.3</v>
      </c>
      <c r="D418" s="75">
        <v>1.0620000000000001</v>
      </c>
      <c r="E418" s="75">
        <v>0.06</v>
      </c>
      <c r="F418" s="75">
        <v>1.8686</v>
      </c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178">
        <f t="shared" si="45"/>
        <v>374</v>
      </c>
      <c r="T418" s="112">
        <f t="shared" si="51"/>
        <v>37.200000000000045</v>
      </c>
      <c r="U418" s="113">
        <f t="shared" si="46"/>
        <v>1.06</v>
      </c>
      <c r="V418" s="113">
        <f t="shared" si="47"/>
        <v>1.8576999999999999</v>
      </c>
      <c r="W418" s="114">
        <f t="shared" si="48"/>
        <v>7.3137795275590556E-2</v>
      </c>
      <c r="X418" s="115">
        <f t="shared" si="52"/>
        <v>1.8424384680232078E-2</v>
      </c>
      <c r="Y418" s="116">
        <f t="shared" si="53"/>
        <v>2081.7089348626437</v>
      </c>
      <c r="Z418" s="117">
        <f t="shared" si="49"/>
        <v>5.1922820808343184</v>
      </c>
      <c r="AA418" s="113">
        <f t="shared" si="50"/>
        <v>509.19702665826406</v>
      </c>
    </row>
    <row r="419" spans="2:27" s="2" customFormat="1" ht="12" x14ac:dyDescent="0.2">
      <c r="B419" s="75">
        <v>377</v>
      </c>
      <c r="C419" s="75">
        <v>459.4</v>
      </c>
      <c r="D419" s="75">
        <v>1.0609999999999999</v>
      </c>
      <c r="E419" s="75">
        <v>0.06</v>
      </c>
      <c r="F419" s="75">
        <v>1.8732</v>
      </c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178">
        <f t="shared" si="45"/>
        <v>375</v>
      </c>
      <c r="T419" s="112">
        <f t="shared" si="51"/>
        <v>37.300000000000011</v>
      </c>
      <c r="U419" s="113">
        <f t="shared" si="46"/>
        <v>1.0609999999999999</v>
      </c>
      <c r="V419" s="113">
        <f t="shared" si="47"/>
        <v>1.8633999999999999</v>
      </c>
      <c r="W419" s="114">
        <f t="shared" si="48"/>
        <v>7.3362204724409449E-2</v>
      </c>
      <c r="X419" s="115">
        <f t="shared" si="52"/>
        <v>1.8480916409078136E-2</v>
      </c>
      <c r="Y419" s="116">
        <f t="shared" si="53"/>
        <v>2081.8288333006967</v>
      </c>
      <c r="Z419" s="117">
        <f t="shared" si="49"/>
        <v>5.1968811397653045</v>
      </c>
      <c r="AA419" s="113">
        <f t="shared" si="50"/>
        <v>509.64804744192458</v>
      </c>
    </row>
    <row r="420" spans="2:27" s="2" customFormat="1" ht="12" x14ac:dyDescent="0.2">
      <c r="B420" s="75">
        <v>378</v>
      </c>
      <c r="C420" s="75">
        <v>459.5</v>
      </c>
      <c r="D420" s="75">
        <v>1.0620000000000001</v>
      </c>
      <c r="E420" s="75">
        <v>0.06</v>
      </c>
      <c r="F420" s="75">
        <v>1.8781000000000001</v>
      </c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178">
        <f t="shared" si="45"/>
        <v>376</v>
      </c>
      <c r="T420" s="112">
        <f t="shared" si="51"/>
        <v>37.400000000000034</v>
      </c>
      <c r="U420" s="113">
        <f t="shared" si="46"/>
        <v>1.0620000000000001</v>
      </c>
      <c r="V420" s="113">
        <f t="shared" si="47"/>
        <v>1.8686</v>
      </c>
      <c r="W420" s="114">
        <f t="shared" si="48"/>
        <v>7.3566929133858275E-2</v>
      </c>
      <c r="X420" s="115">
        <f t="shared" si="52"/>
        <v>1.8532489214341207E-2</v>
      </c>
      <c r="Y420" s="116">
        <f t="shared" si="53"/>
        <v>2081.9382263797656</v>
      </c>
      <c r="Z420" s="117">
        <f t="shared" si="49"/>
        <v>5.2015059153943621</v>
      </c>
      <c r="AA420" s="113">
        <f t="shared" si="50"/>
        <v>510.10159021225485</v>
      </c>
    </row>
    <row r="421" spans="2:27" s="2" customFormat="1" ht="12" x14ac:dyDescent="0.2">
      <c r="B421" s="75">
        <v>379</v>
      </c>
      <c r="C421" s="75">
        <v>459.6</v>
      </c>
      <c r="D421" s="75">
        <v>1.0629999999999999</v>
      </c>
      <c r="E421" s="75">
        <v>0.06</v>
      </c>
      <c r="F421" s="75">
        <v>1.8833</v>
      </c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178">
        <f t="shared" si="45"/>
        <v>377</v>
      </c>
      <c r="T421" s="112">
        <f t="shared" si="51"/>
        <v>37.5</v>
      </c>
      <c r="U421" s="113">
        <f t="shared" si="46"/>
        <v>1.0609999999999999</v>
      </c>
      <c r="V421" s="113">
        <f t="shared" si="47"/>
        <v>1.8732</v>
      </c>
      <c r="W421" s="114">
        <f t="shared" si="48"/>
        <v>7.3748031496062988E-2</v>
      </c>
      <c r="X421" s="115">
        <f t="shared" si="52"/>
        <v>1.8578111311304692E-2</v>
      </c>
      <c r="Y421" s="116">
        <f t="shared" si="53"/>
        <v>2082.0350067641552</v>
      </c>
      <c r="Z421" s="117">
        <f t="shared" si="49"/>
        <v>5.1963665187429466</v>
      </c>
      <c r="AA421" s="113">
        <f t="shared" si="50"/>
        <v>509.59757955702133</v>
      </c>
    </row>
    <row r="422" spans="2:27" s="2" customFormat="1" ht="12" x14ac:dyDescent="0.2">
      <c r="B422" s="75">
        <v>380</v>
      </c>
      <c r="C422" s="75">
        <v>459.7</v>
      </c>
      <c r="D422" s="75">
        <v>1.0629999999999999</v>
      </c>
      <c r="E422" s="75">
        <v>0.06</v>
      </c>
      <c r="F422" s="75">
        <v>1.8883000000000001</v>
      </c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178">
        <f t="shared" si="45"/>
        <v>378</v>
      </c>
      <c r="T422" s="112">
        <f t="shared" si="51"/>
        <v>37.600000000000023</v>
      </c>
      <c r="U422" s="113">
        <f t="shared" si="46"/>
        <v>1.0620000000000001</v>
      </c>
      <c r="V422" s="113">
        <f t="shared" si="47"/>
        <v>1.8781000000000001</v>
      </c>
      <c r="W422" s="114">
        <f t="shared" si="48"/>
        <v>7.3940944881889764E-2</v>
      </c>
      <c r="X422" s="115">
        <f t="shared" si="52"/>
        <v>1.8626708762417971E-2</v>
      </c>
      <c r="Y422" s="116">
        <f t="shared" si="53"/>
        <v>2082.1381088104008</v>
      </c>
      <c r="Z422" s="117">
        <f t="shared" si="49"/>
        <v>5.201006577890797</v>
      </c>
      <c r="AA422" s="113">
        <f t="shared" si="50"/>
        <v>510.05262115237792</v>
      </c>
    </row>
    <row r="423" spans="2:27" s="2" customFormat="1" ht="12" x14ac:dyDescent="0.2">
      <c r="B423" s="75">
        <v>381</v>
      </c>
      <c r="C423" s="75">
        <v>459.8</v>
      </c>
      <c r="D423" s="75">
        <v>1.0640000000000001</v>
      </c>
      <c r="E423" s="75">
        <v>0.06</v>
      </c>
      <c r="F423" s="75">
        <v>1.8938999999999999</v>
      </c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178">
        <f t="shared" si="45"/>
        <v>379</v>
      </c>
      <c r="T423" s="112">
        <f t="shared" si="51"/>
        <v>37.700000000000045</v>
      </c>
      <c r="U423" s="113">
        <f t="shared" si="46"/>
        <v>1.0629999999999999</v>
      </c>
      <c r="V423" s="113">
        <f t="shared" si="47"/>
        <v>1.8833</v>
      </c>
      <c r="W423" s="114">
        <f t="shared" si="48"/>
        <v>7.4145669291338576E-2</v>
      </c>
      <c r="X423" s="115">
        <f t="shared" si="52"/>
        <v>1.8678281567681043E-2</v>
      </c>
      <c r="Y423" s="116">
        <f t="shared" si="53"/>
        <v>2082.2475343955066</v>
      </c>
      <c r="Z423" s="117">
        <f t="shared" si="49"/>
        <v>5.2056303686039751</v>
      </c>
      <c r="AA423" s="113">
        <f t="shared" si="50"/>
        <v>510.50606733391936</v>
      </c>
    </row>
    <row r="424" spans="2:27" s="2" customFormat="1" ht="12" x14ac:dyDescent="0.2">
      <c r="B424" s="75">
        <v>382</v>
      </c>
      <c r="C424" s="75">
        <v>459.9</v>
      </c>
      <c r="D424" s="75">
        <v>1.0640000000000001</v>
      </c>
      <c r="E424" s="75">
        <v>0.06</v>
      </c>
      <c r="F424" s="75">
        <v>1.8994</v>
      </c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178">
        <f t="shared" si="45"/>
        <v>380</v>
      </c>
      <c r="T424" s="112">
        <f t="shared" si="51"/>
        <v>37.800000000000011</v>
      </c>
      <c r="U424" s="113">
        <f t="shared" si="46"/>
        <v>1.0629999999999999</v>
      </c>
      <c r="V424" s="113">
        <f t="shared" si="47"/>
        <v>1.8883000000000001</v>
      </c>
      <c r="W424" s="114">
        <f t="shared" si="48"/>
        <v>7.4342519685039368E-2</v>
      </c>
      <c r="X424" s="115">
        <f t="shared" si="52"/>
        <v>1.8727870803510918E-2</v>
      </c>
      <c r="Y424" s="116">
        <f t="shared" si="53"/>
        <v>2082.3527621513626</v>
      </c>
      <c r="Z424" s="117">
        <f t="shared" si="49"/>
        <v>5.2053673119252704</v>
      </c>
      <c r="AA424" s="113">
        <f t="shared" si="50"/>
        <v>510.48026987597041</v>
      </c>
    </row>
    <row r="425" spans="2:27" s="2" customFormat="1" ht="12" x14ac:dyDescent="0.2">
      <c r="B425" s="75">
        <v>383</v>
      </c>
      <c r="C425" s="75">
        <v>460</v>
      </c>
      <c r="D425" s="75">
        <v>1.0640000000000001</v>
      </c>
      <c r="E425" s="75">
        <v>0.06</v>
      </c>
      <c r="F425" s="75">
        <v>1.9052</v>
      </c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178">
        <f t="shared" si="45"/>
        <v>381</v>
      </c>
      <c r="T425" s="112">
        <f t="shared" si="51"/>
        <v>37.900000000000034</v>
      </c>
      <c r="U425" s="113">
        <f t="shared" si="46"/>
        <v>1.0640000000000001</v>
      </c>
      <c r="V425" s="113">
        <f t="shared" si="47"/>
        <v>1.8938999999999999</v>
      </c>
      <c r="W425" s="114">
        <f t="shared" si="48"/>
        <v>7.4562992125984259E-2</v>
      </c>
      <c r="X425" s="115">
        <f t="shared" si="52"/>
        <v>1.8783410747640377E-2</v>
      </c>
      <c r="Y425" s="116">
        <f t="shared" si="53"/>
        <v>2082.4706298651117</v>
      </c>
      <c r="Z425" s="117">
        <f t="shared" si="49"/>
        <v>5.2099692761106366</v>
      </c>
      <c r="AA425" s="113">
        <f t="shared" si="50"/>
        <v>510.9315755722896</v>
      </c>
    </row>
    <row r="426" spans="2:27" s="2" customFormat="1" ht="12" x14ac:dyDescent="0.2">
      <c r="B426" s="75">
        <v>384</v>
      </c>
      <c r="C426" s="75">
        <v>460.1</v>
      </c>
      <c r="D426" s="75">
        <v>1.0649999999999999</v>
      </c>
      <c r="E426" s="75">
        <v>0.06</v>
      </c>
      <c r="F426" s="75">
        <v>1.9112</v>
      </c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178">
        <f t="shared" si="45"/>
        <v>382</v>
      </c>
      <c r="T426" s="112">
        <f t="shared" si="51"/>
        <v>38</v>
      </c>
      <c r="U426" s="113">
        <f t="shared" si="46"/>
        <v>1.0640000000000001</v>
      </c>
      <c r="V426" s="113">
        <f t="shared" si="47"/>
        <v>1.8994</v>
      </c>
      <c r="W426" s="114">
        <f t="shared" si="48"/>
        <v>7.4779527559055106E-2</v>
      </c>
      <c r="X426" s="115">
        <f t="shared" si="52"/>
        <v>1.8837958907053243E-2</v>
      </c>
      <c r="Y426" s="116">
        <f t="shared" si="53"/>
        <v>2082.5864057870622</v>
      </c>
      <c r="Z426" s="117">
        <f t="shared" si="49"/>
        <v>5.2096796415511308</v>
      </c>
      <c r="AA426" s="113">
        <f t="shared" si="50"/>
        <v>510.90317167315203</v>
      </c>
    </row>
    <row r="427" spans="2:27" s="2" customFormat="1" ht="12" x14ac:dyDescent="0.2">
      <c r="B427" s="75">
        <v>385</v>
      </c>
      <c r="C427" s="75">
        <v>460.2</v>
      </c>
      <c r="D427" s="75">
        <v>1.0660000000000001</v>
      </c>
      <c r="E427" s="75">
        <v>0.06</v>
      </c>
      <c r="F427" s="75">
        <v>1.9168000000000001</v>
      </c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178">
        <f t="shared" si="45"/>
        <v>383</v>
      </c>
      <c r="T427" s="112">
        <f t="shared" si="51"/>
        <v>38.100000000000023</v>
      </c>
      <c r="U427" s="113">
        <f t="shared" si="46"/>
        <v>1.0640000000000001</v>
      </c>
      <c r="V427" s="113">
        <f t="shared" si="47"/>
        <v>1.9052</v>
      </c>
      <c r="W427" s="114">
        <f t="shared" si="48"/>
        <v>7.500787401574803E-2</v>
      </c>
      <c r="X427" s="115">
        <f t="shared" si="52"/>
        <v>1.8895482420615898E-2</v>
      </c>
      <c r="Y427" s="116">
        <f t="shared" si="53"/>
        <v>2082.7085107057655</v>
      </c>
      <c r="Z427" s="117">
        <f t="shared" si="49"/>
        <v>5.2093742087429238</v>
      </c>
      <c r="AA427" s="113">
        <f t="shared" si="50"/>
        <v>510.873218470425</v>
      </c>
    </row>
    <row r="428" spans="2:27" s="2" customFormat="1" ht="12" x14ac:dyDescent="0.2">
      <c r="B428" s="75">
        <v>386</v>
      </c>
      <c r="C428" s="75">
        <v>460.3</v>
      </c>
      <c r="D428" s="75">
        <v>1.0660000000000001</v>
      </c>
      <c r="E428" s="75">
        <v>0.06</v>
      </c>
      <c r="F428" s="75">
        <v>1.9216</v>
      </c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178">
        <f t="shared" si="45"/>
        <v>384</v>
      </c>
      <c r="T428" s="112">
        <f t="shared" si="51"/>
        <v>38.200000000000045</v>
      </c>
      <c r="U428" s="113">
        <f t="shared" si="46"/>
        <v>1.0649999999999999</v>
      </c>
      <c r="V428" s="113">
        <f t="shared" si="47"/>
        <v>1.9112</v>
      </c>
      <c r="W428" s="114">
        <f t="shared" si="48"/>
        <v>7.5244094488188973E-2</v>
      </c>
      <c r="X428" s="115">
        <f t="shared" si="52"/>
        <v>1.8954989503611748E-2</v>
      </c>
      <c r="Y428" s="116">
        <f t="shared" si="53"/>
        <v>2082.8348412072992</v>
      </c>
      <c r="Z428" s="117">
        <f t="shared" si="49"/>
        <v>5.2139539752010275</v>
      </c>
      <c r="AA428" s="113">
        <f t="shared" si="50"/>
        <v>511.32234727871219</v>
      </c>
    </row>
    <row r="429" spans="2:27" s="2" customFormat="1" ht="12" x14ac:dyDescent="0.2">
      <c r="B429" s="75">
        <v>387</v>
      </c>
      <c r="C429" s="75">
        <v>460.4</v>
      </c>
      <c r="D429" s="75">
        <v>1.0660000000000001</v>
      </c>
      <c r="E429" s="75">
        <v>0.06</v>
      </c>
      <c r="F429" s="75">
        <v>1.9256</v>
      </c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178">
        <f t="shared" ref="S429:S492" si="54">B427</f>
        <v>385</v>
      </c>
      <c r="T429" s="112">
        <f t="shared" si="51"/>
        <v>38.300000000000011</v>
      </c>
      <c r="U429" s="113">
        <f t="shared" ref="U429:U492" si="55">D427</f>
        <v>1.0660000000000001</v>
      </c>
      <c r="V429" s="113">
        <f t="shared" ref="V429:V492" si="56">F427</f>
        <v>1.9168000000000001</v>
      </c>
      <c r="W429" s="114">
        <f t="shared" ref="W429:W492" si="57">+CONVERT(V429,"mm","in")</f>
        <v>7.546456692913385E-2</v>
      </c>
      <c r="X429" s="115">
        <f t="shared" si="52"/>
        <v>1.901052944774121E-2</v>
      </c>
      <c r="Y429" s="116">
        <f t="shared" si="53"/>
        <v>2082.952763503291</v>
      </c>
      <c r="Z429" s="117">
        <f t="shared" ref="Z429:Z492" si="58">+AA429*0.010197</f>
        <v>5.2185542516662187</v>
      </c>
      <c r="AA429" s="113">
        <f t="shared" ref="AA429:AA492" si="59">+(U429*1000/Y429)*1000</f>
        <v>511.77348746358922</v>
      </c>
    </row>
    <row r="430" spans="2:27" s="2" customFormat="1" ht="12" x14ac:dyDescent="0.2">
      <c r="B430" s="75">
        <v>388</v>
      </c>
      <c r="C430" s="75">
        <v>460.5</v>
      </c>
      <c r="D430" s="75">
        <v>1.0669999999999999</v>
      </c>
      <c r="E430" s="75">
        <v>0.06</v>
      </c>
      <c r="F430" s="75">
        <v>1.9297</v>
      </c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178">
        <f t="shared" si="54"/>
        <v>386</v>
      </c>
      <c r="T430" s="112">
        <f t="shared" ref="T430:T493" si="60">T429+(C428-C427)</f>
        <v>38.400000000000034</v>
      </c>
      <c r="U430" s="113">
        <f t="shared" si="55"/>
        <v>1.0660000000000001</v>
      </c>
      <c r="V430" s="113">
        <f t="shared" si="56"/>
        <v>1.9216</v>
      </c>
      <c r="W430" s="114">
        <f t="shared" si="57"/>
        <v>7.565354330708661E-2</v>
      </c>
      <c r="X430" s="115">
        <f t="shared" ref="X430:X493" si="61">+V430/($Q$24)</f>
        <v>1.905813511413789E-2</v>
      </c>
      <c r="Y430" s="116">
        <f t="shared" ref="Y430:Y493" si="62">$Q$26/((1-X430))</f>
        <v>2083.0538503851226</v>
      </c>
      <c r="Z430" s="117">
        <f t="shared" si="58"/>
        <v>5.218301004551714</v>
      </c>
      <c r="AA430" s="113">
        <f t="shared" si="59"/>
        <v>511.74865201056332</v>
      </c>
    </row>
    <row r="431" spans="2:27" s="2" customFormat="1" ht="12" x14ac:dyDescent="0.2">
      <c r="B431" s="75">
        <v>389</v>
      </c>
      <c r="C431" s="75">
        <v>460.6</v>
      </c>
      <c r="D431" s="75">
        <v>1.0669999999999999</v>
      </c>
      <c r="E431" s="75">
        <v>0.06</v>
      </c>
      <c r="F431" s="75">
        <v>1.9339999999999999</v>
      </c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178">
        <f t="shared" si="54"/>
        <v>387</v>
      </c>
      <c r="T431" s="112">
        <f t="shared" si="60"/>
        <v>38.5</v>
      </c>
      <c r="U431" s="113">
        <f t="shared" si="55"/>
        <v>1.0660000000000001</v>
      </c>
      <c r="V431" s="113">
        <f t="shared" si="56"/>
        <v>1.9256</v>
      </c>
      <c r="W431" s="114">
        <f t="shared" si="57"/>
        <v>7.5811023622047252E-2</v>
      </c>
      <c r="X431" s="115">
        <f t="shared" si="61"/>
        <v>1.9097806502801792E-2</v>
      </c>
      <c r="Y431" s="116">
        <f t="shared" si="62"/>
        <v>2083.1380969485967</v>
      </c>
      <c r="Z431" s="117">
        <f t="shared" si="58"/>
        <v>5.2180899652896251</v>
      </c>
      <c r="AA431" s="113">
        <f t="shared" si="59"/>
        <v>511.7279557997083</v>
      </c>
    </row>
    <row r="432" spans="2:27" s="2" customFormat="1" ht="12" x14ac:dyDescent="0.2">
      <c r="B432" s="75">
        <v>390</v>
      </c>
      <c r="C432" s="75">
        <v>460.7</v>
      </c>
      <c r="D432" s="75">
        <v>1.0669999999999999</v>
      </c>
      <c r="E432" s="75">
        <v>0.06</v>
      </c>
      <c r="F432" s="75">
        <v>1.9384999999999999</v>
      </c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178">
        <f t="shared" si="54"/>
        <v>388</v>
      </c>
      <c r="T432" s="112">
        <f t="shared" si="60"/>
        <v>38.600000000000023</v>
      </c>
      <c r="U432" s="113">
        <f t="shared" si="55"/>
        <v>1.0669999999999999</v>
      </c>
      <c r="V432" s="113">
        <f t="shared" si="56"/>
        <v>1.9297</v>
      </c>
      <c r="W432" s="114">
        <f t="shared" si="57"/>
        <v>7.5972440944881897E-2</v>
      </c>
      <c r="X432" s="115">
        <f t="shared" si="61"/>
        <v>1.9138469676182289E-2</v>
      </c>
      <c r="Y432" s="116">
        <f t="shared" si="62"/>
        <v>2083.2244567486227</v>
      </c>
      <c r="Z432" s="117">
        <f t="shared" si="58"/>
        <v>5.2227684658527824</v>
      </c>
      <c r="AA432" s="113">
        <f t="shared" si="59"/>
        <v>512.18676727005811</v>
      </c>
    </row>
    <row r="433" spans="2:27" s="2" customFormat="1" ht="12" x14ac:dyDescent="0.2">
      <c r="B433" s="75">
        <v>391</v>
      </c>
      <c r="C433" s="75">
        <v>460.8</v>
      </c>
      <c r="D433" s="75">
        <v>1.0680000000000001</v>
      </c>
      <c r="E433" s="75">
        <v>0.06</v>
      </c>
      <c r="F433" s="75">
        <v>1.9434</v>
      </c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178">
        <f t="shared" si="54"/>
        <v>389</v>
      </c>
      <c r="T433" s="112">
        <f t="shared" si="60"/>
        <v>38.700000000000045</v>
      </c>
      <c r="U433" s="113">
        <f t="shared" si="55"/>
        <v>1.0669999999999999</v>
      </c>
      <c r="V433" s="113">
        <f t="shared" si="56"/>
        <v>1.9339999999999999</v>
      </c>
      <c r="W433" s="114">
        <f t="shared" si="57"/>
        <v>7.6141732283464561E-2</v>
      </c>
      <c r="X433" s="115">
        <f t="shared" si="61"/>
        <v>1.9181116418995982E-2</v>
      </c>
      <c r="Y433" s="116">
        <f t="shared" si="62"/>
        <v>2083.3150369149689</v>
      </c>
      <c r="Z433" s="117">
        <f t="shared" si="58"/>
        <v>5.2225413858250178</v>
      </c>
      <c r="AA433" s="113">
        <f t="shared" si="59"/>
        <v>512.16449797244468</v>
      </c>
    </row>
    <row r="434" spans="2:27" s="2" customFormat="1" ht="12" x14ac:dyDescent="0.2">
      <c r="B434" s="75">
        <v>392</v>
      </c>
      <c r="C434" s="75">
        <v>460.9</v>
      </c>
      <c r="D434" s="75">
        <v>1.0680000000000001</v>
      </c>
      <c r="E434" s="75">
        <v>0.06</v>
      </c>
      <c r="F434" s="75">
        <v>1.948</v>
      </c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178">
        <f t="shared" si="54"/>
        <v>390</v>
      </c>
      <c r="T434" s="112">
        <f t="shared" si="60"/>
        <v>38.800000000000011</v>
      </c>
      <c r="U434" s="113">
        <f t="shared" si="55"/>
        <v>1.0669999999999999</v>
      </c>
      <c r="V434" s="113">
        <f t="shared" si="56"/>
        <v>1.9384999999999999</v>
      </c>
      <c r="W434" s="114">
        <f t="shared" si="57"/>
        <v>7.6318897637795272E-2</v>
      </c>
      <c r="X434" s="115">
        <f t="shared" si="61"/>
        <v>1.922574673124287E-2</v>
      </c>
      <c r="Y434" s="116">
        <f t="shared" si="62"/>
        <v>2083.4098385477569</v>
      </c>
      <c r="Z434" s="117">
        <f t="shared" si="58"/>
        <v>5.2223037439354973</v>
      </c>
      <c r="AA434" s="113">
        <f t="shared" si="59"/>
        <v>512.14119289354687</v>
      </c>
    </row>
    <row r="435" spans="2:27" s="2" customFormat="1" ht="12" x14ac:dyDescent="0.2">
      <c r="B435" s="75">
        <v>393</v>
      </c>
      <c r="C435" s="75">
        <v>461</v>
      </c>
      <c r="D435" s="75">
        <v>1.069</v>
      </c>
      <c r="E435" s="75">
        <v>0.06</v>
      </c>
      <c r="F435" s="75">
        <v>1.9532</v>
      </c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178">
        <f t="shared" si="54"/>
        <v>391</v>
      </c>
      <c r="T435" s="112">
        <f t="shared" si="60"/>
        <v>38.900000000000034</v>
      </c>
      <c r="U435" s="113">
        <f t="shared" si="55"/>
        <v>1.0680000000000001</v>
      </c>
      <c r="V435" s="113">
        <f t="shared" si="56"/>
        <v>1.9434</v>
      </c>
      <c r="W435" s="114">
        <f t="shared" si="57"/>
        <v>7.6511811023622048E-2</v>
      </c>
      <c r="X435" s="115">
        <f t="shared" si="61"/>
        <v>1.927434418235615E-2</v>
      </c>
      <c r="Y435" s="116">
        <f t="shared" si="62"/>
        <v>2083.5130768052422</v>
      </c>
      <c r="Z435" s="117">
        <f t="shared" si="58"/>
        <v>5.2269391160715939</v>
      </c>
      <c r="AA435" s="113">
        <f t="shared" si="59"/>
        <v>512.59577484275712</v>
      </c>
    </row>
    <row r="436" spans="2:27" s="2" customFormat="1" ht="12" x14ac:dyDescent="0.2">
      <c r="B436" s="75">
        <v>394</v>
      </c>
      <c r="C436" s="75">
        <v>461.1</v>
      </c>
      <c r="D436" s="75">
        <v>1.069</v>
      </c>
      <c r="E436" s="75">
        <v>0.06</v>
      </c>
      <c r="F436" s="75">
        <v>1.9593</v>
      </c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178">
        <f t="shared" si="54"/>
        <v>392</v>
      </c>
      <c r="T436" s="112">
        <f t="shared" si="60"/>
        <v>39</v>
      </c>
      <c r="U436" s="113">
        <f t="shared" si="55"/>
        <v>1.0680000000000001</v>
      </c>
      <c r="V436" s="113">
        <f t="shared" si="56"/>
        <v>1.948</v>
      </c>
      <c r="W436" s="114">
        <f t="shared" si="57"/>
        <v>7.6692913385826775E-2</v>
      </c>
      <c r="X436" s="115">
        <f t="shared" si="61"/>
        <v>1.9319966279319634E-2</v>
      </c>
      <c r="Y436" s="116">
        <f t="shared" si="62"/>
        <v>2083.6100036645093</v>
      </c>
      <c r="Z436" s="117">
        <f t="shared" si="58"/>
        <v>5.2266959655821985</v>
      </c>
      <c r="AA436" s="113">
        <f t="shared" si="59"/>
        <v>512.5719295461605</v>
      </c>
    </row>
    <row r="437" spans="2:27" s="2" customFormat="1" ht="12" x14ac:dyDescent="0.2">
      <c r="B437" s="75">
        <v>395</v>
      </c>
      <c r="C437" s="75">
        <v>461.2</v>
      </c>
      <c r="D437" s="75">
        <v>1.069</v>
      </c>
      <c r="E437" s="75">
        <v>0.06</v>
      </c>
      <c r="F437" s="75">
        <v>1.9661</v>
      </c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178">
        <f t="shared" si="54"/>
        <v>393</v>
      </c>
      <c r="T437" s="112">
        <f t="shared" si="60"/>
        <v>39.100000000000023</v>
      </c>
      <c r="U437" s="113">
        <f t="shared" si="55"/>
        <v>1.069</v>
      </c>
      <c r="V437" s="113">
        <f t="shared" si="56"/>
        <v>1.9532</v>
      </c>
      <c r="W437" s="114">
        <f t="shared" si="57"/>
        <v>7.6897637795275586E-2</v>
      </c>
      <c r="X437" s="115">
        <f t="shared" si="61"/>
        <v>1.9371539084582706E-2</v>
      </c>
      <c r="Y437" s="116">
        <f t="shared" si="62"/>
        <v>2083.7195840175646</v>
      </c>
      <c r="Z437" s="117">
        <f t="shared" si="58"/>
        <v>5.2313147525267558</v>
      </c>
      <c r="AA437" s="113">
        <f t="shared" si="59"/>
        <v>513.02488501782443</v>
      </c>
    </row>
    <row r="438" spans="2:27" s="2" customFormat="1" ht="12" x14ac:dyDescent="0.2">
      <c r="B438" s="75">
        <v>396</v>
      </c>
      <c r="C438" s="75">
        <v>461.3</v>
      </c>
      <c r="D438" s="75">
        <v>1.07</v>
      </c>
      <c r="E438" s="75">
        <v>0.06</v>
      </c>
      <c r="F438" s="75">
        <v>1.9732000000000001</v>
      </c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178">
        <f t="shared" si="54"/>
        <v>394</v>
      </c>
      <c r="T438" s="112">
        <f t="shared" si="60"/>
        <v>39.200000000000045</v>
      </c>
      <c r="U438" s="113">
        <f t="shared" si="55"/>
        <v>1.069</v>
      </c>
      <c r="V438" s="113">
        <f t="shared" si="56"/>
        <v>1.9593</v>
      </c>
      <c r="W438" s="114">
        <f t="shared" si="57"/>
        <v>7.7137795275590545E-2</v>
      </c>
      <c r="X438" s="115">
        <f t="shared" si="61"/>
        <v>1.9432037952295155E-2</v>
      </c>
      <c r="Y438" s="116">
        <f t="shared" si="62"/>
        <v>2083.8481448928355</v>
      </c>
      <c r="Z438" s="117">
        <f t="shared" si="58"/>
        <v>5.230992011925407</v>
      </c>
      <c r="AA438" s="113">
        <f t="shared" si="59"/>
        <v>512.99323447341442</v>
      </c>
    </row>
    <row r="439" spans="2:27" s="2" customFormat="1" ht="12" x14ac:dyDescent="0.2">
      <c r="B439" s="75">
        <v>397</v>
      </c>
      <c r="C439" s="75">
        <v>461.4</v>
      </c>
      <c r="D439" s="75">
        <v>1.07</v>
      </c>
      <c r="E439" s="75">
        <v>0.06</v>
      </c>
      <c r="F439" s="75">
        <v>1.9799</v>
      </c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178">
        <f t="shared" si="54"/>
        <v>395</v>
      </c>
      <c r="T439" s="112">
        <f t="shared" si="60"/>
        <v>39.300000000000011</v>
      </c>
      <c r="U439" s="113">
        <f t="shared" si="55"/>
        <v>1.069</v>
      </c>
      <c r="V439" s="113">
        <f t="shared" si="56"/>
        <v>1.9661</v>
      </c>
      <c r="W439" s="114">
        <f t="shared" si="57"/>
        <v>7.740551181102362E-2</v>
      </c>
      <c r="X439" s="115">
        <f t="shared" si="61"/>
        <v>1.9499479313023788E-2</v>
      </c>
      <c r="Y439" s="116">
        <f t="shared" si="62"/>
        <v>2083.9914773556725</v>
      </c>
      <c r="Z439" s="117">
        <f t="shared" si="58"/>
        <v>5.2306322355173469</v>
      </c>
      <c r="AA439" s="113">
        <f t="shared" si="59"/>
        <v>512.95795189931812</v>
      </c>
    </row>
    <row r="440" spans="2:27" s="2" customFormat="1" ht="12" x14ac:dyDescent="0.2">
      <c r="B440" s="75">
        <v>398</v>
      </c>
      <c r="C440" s="75">
        <v>461.5</v>
      </c>
      <c r="D440" s="75">
        <v>1.071</v>
      </c>
      <c r="E440" s="75">
        <v>0.06</v>
      </c>
      <c r="F440" s="75">
        <v>1.9861</v>
      </c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178">
        <f t="shared" si="54"/>
        <v>396</v>
      </c>
      <c r="T440" s="112">
        <f t="shared" si="60"/>
        <v>39.400000000000034</v>
      </c>
      <c r="U440" s="113">
        <f t="shared" si="55"/>
        <v>1.07</v>
      </c>
      <c r="V440" s="113">
        <f t="shared" si="56"/>
        <v>1.9732000000000001</v>
      </c>
      <c r="W440" s="114">
        <f t="shared" si="57"/>
        <v>7.7685039370078743E-2</v>
      </c>
      <c r="X440" s="115">
        <f t="shared" si="61"/>
        <v>1.9569896027902212E-2</v>
      </c>
      <c r="Y440" s="116">
        <f t="shared" si="62"/>
        <v>2084.1411543526106</v>
      </c>
      <c r="Z440" s="117">
        <f t="shared" si="58"/>
        <v>5.235149249470668</v>
      </c>
      <c r="AA440" s="113">
        <f t="shared" si="59"/>
        <v>513.4009266912492</v>
      </c>
    </row>
    <row r="441" spans="2:27" s="2" customFormat="1" ht="12" x14ac:dyDescent="0.2">
      <c r="B441" s="75">
        <v>399</v>
      </c>
      <c r="C441" s="75">
        <v>461.6</v>
      </c>
      <c r="D441" s="75">
        <v>1.071</v>
      </c>
      <c r="E441" s="75">
        <v>0.06</v>
      </c>
      <c r="F441" s="75">
        <v>1.9915</v>
      </c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178">
        <f t="shared" si="54"/>
        <v>397</v>
      </c>
      <c r="T441" s="112">
        <f t="shared" si="60"/>
        <v>39.5</v>
      </c>
      <c r="U441" s="113">
        <f t="shared" si="55"/>
        <v>1.07</v>
      </c>
      <c r="V441" s="113">
        <f t="shared" si="56"/>
        <v>1.9799</v>
      </c>
      <c r="W441" s="114">
        <f t="shared" si="57"/>
        <v>7.79488188976378E-2</v>
      </c>
      <c r="X441" s="115">
        <f t="shared" si="61"/>
        <v>1.9636345603914244E-2</v>
      </c>
      <c r="Y441" s="116">
        <f t="shared" si="62"/>
        <v>2084.2824185614936</v>
      </c>
      <c r="Z441" s="117">
        <f t="shared" si="58"/>
        <v>5.234794432287293</v>
      </c>
      <c r="AA441" s="113">
        <f t="shared" si="59"/>
        <v>513.36613045869308</v>
      </c>
    </row>
    <row r="442" spans="2:27" s="2" customFormat="1" ht="12" x14ac:dyDescent="0.2">
      <c r="B442" s="75">
        <v>400</v>
      </c>
      <c r="C442" s="75">
        <v>461.7</v>
      </c>
      <c r="D442" s="75">
        <v>1.071</v>
      </c>
      <c r="E442" s="75">
        <v>0.06</v>
      </c>
      <c r="F442" s="75">
        <v>1.9967999999999999</v>
      </c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178">
        <f t="shared" si="54"/>
        <v>398</v>
      </c>
      <c r="T442" s="112">
        <f t="shared" si="60"/>
        <v>39.600000000000023</v>
      </c>
      <c r="U442" s="113">
        <f t="shared" si="55"/>
        <v>1.071</v>
      </c>
      <c r="V442" s="113">
        <f t="shared" si="56"/>
        <v>1.9861</v>
      </c>
      <c r="W442" s="114">
        <f t="shared" si="57"/>
        <v>7.8192913385826776E-2</v>
      </c>
      <c r="X442" s="115">
        <f t="shared" si="61"/>
        <v>1.969783625634329E-2</v>
      </c>
      <c r="Y442" s="116">
        <f t="shared" si="62"/>
        <v>2084.4131577259104</v>
      </c>
      <c r="Z442" s="117">
        <f t="shared" si="58"/>
        <v>5.2393581183851134</v>
      </c>
      <c r="AA442" s="113">
        <f t="shared" si="59"/>
        <v>513.81368229725547</v>
      </c>
    </row>
    <row r="443" spans="2:27" s="2" customFormat="1" ht="12" x14ac:dyDescent="0.2">
      <c r="B443" s="75">
        <v>401</v>
      </c>
      <c r="C443" s="75">
        <v>461.8</v>
      </c>
      <c r="D443" s="75">
        <v>1.071</v>
      </c>
      <c r="E443" s="75">
        <v>0.06</v>
      </c>
      <c r="F443" s="75">
        <v>2.0024000000000002</v>
      </c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178">
        <f t="shared" si="54"/>
        <v>399</v>
      </c>
      <c r="T443" s="112">
        <f t="shared" si="60"/>
        <v>39.700000000000045</v>
      </c>
      <c r="U443" s="113">
        <f t="shared" si="55"/>
        <v>1.071</v>
      </c>
      <c r="V443" s="113">
        <f t="shared" si="56"/>
        <v>1.9915</v>
      </c>
      <c r="W443" s="114">
        <f t="shared" si="57"/>
        <v>7.840551181102362E-2</v>
      </c>
      <c r="X443" s="115">
        <f t="shared" si="61"/>
        <v>1.9751392631039557E-2</v>
      </c>
      <c r="Y443" s="116">
        <f t="shared" si="62"/>
        <v>2084.5270406850473</v>
      </c>
      <c r="Z443" s="117">
        <f t="shared" si="58"/>
        <v>5.2390718790632667</v>
      </c>
      <c r="AA443" s="113">
        <f t="shared" si="59"/>
        <v>513.78561136248572</v>
      </c>
    </row>
    <row r="444" spans="2:27" s="2" customFormat="1" ht="12" x14ac:dyDescent="0.2">
      <c r="B444" s="75">
        <v>402</v>
      </c>
      <c r="C444" s="75">
        <v>461.9</v>
      </c>
      <c r="D444" s="75">
        <v>1.071</v>
      </c>
      <c r="E444" s="75">
        <v>0.06</v>
      </c>
      <c r="F444" s="75">
        <v>2.0076999999999998</v>
      </c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178">
        <f t="shared" si="54"/>
        <v>400</v>
      </c>
      <c r="T444" s="112">
        <f t="shared" si="60"/>
        <v>39.800000000000011</v>
      </c>
      <c r="U444" s="113">
        <f t="shared" si="55"/>
        <v>1.071</v>
      </c>
      <c r="V444" s="113">
        <f t="shared" si="56"/>
        <v>1.9967999999999999</v>
      </c>
      <c r="W444" s="114">
        <f t="shared" si="57"/>
        <v>7.8614173228346462E-2</v>
      </c>
      <c r="X444" s="115">
        <f t="shared" si="61"/>
        <v>1.9803957221019224E-2</v>
      </c>
      <c r="Y444" s="116">
        <f t="shared" si="62"/>
        <v>2084.6388268017149</v>
      </c>
      <c r="Z444" s="117">
        <f t="shared" si="58"/>
        <v>5.2387909404695998</v>
      </c>
      <c r="AA444" s="113">
        <f t="shared" si="59"/>
        <v>513.75806025984116</v>
      </c>
    </row>
    <row r="445" spans="2:27" s="2" customFormat="1" ht="12" x14ac:dyDescent="0.2">
      <c r="B445" s="75">
        <v>403</v>
      </c>
      <c r="C445" s="75">
        <v>462</v>
      </c>
      <c r="D445" s="75">
        <v>1.0720000000000001</v>
      </c>
      <c r="E445" s="75">
        <v>0.06</v>
      </c>
      <c r="F445" s="75">
        <v>2.0129000000000001</v>
      </c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178">
        <f t="shared" si="54"/>
        <v>401</v>
      </c>
      <c r="T445" s="112">
        <f t="shared" si="60"/>
        <v>39.900000000000034</v>
      </c>
      <c r="U445" s="113">
        <f t="shared" si="55"/>
        <v>1.071</v>
      </c>
      <c r="V445" s="113">
        <f t="shared" si="56"/>
        <v>2.0024000000000002</v>
      </c>
      <c r="W445" s="114">
        <f t="shared" si="57"/>
        <v>7.8834645669291339E-2</v>
      </c>
      <c r="X445" s="115">
        <f t="shared" si="61"/>
        <v>1.9859497165148687E-2</v>
      </c>
      <c r="Y445" s="116">
        <f t="shared" si="62"/>
        <v>2084.7569534617555</v>
      </c>
      <c r="Z445" s="117">
        <f t="shared" si="58"/>
        <v>5.2384940996913878</v>
      </c>
      <c r="AA445" s="113">
        <f t="shared" si="59"/>
        <v>513.7289496608206</v>
      </c>
    </row>
    <row r="446" spans="2:27" s="2" customFormat="1" ht="12" x14ac:dyDescent="0.2">
      <c r="B446" s="75">
        <v>404</v>
      </c>
      <c r="C446" s="75">
        <v>462.1</v>
      </c>
      <c r="D446" s="75">
        <v>1.0720000000000001</v>
      </c>
      <c r="E446" s="75">
        <v>0.06</v>
      </c>
      <c r="F446" s="75">
        <v>2.0182000000000002</v>
      </c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178">
        <f t="shared" si="54"/>
        <v>402</v>
      </c>
      <c r="T446" s="112">
        <f t="shared" si="60"/>
        <v>40</v>
      </c>
      <c r="U446" s="113">
        <f t="shared" si="55"/>
        <v>1.071</v>
      </c>
      <c r="V446" s="113">
        <f t="shared" si="56"/>
        <v>2.0076999999999998</v>
      </c>
      <c r="W446" s="114">
        <f t="shared" si="57"/>
        <v>7.9043307086614181E-2</v>
      </c>
      <c r="X446" s="115">
        <f t="shared" si="61"/>
        <v>1.991206175512835E-2</v>
      </c>
      <c r="Y446" s="116">
        <f t="shared" si="62"/>
        <v>2084.8687642393297</v>
      </c>
      <c r="Z446" s="117">
        <f t="shared" si="58"/>
        <v>5.2382131610977209</v>
      </c>
      <c r="AA446" s="113">
        <f t="shared" si="59"/>
        <v>513.70139855817604</v>
      </c>
    </row>
    <row r="447" spans="2:27" s="2" customFormat="1" ht="12" x14ac:dyDescent="0.2">
      <c r="B447" s="75">
        <v>405</v>
      </c>
      <c r="C447" s="75">
        <v>462.2</v>
      </c>
      <c r="D447" s="75">
        <v>1.0720000000000001</v>
      </c>
      <c r="E447" s="75">
        <v>0.06</v>
      </c>
      <c r="F447" s="75">
        <v>2.0236999999999998</v>
      </c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178">
        <f t="shared" si="54"/>
        <v>403</v>
      </c>
      <c r="T447" s="112">
        <f t="shared" si="60"/>
        <v>40.100000000000023</v>
      </c>
      <c r="U447" s="113">
        <f t="shared" si="55"/>
        <v>1.0720000000000001</v>
      </c>
      <c r="V447" s="113">
        <f t="shared" si="56"/>
        <v>2.0129000000000001</v>
      </c>
      <c r="W447" s="114">
        <f t="shared" si="57"/>
        <v>7.9248031496062993E-2</v>
      </c>
      <c r="X447" s="115">
        <f t="shared" si="61"/>
        <v>1.9963634560391425E-2</v>
      </c>
      <c r="Y447" s="116">
        <f t="shared" si="62"/>
        <v>2084.9784770362917</v>
      </c>
      <c r="Z447" s="117">
        <f t="shared" si="58"/>
        <v>5.2428282211997761</v>
      </c>
      <c r="AA447" s="113">
        <f t="shared" si="59"/>
        <v>514.15398854562875</v>
      </c>
    </row>
    <row r="448" spans="2:27" s="2" customFormat="1" ht="12" x14ac:dyDescent="0.2">
      <c r="B448" s="75">
        <v>406</v>
      </c>
      <c r="C448" s="75">
        <v>462.3</v>
      </c>
      <c r="D448" s="75">
        <v>1.0720000000000001</v>
      </c>
      <c r="E448" s="75">
        <v>0.06</v>
      </c>
      <c r="F448" s="75">
        <v>2.0299</v>
      </c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178">
        <f t="shared" si="54"/>
        <v>404</v>
      </c>
      <c r="T448" s="112">
        <f t="shared" si="60"/>
        <v>40.200000000000045</v>
      </c>
      <c r="U448" s="113">
        <f t="shared" si="55"/>
        <v>1.0720000000000001</v>
      </c>
      <c r="V448" s="113">
        <f t="shared" si="56"/>
        <v>2.0182000000000002</v>
      </c>
      <c r="W448" s="114">
        <f t="shared" si="57"/>
        <v>7.9456692913385835E-2</v>
      </c>
      <c r="X448" s="115">
        <f t="shared" si="61"/>
        <v>2.0016199150371096E-2</v>
      </c>
      <c r="Y448" s="116">
        <f t="shared" si="62"/>
        <v>2085.0903115775027</v>
      </c>
      <c r="Z448" s="117">
        <f t="shared" si="58"/>
        <v>5.2425470202918296</v>
      </c>
      <c r="AA448" s="113">
        <f t="shared" si="59"/>
        <v>514.12641171833184</v>
      </c>
    </row>
    <row r="449" spans="2:27" s="2" customFormat="1" ht="12" x14ac:dyDescent="0.2">
      <c r="B449" s="75">
        <v>407</v>
      </c>
      <c r="C449" s="75">
        <v>462.4</v>
      </c>
      <c r="D449" s="75">
        <v>1.0720000000000001</v>
      </c>
      <c r="E449" s="75">
        <v>0.06</v>
      </c>
      <c r="F449" s="75">
        <v>2.0363000000000002</v>
      </c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178">
        <f t="shared" si="54"/>
        <v>405</v>
      </c>
      <c r="T449" s="112">
        <f t="shared" si="60"/>
        <v>40.300000000000011</v>
      </c>
      <c r="U449" s="113">
        <f t="shared" si="55"/>
        <v>1.0720000000000001</v>
      </c>
      <c r="V449" s="113">
        <f t="shared" si="56"/>
        <v>2.0236999999999998</v>
      </c>
      <c r="W449" s="114">
        <f t="shared" si="57"/>
        <v>7.9673228346456695E-2</v>
      </c>
      <c r="X449" s="115">
        <f t="shared" si="61"/>
        <v>2.0070747309783955E-2</v>
      </c>
      <c r="Y449" s="116">
        <f t="shared" si="62"/>
        <v>2085.2063789756271</v>
      </c>
      <c r="Z449" s="117">
        <f t="shared" si="58"/>
        <v>5.2422552080288689</v>
      </c>
      <c r="AA449" s="113">
        <f t="shared" si="59"/>
        <v>514.0977942560429</v>
      </c>
    </row>
    <row r="450" spans="2:27" s="2" customFormat="1" ht="12" x14ac:dyDescent="0.2">
      <c r="B450" s="75">
        <v>408</v>
      </c>
      <c r="C450" s="75">
        <v>462.5</v>
      </c>
      <c r="D450" s="75">
        <v>1.0720000000000001</v>
      </c>
      <c r="E450" s="75">
        <v>0.06</v>
      </c>
      <c r="F450" s="75">
        <v>2.0430000000000001</v>
      </c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178">
        <f t="shared" si="54"/>
        <v>406</v>
      </c>
      <c r="T450" s="112">
        <f t="shared" si="60"/>
        <v>40.400000000000034</v>
      </c>
      <c r="U450" s="113">
        <f t="shared" si="55"/>
        <v>1.0720000000000001</v>
      </c>
      <c r="V450" s="113">
        <f t="shared" si="56"/>
        <v>2.0299</v>
      </c>
      <c r="W450" s="114">
        <f t="shared" si="57"/>
        <v>7.9917322834645671E-2</v>
      </c>
      <c r="X450" s="115">
        <f t="shared" si="61"/>
        <v>2.0132237962213001E-2</v>
      </c>
      <c r="Y450" s="116">
        <f t="shared" si="62"/>
        <v>2085.337234082469</v>
      </c>
      <c r="Z450" s="117">
        <f t="shared" si="58"/>
        <v>5.2419262560233468</v>
      </c>
      <c r="AA450" s="113">
        <f t="shared" si="59"/>
        <v>514.06553457128052</v>
      </c>
    </row>
    <row r="451" spans="2:27" s="2" customFormat="1" ht="12" x14ac:dyDescent="0.2">
      <c r="B451" s="75">
        <v>409</v>
      </c>
      <c r="C451" s="75">
        <v>462.6</v>
      </c>
      <c r="D451" s="75">
        <v>1.0720000000000001</v>
      </c>
      <c r="E451" s="75">
        <v>0.06</v>
      </c>
      <c r="F451" s="75">
        <v>2.0489000000000002</v>
      </c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178">
        <f t="shared" si="54"/>
        <v>407</v>
      </c>
      <c r="T451" s="112">
        <f t="shared" si="60"/>
        <v>40.5</v>
      </c>
      <c r="U451" s="113">
        <f t="shared" si="55"/>
        <v>1.0720000000000001</v>
      </c>
      <c r="V451" s="113">
        <f t="shared" si="56"/>
        <v>2.0363000000000002</v>
      </c>
      <c r="W451" s="114">
        <f t="shared" si="57"/>
        <v>8.0169291338582693E-2</v>
      </c>
      <c r="X451" s="115">
        <f t="shared" si="61"/>
        <v>2.0195712184075246E-2</v>
      </c>
      <c r="Y451" s="116">
        <f t="shared" si="62"/>
        <v>2085.4723275495012</v>
      </c>
      <c r="Z451" s="117">
        <f t="shared" si="58"/>
        <v>5.2415866926628079</v>
      </c>
      <c r="AA451" s="113">
        <f t="shared" si="59"/>
        <v>514.03223425152578</v>
      </c>
    </row>
    <row r="452" spans="2:27" s="2" customFormat="1" ht="12" x14ac:dyDescent="0.2">
      <c r="B452" s="75">
        <v>410</v>
      </c>
      <c r="C452" s="75">
        <v>462.7</v>
      </c>
      <c r="D452" s="75">
        <v>1.073</v>
      </c>
      <c r="E452" s="75">
        <v>0.06</v>
      </c>
      <c r="F452" s="75">
        <v>2.0548999999999999</v>
      </c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178">
        <f t="shared" si="54"/>
        <v>408</v>
      </c>
      <c r="T452" s="112">
        <f t="shared" si="60"/>
        <v>40.600000000000023</v>
      </c>
      <c r="U452" s="113">
        <f t="shared" si="55"/>
        <v>1.0720000000000001</v>
      </c>
      <c r="V452" s="113">
        <f t="shared" si="56"/>
        <v>2.0430000000000001</v>
      </c>
      <c r="W452" s="114">
        <f t="shared" si="57"/>
        <v>8.0433070866141737E-2</v>
      </c>
      <c r="X452" s="115">
        <f t="shared" si="61"/>
        <v>2.0262161760087279E-2</v>
      </c>
      <c r="Y452" s="116">
        <f t="shared" si="62"/>
        <v>2085.6137722774088</v>
      </c>
      <c r="Z452" s="117">
        <f t="shared" si="58"/>
        <v>5.2412312122697458</v>
      </c>
      <c r="AA452" s="113">
        <f t="shared" si="59"/>
        <v>513.99737297928277</v>
      </c>
    </row>
    <row r="453" spans="2:27" s="2" customFormat="1" ht="12" x14ac:dyDescent="0.2">
      <c r="B453" s="75">
        <v>411</v>
      </c>
      <c r="C453" s="75">
        <v>462.8</v>
      </c>
      <c r="D453" s="75">
        <v>1.073</v>
      </c>
      <c r="E453" s="75">
        <v>0.06</v>
      </c>
      <c r="F453" s="75">
        <v>2.0600999999999998</v>
      </c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178">
        <f t="shared" si="54"/>
        <v>409</v>
      </c>
      <c r="T453" s="112">
        <f t="shared" si="60"/>
        <v>40.700000000000045</v>
      </c>
      <c r="U453" s="113">
        <f t="shared" si="55"/>
        <v>1.0720000000000001</v>
      </c>
      <c r="V453" s="113">
        <f t="shared" si="56"/>
        <v>2.0489000000000002</v>
      </c>
      <c r="W453" s="114">
        <f t="shared" si="57"/>
        <v>8.0665354330708663E-2</v>
      </c>
      <c r="X453" s="115">
        <f t="shared" si="61"/>
        <v>2.0320677058366533E-2</v>
      </c>
      <c r="Y453" s="116">
        <f t="shared" si="62"/>
        <v>2085.7383439705354</v>
      </c>
      <c r="Z453" s="117">
        <f t="shared" si="58"/>
        <v>5.2409181772967495</v>
      </c>
      <c r="AA453" s="113">
        <f t="shared" si="59"/>
        <v>513.96667424700888</v>
      </c>
    </row>
    <row r="454" spans="2:27" s="2" customFormat="1" ht="12" x14ac:dyDescent="0.2">
      <c r="B454" s="75">
        <v>412</v>
      </c>
      <c r="C454" s="75">
        <v>462.9</v>
      </c>
      <c r="D454" s="75">
        <v>1.0740000000000001</v>
      </c>
      <c r="E454" s="75">
        <v>0.06</v>
      </c>
      <c r="F454" s="75">
        <v>2.0651000000000002</v>
      </c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178">
        <f t="shared" si="54"/>
        <v>410</v>
      </c>
      <c r="T454" s="112">
        <f t="shared" si="60"/>
        <v>40.800000000000011</v>
      </c>
      <c r="U454" s="113">
        <f t="shared" si="55"/>
        <v>1.073</v>
      </c>
      <c r="V454" s="113">
        <f t="shared" si="56"/>
        <v>2.0548999999999999</v>
      </c>
      <c r="W454" s="114">
        <f t="shared" si="57"/>
        <v>8.0901574803149606E-2</v>
      </c>
      <c r="X454" s="115">
        <f t="shared" si="61"/>
        <v>2.0380184141362383E-2</v>
      </c>
      <c r="Y454" s="116">
        <f t="shared" si="62"/>
        <v>2085.865042310782</v>
      </c>
      <c r="Z454" s="117">
        <f t="shared" si="58"/>
        <v>5.2454884558968491</v>
      </c>
      <c r="AA454" s="113">
        <f t="shared" si="59"/>
        <v>514.4148725994753</v>
      </c>
    </row>
    <row r="455" spans="2:27" s="2" customFormat="1" ht="12" x14ac:dyDescent="0.2">
      <c r="B455" s="75">
        <v>413</v>
      </c>
      <c r="C455" s="75">
        <v>463</v>
      </c>
      <c r="D455" s="75">
        <v>1.0740000000000001</v>
      </c>
      <c r="E455" s="75">
        <v>0.06</v>
      </c>
      <c r="F455" s="75">
        <v>2.0703</v>
      </c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178">
        <f t="shared" si="54"/>
        <v>411</v>
      </c>
      <c r="T455" s="112">
        <f t="shared" si="60"/>
        <v>40.900000000000034</v>
      </c>
      <c r="U455" s="113">
        <f t="shared" si="55"/>
        <v>1.073</v>
      </c>
      <c r="V455" s="113">
        <f t="shared" si="56"/>
        <v>2.0600999999999998</v>
      </c>
      <c r="W455" s="114">
        <f t="shared" si="57"/>
        <v>8.1106299212598432E-2</v>
      </c>
      <c r="X455" s="115">
        <f t="shared" si="61"/>
        <v>2.043175694662545E-2</v>
      </c>
      <c r="Y455" s="116">
        <f t="shared" si="62"/>
        <v>2085.9748599905561</v>
      </c>
      <c r="Z455" s="117">
        <f t="shared" si="58"/>
        <v>5.2452123033014573</v>
      </c>
      <c r="AA455" s="113">
        <f t="shared" si="59"/>
        <v>514.387790850393</v>
      </c>
    </row>
    <row r="456" spans="2:27" s="2" customFormat="1" ht="12" x14ac:dyDescent="0.2">
      <c r="B456" s="75">
        <v>414</v>
      </c>
      <c r="C456" s="75">
        <v>463.1</v>
      </c>
      <c r="D456" s="75">
        <v>1.073</v>
      </c>
      <c r="E456" s="75">
        <v>0.06</v>
      </c>
      <c r="F456" s="75">
        <v>2.0745</v>
      </c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178">
        <f t="shared" si="54"/>
        <v>412</v>
      </c>
      <c r="T456" s="112">
        <f t="shared" si="60"/>
        <v>41</v>
      </c>
      <c r="U456" s="113">
        <f t="shared" si="55"/>
        <v>1.0740000000000001</v>
      </c>
      <c r="V456" s="113">
        <f t="shared" si="56"/>
        <v>2.0651000000000002</v>
      </c>
      <c r="W456" s="114">
        <f t="shared" si="57"/>
        <v>8.130314960629921E-2</v>
      </c>
      <c r="X456" s="115">
        <f t="shared" si="61"/>
        <v>2.048134618245533E-2</v>
      </c>
      <c r="Y456" s="116">
        <f t="shared" si="62"/>
        <v>2086.0804648188705</v>
      </c>
      <c r="Z456" s="117">
        <f t="shared" si="58"/>
        <v>5.2498348863790829</v>
      </c>
      <c r="AA456" s="113">
        <f t="shared" si="59"/>
        <v>514.84111860145958</v>
      </c>
    </row>
    <row r="457" spans="2:27" s="2" customFormat="1" ht="12" x14ac:dyDescent="0.2">
      <c r="B457" s="75">
        <v>415</v>
      </c>
      <c r="C457" s="75">
        <v>463.2</v>
      </c>
      <c r="D457" s="75">
        <v>1.073</v>
      </c>
      <c r="E457" s="75">
        <v>0.06</v>
      </c>
      <c r="F457" s="75">
        <v>2.0792999999999999</v>
      </c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178">
        <f t="shared" si="54"/>
        <v>413</v>
      </c>
      <c r="T457" s="112">
        <f t="shared" si="60"/>
        <v>41.100000000000023</v>
      </c>
      <c r="U457" s="113">
        <f t="shared" si="55"/>
        <v>1.0740000000000001</v>
      </c>
      <c r="V457" s="113">
        <f t="shared" si="56"/>
        <v>2.0703</v>
      </c>
      <c r="W457" s="114">
        <f t="shared" si="57"/>
        <v>8.1507874015748036E-2</v>
      </c>
      <c r="X457" s="115">
        <f t="shared" si="61"/>
        <v>2.0532918987718401E-2</v>
      </c>
      <c r="Y457" s="116">
        <f t="shared" si="62"/>
        <v>2086.1903051837594</v>
      </c>
      <c r="Z457" s="117">
        <f t="shared" si="58"/>
        <v>5.2495584764187386</v>
      </c>
      <c r="AA457" s="113">
        <f t="shared" si="59"/>
        <v>514.81401161309589</v>
      </c>
    </row>
    <row r="458" spans="2:27" s="2" customFormat="1" ht="12" x14ac:dyDescent="0.2">
      <c r="B458" s="75">
        <v>416</v>
      </c>
      <c r="C458" s="75">
        <v>463.3</v>
      </c>
      <c r="D458" s="75">
        <v>1.073</v>
      </c>
      <c r="E458" s="75">
        <v>0.06</v>
      </c>
      <c r="F458" s="75">
        <v>2.0842000000000001</v>
      </c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178">
        <f t="shared" si="54"/>
        <v>414</v>
      </c>
      <c r="T458" s="112">
        <f t="shared" si="60"/>
        <v>41.200000000000045</v>
      </c>
      <c r="U458" s="113">
        <f t="shared" si="55"/>
        <v>1.073</v>
      </c>
      <c r="V458" s="113">
        <f t="shared" si="56"/>
        <v>2.0745</v>
      </c>
      <c r="W458" s="114">
        <f t="shared" si="57"/>
        <v>8.1673228346456697E-2</v>
      </c>
      <c r="X458" s="115">
        <f t="shared" si="61"/>
        <v>2.0574573945815494E-2</v>
      </c>
      <c r="Y458" s="116">
        <f t="shared" si="62"/>
        <v>2086.2790308462077</v>
      </c>
      <c r="Z458" s="117">
        <f t="shared" si="58"/>
        <v>5.2444475730372977</v>
      </c>
      <c r="AA458" s="113">
        <f t="shared" si="59"/>
        <v>514.31279523755006</v>
      </c>
    </row>
    <row r="459" spans="2:27" s="2" customFormat="1" ht="12" x14ac:dyDescent="0.2">
      <c r="B459" s="75">
        <v>417</v>
      </c>
      <c r="C459" s="75">
        <v>463.4</v>
      </c>
      <c r="D459" s="75">
        <v>1.0740000000000001</v>
      </c>
      <c r="E459" s="75">
        <v>0.06</v>
      </c>
      <c r="F459" s="75">
        <v>2.0893999999999999</v>
      </c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178">
        <f t="shared" si="54"/>
        <v>415</v>
      </c>
      <c r="T459" s="112">
        <f t="shared" si="60"/>
        <v>41.300000000000011</v>
      </c>
      <c r="U459" s="113">
        <f t="shared" si="55"/>
        <v>1.073</v>
      </c>
      <c r="V459" s="113">
        <f t="shared" si="56"/>
        <v>2.0792999999999999</v>
      </c>
      <c r="W459" s="114">
        <f t="shared" si="57"/>
        <v>8.1862204724409457E-2</v>
      </c>
      <c r="X459" s="115">
        <f t="shared" si="61"/>
        <v>2.0622179612212174E-2</v>
      </c>
      <c r="Y459" s="116">
        <f t="shared" si="62"/>
        <v>2086.3804408449691</v>
      </c>
      <c r="Z459" s="117">
        <f t="shared" si="58"/>
        <v>5.2441926629492457</v>
      </c>
      <c r="AA459" s="113">
        <f t="shared" si="59"/>
        <v>514.28779669993583</v>
      </c>
    </row>
    <row r="460" spans="2:27" s="2" customFormat="1" ht="12" x14ac:dyDescent="0.2">
      <c r="B460" s="75">
        <v>418</v>
      </c>
      <c r="C460" s="75">
        <v>463.5</v>
      </c>
      <c r="D460" s="75">
        <v>1.073</v>
      </c>
      <c r="E460" s="75">
        <v>0.06</v>
      </c>
      <c r="F460" s="75">
        <v>2.0945</v>
      </c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178">
        <f t="shared" si="54"/>
        <v>416</v>
      </c>
      <c r="T460" s="112">
        <f t="shared" si="60"/>
        <v>41.400000000000034</v>
      </c>
      <c r="U460" s="113">
        <f t="shared" si="55"/>
        <v>1.073</v>
      </c>
      <c r="V460" s="113">
        <f t="shared" si="56"/>
        <v>2.0842000000000001</v>
      </c>
      <c r="W460" s="114">
        <f t="shared" si="57"/>
        <v>8.2055118110236219E-2</v>
      </c>
      <c r="X460" s="115">
        <f t="shared" si="61"/>
        <v>2.0670777063325454E-2</v>
      </c>
      <c r="Y460" s="116">
        <f t="shared" si="62"/>
        <v>2086.4839737214556</v>
      </c>
      <c r="Z460" s="117">
        <f t="shared" si="58"/>
        <v>5.2439324422343576</v>
      </c>
      <c r="AA460" s="113">
        <f t="shared" si="59"/>
        <v>514.26227735945452</v>
      </c>
    </row>
    <row r="461" spans="2:27" s="2" customFormat="1" ht="12" x14ac:dyDescent="0.2">
      <c r="B461" s="75">
        <v>419</v>
      </c>
      <c r="C461" s="75">
        <v>463.6</v>
      </c>
      <c r="D461" s="75">
        <v>1.073</v>
      </c>
      <c r="E461" s="75">
        <v>0.06</v>
      </c>
      <c r="F461" s="75">
        <v>2.0998000000000001</v>
      </c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178">
        <f t="shared" si="54"/>
        <v>417</v>
      </c>
      <c r="T461" s="112">
        <f t="shared" si="60"/>
        <v>41.5</v>
      </c>
      <c r="U461" s="113">
        <f t="shared" si="55"/>
        <v>1.0740000000000001</v>
      </c>
      <c r="V461" s="113">
        <f t="shared" si="56"/>
        <v>2.0893999999999999</v>
      </c>
      <c r="W461" s="114">
        <f t="shared" si="57"/>
        <v>8.2259842519685045E-2</v>
      </c>
      <c r="X461" s="115">
        <f t="shared" si="61"/>
        <v>2.0722349868588525E-2</v>
      </c>
      <c r="Y461" s="116">
        <f t="shared" si="62"/>
        <v>2086.5938565842439</v>
      </c>
      <c r="Z461" s="117">
        <f t="shared" si="58"/>
        <v>5.2485432013720885</v>
      </c>
      <c r="AA461" s="113">
        <f t="shared" si="59"/>
        <v>514.7144455596831</v>
      </c>
    </row>
    <row r="462" spans="2:27" s="2" customFormat="1" ht="12" x14ac:dyDescent="0.2">
      <c r="B462" s="75">
        <v>420</v>
      </c>
      <c r="C462" s="75">
        <v>463.7</v>
      </c>
      <c r="D462" s="75">
        <v>1.0740000000000001</v>
      </c>
      <c r="E462" s="75">
        <v>0.06</v>
      </c>
      <c r="F462" s="75">
        <v>2.1053999999999999</v>
      </c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178">
        <f t="shared" si="54"/>
        <v>418</v>
      </c>
      <c r="T462" s="112">
        <f t="shared" si="60"/>
        <v>41.600000000000023</v>
      </c>
      <c r="U462" s="113">
        <f t="shared" si="55"/>
        <v>1.073</v>
      </c>
      <c r="V462" s="113">
        <f t="shared" si="56"/>
        <v>2.0945</v>
      </c>
      <c r="W462" s="114">
        <f t="shared" si="57"/>
        <v>8.246062992125984E-2</v>
      </c>
      <c r="X462" s="115">
        <f t="shared" si="61"/>
        <v>2.0772930889135E-2</v>
      </c>
      <c r="Y462" s="116">
        <f t="shared" si="62"/>
        <v>2086.7016375576886</v>
      </c>
      <c r="Z462" s="117">
        <f t="shared" si="58"/>
        <v>5.24338544767041</v>
      </c>
      <c r="AA462" s="113">
        <f t="shared" si="59"/>
        <v>514.2086346641571</v>
      </c>
    </row>
    <row r="463" spans="2:27" s="2" customFormat="1" ht="12" x14ac:dyDescent="0.2">
      <c r="B463" s="75">
        <v>421</v>
      </c>
      <c r="C463" s="75">
        <v>463.8</v>
      </c>
      <c r="D463" s="75">
        <v>1.073</v>
      </c>
      <c r="E463" s="75">
        <v>0.06</v>
      </c>
      <c r="F463" s="75">
        <v>2.1109</v>
      </c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178">
        <f t="shared" si="54"/>
        <v>419</v>
      </c>
      <c r="T463" s="112">
        <f t="shared" si="60"/>
        <v>41.700000000000045</v>
      </c>
      <c r="U463" s="113">
        <f t="shared" si="55"/>
        <v>1.073</v>
      </c>
      <c r="V463" s="113">
        <f t="shared" si="56"/>
        <v>2.0998000000000001</v>
      </c>
      <c r="W463" s="114">
        <f t="shared" si="57"/>
        <v>8.2669291338582682E-2</v>
      </c>
      <c r="X463" s="115">
        <f t="shared" si="61"/>
        <v>2.0825495479114668E-2</v>
      </c>
      <c r="Y463" s="116">
        <f t="shared" si="62"/>
        <v>2086.8136570347906</v>
      </c>
      <c r="Z463" s="117">
        <f t="shared" si="58"/>
        <v>5.2431039844481857</v>
      </c>
      <c r="AA463" s="113">
        <f t="shared" si="59"/>
        <v>514.18103211220807</v>
      </c>
    </row>
    <row r="464" spans="2:27" s="2" customFormat="1" ht="12" x14ac:dyDescent="0.2">
      <c r="B464" s="75">
        <v>422</v>
      </c>
      <c r="C464" s="75">
        <v>463.9</v>
      </c>
      <c r="D464" s="75">
        <v>1.0740000000000001</v>
      </c>
      <c r="E464" s="75">
        <v>0.06</v>
      </c>
      <c r="F464" s="75">
        <v>2.1172</v>
      </c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178">
        <f t="shared" si="54"/>
        <v>420</v>
      </c>
      <c r="T464" s="112">
        <f t="shared" si="60"/>
        <v>41.800000000000011</v>
      </c>
      <c r="U464" s="113">
        <f t="shared" si="55"/>
        <v>1.0740000000000001</v>
      </c>
      <c r="V464" s="113">
        <f t="shared" si="56"/>
        <v>2.1053999999999999</v>
      </c>
      <c r="W464" s="114">
        <f t="shared" si="57"/>
        <v>8.2889763779527559E-2</v>
      </c>
      <c r="X464" s="115">
        <f t="shared" si="61"/>
        <v>2.0881035423244126E-2</v>
      </c>
      <c r="Y464" s="116">
        <f t="shared" si="62"/>
        <v>2086.9320303051627</v>
      </c>
      <c r="Z464" s="117">
        <f t="shared" si="58"/>
        <v>5.2476927091864125</v>
      </c>
      <c r="AA464" s="113">
        <f t="shared" si="59"/>
        <v>514.63103944164095</v>
      </c>
    </row>
    <row r="465" spans="2:27" s="2" customFormat="1" ht="12" x14ac:dyDescent="0.2">
      <c r="B465" s="75">
        <v>423</v>
      </c>
      <c r="C465" s="75">
        <v>464</v>
      </c>
      <c r="D465" s="75">
        <v>1.0740000000000001</v>
      </c>
      <c r="E465" s="75">
        <v>0.06</v>
      </c>
      <c r="F465" s="75">
        <v>2.1234999999999999</v>
      </c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178">
        <f t="shared" si="54"/>
        <v>421</v>
      </c>
      <c r="T465" s="112">
        <f t="shared" si="60"/>
        <v>41.900000000000034</v>
      </c>
      <c r="U465" s="113">
        <f t="shared" si="55"/>
        <v>1.073</v>
      </c>
      <c r="V465" s="113">
        <f t="shared" si="56"/>
        <v>2.1109</v>
      </c>
      <c r="W465" s="114">
        <f t="shared" si="57"/>
        <v>8.3106299212598433E-2</v>
      </c>
      <c r="X465" s="115">
        <f t="shared" si="61"/>
        <v>2.0935583582656993E-2</v>
      </c>
      <c r="Y465" s="116">
        <f t="shared" si="62"/>
        <v>2087.0483028395988</v>
      </c>
      <c r="Z465" s="117">
        <f t="shared" si="58"/>
        <v>5.2425145048695629</v>
      </c>
      <c r="AA465" s="113">
        <f t="shared" si="59"/>
        <v>514.12322299397499</v>
      </c>
    </row>
    <row r="466" spans="2:27" s="2" customFormat="1" ht="12" x14ac:dyDescent="0.2">
      <c r="B466" s="75">
        <v>424</v>
      </c>
      <c r="C466" s="75">
        <v>464.1</v>
      </c>
      <c r="D466" s="75">
        <v>1.0740000000000001</v>
      </c>
      <c r="E466" s="75">
        <v>0.06</v>
      </c>
      <c r="F466" s="75">
        <v>2.1297999999999999</v>
      </c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178">
        <f t="shared" si="54"/>
        <v>422</v>
      </c>
      <c r="T466" s="112">
        <f t="shared" si="60"/>
        <v>42</v>
      </c>
      <c r="U466" s="113">
        <f t="shared" si="55"/>
        <v>1.0740000000000001</v>
      </c>
      <c r="V466" s="113">
        <f t="shared" si="56"/>
        <v>2.1172</v>
      </c>
      <c r="W466" s="114">
        <f t="shared" si="57"/>
        <v>8.3354330708661425E-2</v>
      </c>
      <c r="X466" s="115">
        <f t="shared" si="61"/>
        <v>2.0998066019802634E-2</v>
      </c>
      <c r="Y466" s="116">
        <f t="shared" si="62"/>
        <v>2087.181503663699</v>
      </c>
      <c r="Z466" s="117">
        <f t="shared" si="58"/>
        <v>5.247065471199476</v>
      </c>
      <c r="AA466" s="113">
        <f t="shared" si="59"/>
        <v>514.56952742958481</v>
      </c>
    </row>
    <row r="467" spans="2:27" s="2" customFormat="1" ht="12" x14ac:dyDescent="0.2">
      <c r="B467" s="75">
        <v>425</v>
      </c>
      <c r="C467" s="75">
        <v>464.2</v>
      </c>
      <c r="D467" s="75">
        <v>1.0740000000000001</v>
      </c>
      <c r="E467" s="75">
        <v>0.06</v>
      </c>
      <c r="F467" s="75">
        <v>2.1362999999999999</v>
      </c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178">
        <f t="shared" si="54"/>
        <v>423</v>
      </c>
      <c r="T467" s="112">
        <f t="shared" si="60"/>
        <v>42.100000000000023</v>
      </c>
      <c r="U467" s="113">
        <f t="shared" si="55"/>
        <v>1.0740000000000001</v>
      </c>
      <c r="V467" s="113">
        <f t="shared" si="56"/>
        <v>2.1234999999999999</v>
      </c>
      <c r="W467" s="114">
        <f t="shared" si="57"/>
        <v>8.3602362204724417E-2</v>
      </c>
      <c r="X467" s="115">
        <f t="shared" si="61"/>
        <v>2.1060548456948276E-2</v>
      </c>
      <c r="Y467" s="116">
        <f t="shared" si="62"/>
        <v>2087.3147214913274</v>
      </c>
      <c r="Z467" s="117">
        <f t="shared" si="58"/>
        <v>5.2467305899013663</v>
      </c>
      <c r="AA467" s="113">
        <f t="shared" si="59"/>
        <v>514.53668627060574</v>
      </c>
    </row>
    <row r="468" spans="2:27" s="2" customFormat="1" ht="12" x14ac:dyDescent="0.2">
      <c r="B468" s="75">
        <v>426</v>
      </c>
      <c r="C468" s="75">
        <v>464.3</v>
      </c>
      <c r="D468" s="75">
        <v>1.0740000000000001</v>
      </c>
      <c r="E468" s="75">
        <v>0.06</v>
      </c>
      <c r="F468" s="75">
        <v>2.1417999999999999</v>
      </c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178">
        <f t="shared" si="54"/>
        <v>424</v>
      </c>
      <c r="T468" s="112">
        <f t="shared" si="60"/>
        <v>42.200000000000045</v>
      </c>
      <c r="U468" s="113">
        <f t="shared" si="55"/>
        <v>1.0740000000000001</v>
      </c>
      <c r="V468" s="113">
        <f t="shared" si="56"/>
        <v>2.1297999999999999</v>
      </c>
      <c r="W468" s="114">
        <f t="shared" si="57"/>
        <v>8.385039370078741E-2</v>
      </c>
      <c r="X468" s="115">
        <f t="shared" si="61"/>
        <v>2.1123030894093921E-2</v>
      </c>
      <c r="Y468" s="116">
        <f t="shared" si="62"/>
        <v>2087.4479563257396</v>
      </c>
      <c r="Z468" s="117">
        <f t="shared" si="58"/>
        <v>5.2463957086032567</v>
      </c>
      <c r="AA468" s="113">
        <f t="shared" si="59"/>
        <v>514.50384511162667</v>
      </c>
    </row>
    <row r="469" spans="2:27" s="2" customFormat="1" ht="12" x14ac:dyDescent="0.2">
      <c r="B469" s="75">
        <v>427</v>
      </c>
      <c r="C469" s="75">
        <v>464.4</v>
      </c>
      <c r="D469" s="75">
        <v>1.0740000000000001</v>
      </c>
      <c r="E469" s="75">
        <v>0.06</v>
      </c>
      <c r="F469" s="75">
        <v>2.1471</v>
      </c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178">
        <f t="shared" si="54"/>
        <v>425</v>
      </c>
      <c r="T469" s="112">
        <f t="shared" si="60"/>
        <v>42.300000000000011</v>
      </c>
      <c r="U469" s="113">
        <f t="shared" si="55"/>
        <v>1.0740000000000001</v>
      </c>
      <c r="V469" s="113">
        <f t="shared" si="56"/>
        <v>2.1362999999999999</v>
      </c>
      <c r="W469" s="114">
        <f t="shared" si="57"/>
        <v>8.4106299212598434E-2</v>
      </c>
      <c r="X469" s="115">
        <f t="shared" si="61"/>
        <v>2.1187496900672759E-2</v>
      </c>
      <c r="Y469" s="116">
        <f t="shared" si="62"/>
        <v>2087.5854386660853</v>
      </c>
      <c r="Z469" s="117">
        <f t="shared" si="58"/>
        <v>5.246050196152825</v>
      </c>
      <c r="AA469" s="113">
        <f t="shared" si="59"/>
        <v>514.46996137617191</v>
      </c>
    </row>
    <row r="470" spans="2:27" s="2" customFormat="1" ht="12" x14ac:dyDescent="0.2">
      <c r="B470" s="75">
        <v>428</v>
      </c>
      <c r="C470" s="75">
        <v>464.5</v>
      </c>
      <c r="D470" s="75">
        <v>1.0740000000000001</v>
      </c>
      <c r="E470" s="75">
        <v>0.06</v>
      </c>
      <c r="F470" s="75">
        <v>2.1520999999999999</v>
      </c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178">
        <f t="shared" si="54"/>
        <v>426</v>
      </c>
      <c r="T470" s="112">
        <f t="shared" si="60"/>
        <v>42.400000000000034</v>
      </c>
      <c r="U470" s="113">
        <f t="shared" si="55"/>
        <v>1.0740000000000001</v>
      </c>
      <c r="V470" s="113">
        <f t="shared" si="56"/>
        <v>2.1417999999999999</v>
      </c>
      <c r="W470" s="114">
        <f t="shared" si="57"/>
        <v>8.4322834645669295E-2</v>
      </c>
      <c r="X470" s="115">
        <f t="shared" si="61"/>
        <v>2.1242045060085625E-2</v>
      </c>
      <c r="Y470" s="116">
        <f t="shared" si="62"/>
        <v>2087.701784022689</v>
      </c>
      <c r="Z470" s="117">
        <f t="shared" si="58"/>
        <v>5.2457578394639999</v>
      </c>
      <c r="AA470" s="113">
        <f t="shared" si="59"/>
        <v>514.44129052309506</v>
      </c>
    </row>
    <row r="471" spans="2:27" s="2" customFormat="1" ht="12" x14ac:dyDescent="0.2">
      <c r="B471" s="75">
        <v>429</v>
      </c>
      <c r="C471" s="75">
        <v>464.6</v>
      </c>
      <c r="D471" s="75">
        <v>1.073</v>
      </c>
      <c r="E471" s="75">
        <v>0.06</v>
      </c>
      <c r="F471" s="75">
        <v>2.1568000000000001</v>
      </c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178">
        <f t="shared" si="54"/>
        <v>427</v>
      </c>
      <c r="T471" s="112">
        <f t="shared" si="60"/>
        <v>42.5</v>
      </c>
      <c r="U471" s="113">
        <f t="shared" si="55"/>
        <v>1.0740000000000001</v>
      </c>
      <c r="V471" s="113">
        <f t="shared" si="56"/>
        <v>2.1471</v>
      </c>
      <c r="W471" s="114">
        <f t="shared" si="57"/>
        <v>8.4531496062992137E-2</v>
      </c>
      <c r="X471" s="115">
        <f t="shared" si="61"/>
        <v>2.1294609650065292E-2</v>
      </c>
      <c r="Y471" s="116">
        <f t="shared" si="62"/>
        <v>2087.8139109092463</v>
      </c>
      <c r="Z471" s="117">
        <f t="shared" si="58"/>
        <v>5.2454761139274959</v>
      </c>
      <c r="AA471" s="113">
        <f t="shared" si="59"/>
        <v>514.41366224649369</v>
      </c>
    </row>
    <row r="472" spans="2:27" s="2" customFormat="1" ht="12" x14ac:dyDescent="0.2">
      <c r="B472" s="75">
        <v>430</v>
      </c>
      <c r="C472" s="75">
        <v>464.7</v>
      </c>
      <c r="D472" s="75">
        <v>1.073</v>
      </c>
      <c r="E472" s="75">
        <v>0.06</v>
      </c>
      <c r="F472" s="75">
        <v>2.1613000000000002</v>
      </c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178">
        <f t="shared" si="54"/>
        <v>428</v>
      </c>
      <c r="T472" s="112">
        <f t="shared" si="60"/>
        <v>42.600000000000023</v>
      </c>
      <c r="U472" s="113">
        <f t="shared" si="55"/>
        <v>1.0740000000000001</v>
      </c>
      <c r="V472" s="113">
        <f t="shared" si="56"/>
        <v>2.1520999999999999</v>
      </c>
      <c r="W472" s="114">
        <f t="shared" si="57"/>
        <v>8.4728346456692916E-2</v>
      </c>
      <c r="X472" s="115">
        <f t="shared" si="61"/>
        <v>2.1344198885895168E-2</v>
      </c>
      <c r="Y472" s="116">
        <f t="shared" si="62"/>
        <v>2087.9197020324168</v>
      </c>
      <c r="Z472" s="117">
        <f t="shared" si="58"/>
        <v>5.2452103351194719</v>
      </c>
      <c r="AA472" s="113">
        <f t="shared" si="59"/>
        <v>514.38759783460546</v>
      </c>
    </row>
    <row r="473" spans="2:27" s="2" customFormat="1" ht="12" x14ac:dyDescent="0.2">
      <c r="B473" s="75">
        <v>431</v>
      </c>
      <c r="C473" s="75">
        <v>464.8</v>
      </c>
      <c r="D473" s="75">
        <v>1.073</v>
      </c>
      <c r="E473" s="75">
        <v>0.06</v>
      </c>
      <c r="F473" s="75">
        <v>2.1657999999999999</v>
      </c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178">
        <f t="shared" si="54"/>
        <v>429</v>
      </c>
      <c r="T473" s="112">
        <f t="shared" si="60"/>
        <v>42.700000000000045</v>
      </c>
      <c r="U473" s="113">
        <f t="shared" si="55"/>
        <v>1.073</v>
      </c>
      <c r="V473" s="113">
        <f t="shared" si="56"/>
        <v>2.1568000000000001</v>
      </c>
      <c r="W473" s="114">
        <f t="shared" si="57"/>
        <v>8.4913385826771659E-2</v>
      </c>
      <c r="X473" s="115">
        <f t="shared" si="61"/>
        <v>2.1390812767575252E-2</v>
      </c>
      <c r="Y473" s="116">
        <f t="shared" si="62"/>
        <v>2088.019155464101</v>
      </c>
      <c r="Z473" s="117">
        <f t="shared" si="58"/>
        <v>5.2400769271525549</v>
      </c>
      <c r="AA473" s="113">
        <f t="shared" si="59"/>
        <v>513.88417447803818</v>
      </c>
    </row>
    <row r="474" spans="2:27" s="2" customFormat="1" ht="12" x14ac:dyDescent="0.2">
      <c r="B474" s="75">
        <v>432</v>
      </c>
      <c r="C474" s="75">
        <v>464.9</v>
      </c>
      <c r="D474" s="75">
        <v>1.073</v>
      </c>
      <c r="E474" s="75">
        <v>0.06</v>
      </c>
      <c r="F474" s="75">
        <v>2.1711</v>
      </c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178">
        <f t="shared" si="54"/>
        <v>430</v>
      </c>
      <c r="T474" s="112">
        <f t="shared" si="60"/>
        <v>42.800000000000011</v>
      </c>
      <c r="U474" s="113">
        <f t="shared" si="55"/>
        <v>1.073</v>
      </c>
      <c r="V474" s="113">
        <f t="shared" si="56"/>
        <v>2.1613000000000002</v>
      </c>
      <c r="W474" s="114">
        <f t="shared" si="57"/>
        <v>8.5090551181102383E-2</v>
      </c>
      <c r="X474" s="115">
        <f t="shared" si="61"/>
        <v>2.1435443079822144E-2</v>
      </c>
      <c r="Y474" s="116">
        <f t="shared" si="62"/>
        <v>2088.1143857135789</v>
      </c>
      <c r="Z474" s="117">
        <f t="shared" si="58"/>
        <v>5.2398379489450058</v>
      </c>
      <c r="AA474" s="113">
        <f t="shared" si="59"/>
        <v>513.86073834902481</v>
      </c>
    </row>
    <row r="475" spans="2:27" s="2" customFormat="1" ht="12" x14ac:dyDescent="0.2">
      <c r="B475" s="75">
        <v>433</v>
      </c>
      <c r="C475" s="75">
        <v>465</v>
      </c>
      <c r="D475" s="75">
        <v>1.0720000000000001</v>
      </c>
      <c r="E475" s="75">
        <v>0.06</v>
      </c>
      <c r="F475" s="75">
        <v>2.1775000000000002</v>
      </c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178">
        <f t="shared" si="54"/>
        <v>431</v>
      </c>
      <c r="T475" s="112">
        <f t="shared" si="60"/>
        <v>42.900000000000034</v>
      </c>
      <c r="U475" s="113">
        <f t="shared" si="55"/>
        <v>1.073</v>
      </c>
      <c r="V475" s="113">
        <f t="shared" si="56"/>
        <v>2.1657999999999999</v>
      </c>
      <c r="W475" s="114">
        <f t="shared" si="57"/>
        <v>8.5267716535433066E-2</v>
      </c>
      <c r="X475" s="115">
        <f t="shared" si="61"/>
        <v>2.1480073392069029E-2</v>
      </c>
      <c r="Y475" s="116">
        <f t="shared" si="62"/>
        <v>2088.2096246499641</v>
      </c>
      <c r="Z475" s="117">
        <f t="shared" si="58"/>
        <v>5.2395989707374557</v>
      </c>
      <c r="AA475" s="113">
        <f t="shared" si="59"/>
        <v>513.83730222001134</v>
      </c>
    </row>
    <row r="476" spans="2:27" s="2" customFormat="1" ht="12" x14ac:dyDescent="0.2">
      <c r="B476" s="75">
        <v>434</v>
      </c>
      <c r="C476" s="75">
        <v>465.1</v>
      </c>
      <c r="D476" s="75">
        <v>1.0720000000000001</v>
      </c>
      <c r="E476" s="75">
        <v>0.06</v>
      </c>
      <c r="F476" s="75">
        <v>2.1848999999999998</v>
      </c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178">
        <f t="shared" si="54"/>
        <v>432</v>
      </c>
      <c r="T476" s="112">
        <f t="shared" si="60"/>
        <v>43</v>
      </c>
      <c r="U476" s="113">
        <f t="shared" si="55"/>
        <v>1.073</v>
      </c>
      <c r="V476" s="113">
        <f t="shared" si="56"/>
        <v>2.1711</v>
      </c>
      <c r="W476" s="114">
        <f t="shared" si="57"/>
        <v>8.5476377952755908E-2</v>
      </c>
      <c r="X476" s="115">
        <f t="shared" si="61"/>
        <v>2.1532637982048696E-2</v>
      </c>
      <c r="Y476" s="116">
        <f t="shared" si="62"/>
        <v>2088.3218060951222</v>
      </c>
      <c r="Z476" s="117">
        <f t="shared" si="58"/>
        <v>5.2393175075152296</v>
      </c>
      <c r="AA476" s="113">
        <f t="shared" si="59"/>
        <v>513.80969966806219</v>
      </c>
    </row>
    <row r="477" spans="2:27" s="2" customFormat="1" ht="12" x14ac:dyDescent="0.2">
      <c r="B477" s="75">
        <v>435</v>
      </c>
      <c r="C477" s="75">
        <v>465.2</v>
      </c>
      <c r="D477" s="75">
        <v>1.0720000000000001</v>
      </c>
      <c r="E477" s="75">
        <v>0.06</v>
      </c>
      <c r="F477" s="75">
        <v>2.1924999999999999</v>
      </c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178">
        <f t="shared" si="54"/>
        <v>433</v>
      </c>
      <c r="T477" s="112">
        <f t="shared" si="60"/>
        <v>43.100000000000023</v>
      </c>
      <c r="U477" s="113">
        <f t="shared" si="55"/>
        <v>1.0720000000000001</v>
      </c>
      <c r="V477" s="113">
        <f t="shared" si="56"/>
        <v>2.1775000000000002</v>
      </c>
      <c r="W477" s="114">
        <f t="shared" si="57"/>
        <v>8.572834645669293E-2</v>
      </c>
      <c r="X477" s="115">
        <f t="shared" si="61"/>
        <v>2.1596112203910941E-2</v>
      </c>
      <c r="Y477" s="116">
        <f t="shared" si="62"/>
        <v>2088.4572865478199</v>
      </c>
      <c r="Z477" s="117">
        <f t="shared" si="58"/>
        <v>5.2340950760209406</v>
      </c>
      <c r="AA477" s="113">
        <f t="shared" si="59"/>
        <v>513.29754594693941</v>
      </c>
    </row>
    <row r="478" spans="2:27" s="2" customFormat="1" ht="12" x14ac:dyDescent="0.2">
      <c r="B478" s="75">
        <v>436</v>
      </c>
      <c r="C478" s="75">
        <v>465.3</v>
      </c>
      <c r="D478" s="75">
        <v>1.073</v>
      </c>
      <c r="E478" s="75">
        <v>0.06</v>
      </c>
      <c r="F478" s="75">
        <v>2.1997</v>
      </c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178">
        <f t="shared" si="54"/>
        <v>434</v>
      </c>
      <c r="T478" s="112">
        <f t="shared" si="60"/>
        <v>43.200000000000045</v>
      </c>
      <c r="U478" s="113">
        <f t="shared" si="55"/>
        <v>1.0720000000000001</v>
      </c>
      <c r="V478" s="113">
        <f t="shared" si="56"/>
        <v>2.1848999999999998</v>
      </c>
      <c r="W478" s="114">
        <f t="shared" si="57"/>
        <v>8.6019685039370075E-2</v>
      </c>
      <c r="X478" s="115">
        <f t="shared" si="61"/>
        <v>2.1669504272939153E-2</v>
      </c>
      <c r="Y478" s="116">
        <f t="shared" si="62"/>
        <v>2088.6139577361414</v>
      </c>
      <c r="Z478" s="117">
        <f t="shared" si="58"/>
        <v>5.233702455885318</v>
      </c>
      <c r="AA478" s="113">
        <f t="shared" si="59"/>
        <v>513.25904245222307</v>
      </c>
    </row>
    <row r="479" spans="2:27" s="2" customFormat="1" ht="12" x14ac:dyDescent="0.2">
      <c r="B479" s="75">
        <v>437</v>
      </c>
      <c r="C479" s="75">
        <v>465.4</v>
      </c>
      <c r="D479" s="75">
        <v>1.0720000000000001</v>
      </c>
      <c r="E479" s="75">
        <v>0.06</v>
      </c>
      <c r="F479" s="75">
        <v>2.2061999999999999</v>
      </c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178">
        <f t="shared" si="54"/>
        <v>435</v>
      </c>
      <c r="T479" s="112">
        <f t="shared" si="60"/>
        <v>43.300000000000011</v>
      </c>
      <c r="U479" s="113">
        <f t="shared" si="55"/>
        <v>1.0720000000000001</v>
      </c>
      <c r="V479" s="113">
        <f t="shared" si="56"/>
        <v>2.1924999999999999</v>
      </c>
      <c r="W479" s="114">
        <f t="shared" si="57"/>
        <v>8.631889763779528E-2</v>
      </c>
      <c r="X479" s="115">
        <f t="shared" si="61"/>
        <v>2.1744879911400564E-2</v>
      </c>
      <c r="Y479" s="116">
        <f t="shared" si="62"/>
        <v>2088.7748877505428</v>
      </c>
      <c r="Z479" s="117">
        <f t="shared" si="58"/>
        <v>5.2332992243946803</v>
      </c>
      <c r="AA479" s="113">
        <f t="shared" si="59"/>
        <v>513.21949832251448</v>
      </c>
    </row>
    <row r="480" spans="2:27" s="2" customFormat="1" ht="12" x14ac:dyDescent="0.2">
      <c r="B480" s="75">
        <v>438</v>
      </c>
      <c r="C480" s="75">
        <v>465.5</v>
      </c>
      <c r="D480" s="75">
        <v>1.0720000000000001</v>
      </c>
      <c r="E480" s="75">
        <v>0.06</v>
      </c>
      <c r="F480" s="75">
        <v>2.2126000000000001</v>
      </c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178">
        <f t="shared" si="54"/>
        <v>436</v>
      </c>
      <c r="T480" s="112">
        <f t="shared" si="60"/>
        <v>43.400000000000034</v>
      </c>
      <c r="U480" s="113">
        <f t="shared" si="55"/>
        <v>1.073</v>
      </c>
      <c r="V480" s="113">
        <f t="shared" si="56"/>
        <v>2.1997</v>
      </c>
      <c r="W480" s="114">
        <f t="shared" si="57"/>
        <v>8.660236220472442E-2</v>
      </c>
      <c r="X480" s="115">
        <f t="shared" si="61"/>
        <v>2.1816288410995588E-2</v>
      </c>
      <c r="Y480" s="116">
        <f t="shared" si="62"/>
        <v>2088.9273706420067</v>
      </c>
      <c r="Z480" s="117">
        <f t="shared" si="58"/>
        <v>5.2377986682405808</v>
      </c>
      <c r="AA480" s="113">
        <f t="shared" si="59"/>
        <v>513.66075004811034</v>
      </c>
    </row>
    <row r="481" spans="2:27" s="2" customFormat="1" ht="12" x14ac:dyDescent="0.2">
      <c r="B481" s="75">
        <v>439</v>
      </c>
      <c r="C481" s="75">
        <v>465.6</v>
      </c>
      <c r="D481" s="75">
        <v>1.0720000000000001</v>
      </c>
      <c r="E481" s="75">
        <v>0.06</v>
      </c>
      <c r="F481" s="75">
        <v>2.2181999999999999</v>
      </c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178">
        <f t="shared" si="54"/>
        <v>437</v>
      </c>
      <c r="T481" s="112">
        <f t="shared" si="60"/>
        <v>43.5</v>
      </c>
      <c r="U481" s="113">
        <f t="shared" si="55"/>
        <v>1.0720000000000001</v>
      </c>
      <c r="V481" s="113">
        <f t="shared" si="56"/>
        <v>2.2061999999999999</v>
      </c>
      <c r="W481" s="114">
        <f t="shared" si="57"/>
        <v>8.6858267716535445E-2</v>
      </c>
      <c r="X481" s="115">
        <f t="shared" si="61"/>
        <v>2.1880754417574425E-2</v>
      </c>
      <c r="Y481" s="116">
        <f t="shared" si="62"/>
        <v>2089.065047930565</v>
      </c>
      <c r="Z481" s="117">
        <f t="shared" si="58"/>
        <v>5.2325723465760285</v>
      </c>
      <c r="AA481" s="113">
        <f t="shared" si="59"/>
        <v>513.14821482553975</v>
      </c>
    </row>
    <row r="482" spans="2:27" s="2" customFormat="1" ht="12" x14ac:dyDescent="0.2">
      <c r="B482" s="75">
        <v>440</v>
      </c>
      <c r="C482" s="75">
        <v>465.7</v>
      </c>
      <c r="D482" s="75">
        <v>1.0720000000000001</v>
      </c>
      <c r="E482" s="75">
        <v>0.06</v>
      </c>
      <c r="F482" s="75">
        <v>2.2233000000000001</v>
      </c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178">
        <f t="shared" si="54"/>
        <v>438</v>
      </c>
      <c r="T482" s="112">
        <f t="shared" si="60"/>
        <v>43.600000000000023</v>
      </c>
      <c r="U482" s="113">
        <f t="shared" si="55"/>
        <v>1.0720000000000001</v>
      </c>
      <c r="V482" s="113">
        <f t="shared" si="56"/>
        <v>2.2126000000000001</v>
      </c>
      <c r="W482" s="114">
        <f t="shared" si="57"/>
        <v>8.711023622047244E-2</v>
      </c>
      <c r="X482" s="115">
        <f t="shared" si="61"/>
        <v>2.1944228639436666E-2</v>
      </c>
      <c r="Y482" s="116">
        <f t="shared" si="62"/>
        <v>2089.2006248395919</v>
      </c>
      <c r="Z482" s="117">
        <f t="shared" si="58"/>
        <v>5.2322327832154896</v>
      </c>
      <c r="AA482" s="113">
        <f t="shared" si="59"/>
        <v>513.11491450578501</v>
      </c>
    </row>
    <row r="483" spans="2:27" s="2" customFormat="1" ht="12" x14ac:dyDescent="0.2">
      <c r="B483" s="75">
        <v>441</v>
      </c>
      <c r="C483" s="75">
        <v>465.8</v>
      </c>
      <c r="D483" s="75">
        <v>1.071</v>
      </c>
      <c r="E483" s="75">
        <v>0.06</v>
      </c>
      <c r="F483" s="75">
        <v>2.2284000000000002</v>
      </c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178">
        <f t="shared" si="54"/>
        <v>439</v>
      </c>
      <c r="T483" s="112">
        <f t="shared" si="60"/>
        <v>43.700000000000045</v>
      </c>
      <c r="U483" s="113">
        <f t="shared" si="55"/>
        <v>1.0720000000000001</v>
      </c>
      <c r="V483" s="113">
        <f t="shared" si="56"/>
        <v>2.2181999999999999</v>
      </c>
      <c r="W483" s="114">
        <f t="shared" si="57"/>
        <v>8.7330708661417317E-2</v>
      </c>
      <c r="X483" s="115">
        <f t="shared" si="61"/>
        <v>2.1999768583566125E-2</v>
      </c>
      <c r="Y483" s="116">
        <f t="shared" si="62"/>
        <v>2089.3192690712099</v>
      </c>
      <c r="Z483" s="117">
        <f t="shared" si="58"/>
        <v>5.23193566527502</v>
      </c>
      <c r="AA483" s="113">
        <f t="shared" si="59"/>
        <v>513.08577672599984</v>
      </c>
    </row>
    <row r="484" spans="2:27" s="2" customFormat="1" ht="12" x14ac:dyDescent="0.2">
      <c r="B484" s="75">
        <v>442</v>
      </c>
      <c r="C484" s="75">
        <v>465.9</v>
      </c>
      <c r="D484" s="75">
        <v>1.071</v>
      </c>
      <c r="E484" s="75">
        <v>0.06</v>
      </c>
      <c r="F484" s="75">
        <v>2.2332000000000001</v>
      </c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178">
        <f t="shared" si="54"/>
        <v>440</v>
      </c>
      <c r="T484" s="112">
        <f t="shared" si="60"/>
        <v>43.800000000000011</v>
      </c>
      <c r="U484" s="113">
        <f t="shared" si="55"/>
        <v>1.0720000000000001</v>
      </c>
      <c r="V484" s="113">
        <f t="shared" si="56"/>
        <v>2.2233000000000001</v>
      </c>
      <c r="W484" s="114">
        <f t="shared" si="57"/>
        <v>8.753149606299214E-2</v>
      </c>
      <c r="X484" s="115">
        <f t="shared" si="61"/>
        <v>2.2050349604112601E-2</v>
      </c>
      <c r="Y484" s="116">
        <f t="shared" si="62"/>
        <v>2089.4273317928792</v>
      </c>
      <c r="Z484" s="117">
        <f t="shared" si="58"/>
        <v>5.2316650757220904</v>
      </c>
      <c r="AA484" s="113">
        <f t="shared" si="59"/>
        <v>513.05924053369529</v>
      </c>
    </row>
    <row r="485" spans="2:27" s="2" customFormat="1" ht="12" x14ac:dyDescent="0.2">
      <c r="B485" s="75">
        <v>443</v>
      </c>
      <c r="C485" s="75">
        <v>466</v>
      </c>
      <c r="D485" s="75">
        <v>1.07</v>
      </c>
      <c r="E485" s="75">
        <v>0.06</v>
      </c>
      <c r="F485" s="75">
        <v>2.2374000000000001</v>
      </c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178">
        <f t="shared" si="54"/>
        <v>441</v>
      </c>
      <c r="T485" s="112">
        <f t="shared" si="60"/>
        <v>43.900000000000034</v>
      </c>
      <c r="U485" s="113">
        <f t="shared" si="55"/>
        <v>1.071</v>
      </c>
      <c r="V485" s="113">
        <f t="shared" si="56"/>
        <v>2.2284000000000002</v>
      </c>
      <c r="W485" s="114">
        <f t="shared" si="57"/>
        <v>8.7732283464566935E-2</v>
      </c>
      <c r="X485" s="115">
        <f t="shared" si="61"/>
        <v>2.2100930624659076E-2</v>
      </c>
      <c r="Y485" s="116">
        <f t="shared" si="62"/>
        <v>2089.535405693458</v>
      </c>
      <c r="Z485" s="117">
        <f t="shared" si="58"/>
        <v>5.2265144539992283</v>
      </c>
      <c r="AA485" s="113">
        <f t="shared" si="59"/>
        <v>512.55412905749029</v>
      </c>
    </row>
    <row r="486" spans="2:27" s="2" customFormat="1" ht="12" x14ac:dyDescent="0.2">
      <c r="B486" s="75">
        <v>444</v>
      </c>
      <c r="C486" s="75">
        <v>466.1</v>
      </c>
      <c r="D486" s="75">
        <v>1.069</v>
      </c>
      <c r="E486" s="75">
        <v>0.06</v>
      </c>
      <c r="F486" s="75">
        <v>2.2414999999999998</v>
      </c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178">
        <f t="shared" si="54"/>
        <v>442</v>
      </c>
      <c r="T486" s="112">
        <f t="shared" si="60"/>
        <v>44</v>
      </c>
      <c r="U486" s="113">
        <f t="shared" si="55"/>
        <v>1.071</v>
      </c>
      <c r="V486" s="113">
        <f t="shared" si="56"/>
        <v>2.2332000000000001</v>
      </c>
      <c r="W486" s="114">
        <f t="shared" si="57"/>
        <v>8.7921259842519695E-2</v>
      </c>
      <c r="X486" s="115">
        <f t="shared" si="61"/>
        <v>2.2148536291055756E-2</v>
      </c>
      <c r="Y486" s="116">
        <f t="shared" si="62"/>
        <v>2089.6371325191967</v>
      </c>
      <c r="Z486" s="117">
        <f t="shared" si="58"/>
        <v>5.2262600190464754</v>
      </c>
      <c r="AA486" s="113">
        <f t="shared" si="59"/>
        <v>512.52917711547275</v>
      </c>
    </row>
    <row r="487" spans="2:27" s="2" customFormat="1" ht="12" x14ac:dyDescent="0.2">
      <c r="B487" s="75">
        <v>445</v>
      </c>
      <c r="C487" s="75">
        <v>466.2</v>
      </c>
      <c r="D487" s="75">
        <v>1.07</v>
      </c>
      <c r="E487" s="75">
        <v>0.06</v>
      </c>
      <c r="F487" s="75">
        <v>2.2452999999999999</v>
      </c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178">
        <f t="shared" si="54"/>
        <v>443</v>
      </c>
      <c r="T487" s="112">
        <f t="shared" si="60"/>
        <v>44.100000000000023</v>
      </c>
      <c r="U487" s="113">
        <f t="shared" si="55"/>
        <v>1.07</v>
      </c>
      <c r="V487" s="113">
        <f t="shared" si="56"/>
        <v>2.2374000000000001</v>
      </c>
      <c r="W487" s="114">
        <f t="shared" si="57"/>
        <v>8.8086614173228342E-2</v>
      </c>
      <c r="X487" s="115">
        <f t="shared" si="61"/>
        <v>2.2190191249152853E-2</v>
      </c>
      <c r="Y487" s="116">
        <f t="shared" si="62"/>
        <v>2089.7261516171998</v>
      </c>
      <c r="Z487" s="117">
        <f t="shared" si="58"/>
        <v>5.2211578017322235</v>
      </c>
      <c r="AA487" s="113">
        <f t="shared" si="59"/>
        <v>512.02881256567855</v>
      </c>
    </row>
    <row r="488" spans="2:27" s="2" customFormat="1" ht="12" x14ac:dyDescent="0.2">
      <c r="B488" s="75">
        <v>446</v>
      </c>
      <c r="C488" s="75">
        <v>466.3</v>
      </c>
      <c r="D488" s="75">
        <v>1.069</v>
      </c>
      <c r="E488" s="75">
        <v>0.06</v>
      </c>
      <c r="F488" s="75">
        <v>2.2496</v>
      </c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178">
        <f t="shared" si="54"/>
        <v>444</v>
      </c>
      <c r="T488" s="112">
        <f t="shared" si="60"/>
        <v>44.200000000000045</v>
      </c>
      <c r="U488" s="113">
        <f t="shared" si="55"/>
        <v>1.069</v>
      </c>
      <c r="V488" s="113">
        <f t="shared" si="56"/>
        <v>2.2414999999999998</v>
      </c>
      <c r="W488" s="114">
        <f t="shared" si="57"/>
        <v>8.8248031496063001E-2</v>
      </c>
      <c r="X488" s="115">
        <f t="shared" si="61"/>
        <v>2.2230854422533346E-2</v>
      </c>
      <c r="Y488" s="116">
        <f t="shared" si="62"/>
        <v>2089.8130585289236</v>
      </c>
      <c r="Z488" s="117">
        <f t="shared" si="58"/>
        <v>5.2160612909908908</v>
      </c>
      <c r="AA488" s="113">
        <f t="shared" si="59"/>
        <v>511.52900764841536</v>
      </c>
    </row>
    <row r="489" spans="2:27" s="2" customFormat="1" ht="12" x14ac:dyDescent="0.2">
      <c r="B489" s="75">
        <v>447</v>
      </c>
      <c r="C489" s="75">
        <v>466.4</v>
      </c>
      <c r="D489" s="75">
        <v>1.069</v>
      </c>
      <c r="E489" s="75">
        <v>0.06</v>
      </c>
      <c r="F489" s="75">
        <v>2.2547000000000001</v>
      </c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178">
        <f t="shared" si="54"/>
        <v>445</v>
      </c>
      <c r="T489" s="112">
        <f t="shared" si="60"/>
        <v>44.300000000000011</v>
      </c>
      <c r="U489" s="113">
        <f t="shared" si="55"/>
        <v>1.07</v>
      </c>
      <c r="V489" s="113">
        <f t="shared" si="56"/>
        <v>2.2452999999999999</v>
      </c>
      <c r="W489" s="114">
        <f t="shared" si="57"/>
        <v>8.8397637795275583E-2</v>
      </c>
      <c r="X489" s="115">
        <f t="shared" si="61"/>
        <v>2.2268542241764052E-2</v>
      </c>
      <c r="Y489" s="116">
        <f t="shared" si="62"/>
        <v>2089.893612853069</v>
      </c>
      <c r="Z489" s="117">
        <f t="shared" si="58"/>
        <v>5.2207394352025736</v>
      </c>
      <c r="AA489" s="113">
        <f t="shared" si="59"/>
        <v>511.98778417206768</v>
      </c>
    </row>
    <row r="490" spans="2:27" s="2" customFormat="1" ht="12" x14ac:dyDescent="0.2">
      <c r="B490" s="75">
        <v>448</v>
      </c>
      <c r="C490" s="75">
        <v>466.5</v>
      </c>
      <c r="D490" s="75">
        <v>1.069</v>
      </c>
      <c r="E490" s="75">
        <v>0.06</v>
      </c>
      <c r="F490" s="75">
        <v>2.2608000000000001</v>
      </c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178">
        <f t="shared" si="54"/>
        <v>446</v>
      </c>
      <c r="T490" s="112">
        <f t="shared" si="60"/>
        <v>44.400000000000034</v>
      </c>
      <c r="U490" s="113">
        <f t="shared" si="55"/>
        <v>1.069</v>
      </c>
      <c r="V490" s="113">
        <f t="shared" si="56"/>
        <v>2.2496</v>
      </c>
      <c r="W490" s="114">
        <f t="shared" si="57"/>
        <v>8.8566929133858274E-2</v>
      </c>
      <c r="X490" s="115">
        <f t="shared" si="61"/>
        <v>2.2311188984577748E-2</v>
      </c>
      <c r="Y490" s="116">
        <f t="shared" si="62"/>
        <v>2089.9847739202833</v>
      </c>
      <c r="Z490" s="117">
        <f t="shared" si="58"/>
        <v>5.2156327337989365</v>
      </c>
      <c r="AA490" s="113">
        <f t="shared" si="59"/>
        <v>511.48697987632994</v>
      </c>
    </row>
    <row r="491" spans="2:27" s="2" customFormat="1" ht="12" x14ac:dyDescent="0.2">
      <c r="B491" s="75">
        <v>449</v>
      </c>
      <c r="C491" s="75">
        <v>466.6</v>
      </c>
      <c r="D491" s="75">
        <v>1.0680000000000001</v>
      </c>
      <c r="E491" s="75">
        <v>0.06</v>
      </c>
      <c r="F491" s="75">
        <v>2.2675999999999998</v>
      </c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178">
        <f t="shared" si="54"/>
        <v>447</v>
      </c>
      <c r="T491" s="112">
        <f t="shared" si="60"/>
        <v>44.5</v>
      </c>
      <c r="U491" s="113">
        <f t="shared" si="55"/>
        <v>1.069</v>
      </c>
      <c r="V491" s="113">
        <f t="shared" si="56"/>
        <v>2.2547000000000001</v>
      </c>
      <c r="W491" s="114">
        <f t="shared" si="57"/>
        <v>8.8767716535433069E-2</v>
      </c>
      <c r="X491" s="115">
        <f t="shared" si="61"/>
        <v>2.2361770005124224E-2</v>
      </c>
      <c r="Y491" s="116">
        <f t="shared" si="62"/>
        <v>2090.0929054965127</v>
      </c>
      <c r="Z491" s="117">
        <f t="shared" si="58"/>
        <v>5.2153629014928917</v>
      </c>
      <c r="AA491" s="113">
        <f t="shared" si="59"/>
        <v>511.46051794575777</v>
      </c>
    </row>
    <row r="492" spans="2:27" s="2" customFormat="1" ht="12" x14ac:dyDescent="0.2">
      <c r="B492" s="75">
        <v>450</v>
      </c>
      <c r="C492" s="75">
        <v>466.7</v>
      </c>
      <c r="D492" s="75">
        <v>1.0680000000000001</v>
      </c>
      <c r="E492" s="75">
        <v>0.06</v>
      </c>
      <c r="F492" s="75">
        <v>2.2746</v>
      </c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178">
        <f t="shared" si="54"/>
        <v>448</v>
      </c>
      <c r="T492" s="112">
        <f t="shared" si="60"/>
        <v>44.600000000000023</v>
      </c>
      <c r="U492" s="113">
        <f t="shared" si="55"/>
        <v>1.069</v>
      </c>
      <c r="V492" s="113">
        <f t="shared" si="56"/>
        <v>2.2608000000000001</v>
      </c>
      <c r="W492" s="114">
        <f t="shared" si="57"/>
        <v>8.9007874015748029E-2</v>
      </c>
      <c r="X492" s="115">
        <f t="shared" si="61"/>
        <v>2.242226887283667E-2</v>
      </c>
      <c r="Y492" s="116">
        <f t="shared" si="62"/>
        <v>2090.222254038496</v>
      </c>
      <c r="Z492" s="117">
        <f t="shared" si="58"/>
        <v>5.215040160891542</v>
      </c>
      <c r="AA492" s="113">
        <f t="shared" si="59"/>
        <v>511.42886740134765</v>
      </c>
    </row>
    <row r="493" spans="2:27" s="2" customFormat="1" ht="12" x14ac:dyDescent="0.2">
      <c r="B493" s="75">
        <v>451</v>
      </c>
      <c r="C493" s="75">
        <v>466.7</v>
      </c>
      <c r="D493" s="75">
        <v>1.0680000000000001</v>
      </c>
      <c r="E493" s="75">
        <v>0.06</v>
      </c>
      <c r="F493" s="75">
        <v>2.2746</v>
      </c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178">
        <f t="shared" ref="S493:S556" si="63">B491</f>
        <v>449</v>
      </c>
      <c r="T493" s="112">
        <f t="shared" si="60"/>
        <v>44.700000000000045</v>
      </c>
      <c r="U493" s="113">
        <f t="shared" ref="U493:U556" si="64">D491</f>
        <v>1.0680000000000001</v>
      </c>
      <c r="V493" s="113">
        <f t="shared" ref="V493:V556" si="65">F491</f>
        <v>2.2675999999999998</v>
      </c>
      <c r="W493" s="114">
        <f t="shared" ref="W493:W556" si="66">+CONVERT(V493,"mm","in")</f>
        <v>8.9275590551181103E-2</v>
      </c>
      <c r="X493" s="115">
        <f t="shared" si="61"/>
        <v>2.2489710233565299E-2</v>
      </c>
      <c r="Y493" s="116">
        <f t="shared" si="62"/>
        <v>2090.3664647281562</v>
      </c>
      <c r="Z493" s="117">
        <f t="shared" ref="Z493:Z556" si="67">+AA493*0.010197</f>
        <v>5.2098022924493534</v>
      </c>
      <c r="AA493" s="113">
        <f t="shared" ref="AA493:AA556" si="68">+(U493*1000/Y493)*1000</f>
        <v>510.9151998087039</v>
      </c>
    </row>
    <row r="494" spans="2:27" s="2" customFormat="1" ht="12" x14ac:dyDescent="0.2">
      <c r="B494" s="75">
        <v>452</v>
      </c>
      <c r="C494" s="75">
        <v>466.8</v>
      </c>
      <c r="D494" s="75">
        <v>1.0669999999999999</v>
      </c>
      <c r="E494" s="75">
        <v>0.06</v>
      </c>
      <c r="F494" s="75">
        <v>2.2812000000000001</v>
      </c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178">
        <f t="shared" si="63"/>
        <v>450</v>
      </c>
      <c r="T494" s="112">
        <f t="shared" ref="T494:T557" si="69">T493+(C492-C491)</f>
        <v>44.800000000000011</v>
      </c>
      <c r="U494" s="113">
        <f t="shared" si="64"/>
        <v>1.0680000000000001</v>
      </c>
      <c r="V494" s="113">
        <f t="shared" si="65"/>
        <v>2.2746</v>
      </c>
      <c r="W494" s="114">
        <f t="shared" si="66"/>
        <v>8.955118110236221E-2</v>
      </c>
      <c r="X494" s="115">
        <f t="shared" ref="X494:X557" si="70">+V494/($Q$24)</f>
        <v>2.2559135163727127E-2</v>
      </c>
      <c r="Y494" s="116">
        <f t="shared" ref="Y494:Y557" si="71">$Q$26/((1-X494))</f>
        <v>2090.5149376957261</v>
      </c>
      <c r="Z494" s="117">
        <f t="shared" si="67"/>
        <v>5.2094322808350544</v>
      </c>
      <c r="AA494" s="113">
        <f t="shared" si="68"/>
        <v>510.8789134877959</v>
      </c>
    </row>
    <row r="495" spans="2:27" s="2" customFormat="1" ht="12" x14ac:dyDescent="0.2">
      <c r="B495" s="75">
        <v>453</v>
      </c>
      <c r="C495" s="75">
        <v>466.9</v>
      </c>
      <c r="D495" s="75">
        <v>1.0669999999999999</v>
      </c>
      <c r="E495" s="75">
        <v>0.06</v>
      </c>
      <c r="F495" s="75">
        <v>2.2869999999999999</v>
      </c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178">
        <f t="shared" si="63"/>
        <v>451</v>
      </c>
      <c r="T495" s="112">
        <f t="shared" si="69"/>
        <v>44.800000000000011</v>
      </c>
      <c r="U495" s="113">
        <f t="shared" si="64"/>
        <v>1.0680000000000001</v>
      </c>
      <c r="V495" s="113">
        <f t="shared" si="65"/>
        <v>2.2746</v>
      </c>
      <c r="W495" s="114">
        <f t="shared" si="66"/>
        <v>8.955118110236221E-2</v>
      </c>
      <c r="X495" s="115">
        <f t="shared" si="70"/>
        <v>2.2559135163727127E-2</v>
      </c>
      <c r="Y495" s="116">
        <f t="shared" si="71"/>
        <v>2090.5149376957261</v>
      </c>
      <c r="Z495" s="117">
        <f t="shared" si="67"/>
        <v>5.2094322808350544</v>
      </c>
      <c r="AA495" s="113">
        <f t="shared" si="68"/>
        <v>510.8789134877959</v>
      </c>
    </row>
    <row r="496" spans="2:27" s="2" customFormat="1" ht="12" x14ac:dyDescent="0.2">
      <c r="B496" s="75">
        <v>454</v>
      </c>
      <c r="C496" s="75">
        <v>467</v>
      </c>
      <c r="D496" s="75">
        <v>1.0669999999999999</v>
      </c>
      <c r="E496" s="75">
        <v>0.06</v>
      </c>
      <c r="F496" s="75">
        <v>2.2925</v>
      </c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178">
        <f t="shared" si="63"/>
        <v>452</v>
      </c>
      <c r="T496" s="112">
        <f t="shared" si="69"/>
        <v>44.900000000000034</v>
      </c>
      <c r="U496" s="113">
        <f t="shared" si="64"/>
        <v>1.0669999999999999</v>
      </c>
      <c r="V496" s="113">
        <f t="shared" si="65"/>
        <v>2.2812000000000001</v>
      </c>
      <c r="W496" s="114">
        <f t="shared" si="66"/>
        <v>8.9811023622047251E-2</v>
      </c>
      <c r="X496" s="115">
        <f t="shared" si="70"/>
        <v>2.2624592955022563E-2</v>
      </c>
      <c r="Y496" s="116">
        <f t="shared" si="71"/>
        <v>2090.6549458128793</v>
      </c>
      <c r="Z496" s="117">
        <f t="shared" si="67"/>
        <v>5.2042059938157843</v>
      </c>
      <c r="AA496" s="113">
        <f t="shared" si="68"/>
        <v>510.36638166282091</v>
      </c>
    </row>
    <row r="497" spans="2:27" s="2" customFormat="1" ht="12" x14ac:dyDescent="0.2">
      <c r="B497" s="75">
        <v>455</v>
      </c>
      <c r="C497" s="75">
        <v>467.1</v>
      </c>
      <c r="D497" s="75">
        <v>1.0660000000000001</v>
      </c>
      <c r="E497" s="75">
        <v>0.06</v>
      </c>
      <c r="F497" s="75">
        <v>2.2978999999999998</v>
      </c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178">
        <f t="shared" si="63"/>
        <v>453</v>
      </c>
      <c r="T497" s="112">
        <f t="shared" si="69"/>
        <v>45</v>
      </c>
      <c r="U497" s="113">
        <f t="shared" si="64"/>
        <v>1.0669999999999999</v>
      </c>
      <c r="V497" s="113">
        <f t="shared" si="65"/>
        <v>2.2869999999999999</v>
      </c>
      <c r="W497" s="114">
        <f t="shared" si="66"/>
        <v>9.0039370078740161E-2</v>
      </c>
      <c r="X497" s="115">
        <f t="shared" si="70"/>
        <v>2.2682116468585218E-2</v>
      </c>
      <c r="Y497" s="116">
        <f t="shared" si="71"/>
        <v>2090.7779987316444</v>
      </c>
      <c r="Z497" s="117">
        <f t="shared" si="67"/>
        <v>5.2038996998248468</v>
      </c>
      <c r="AA497" s="113">
        <f t="shared" si="68"/>
        <v>510.33634400557492</v>
      </c>
    </row>
    <row r="498" spans="2:27" s="2" customFormat="1" ht="12" x14ac:dyDescent="0.2">
      <c r="B498" s="75">
        <v>456</v>
      </c>
      <c r="C498" s="75">
        <v>467.2</v>
      </c>
      <c r="D498" s="75">
        <v>1.0660000000000001</v>
      </c>
      <c r="E498" s="75">
        <v>0.06</v>
      </c>
      <c r="F498" s="75">
        <v>2.3035000000000001</v>
      </c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178">
        <f t="shared" si="63"/>
        <v>454</v>
      </c>
      <c r="T498" s="112">
        <f t="shared" si="69"/>
        <v>45.100000000000023</v>
      </c>
      <c r="U498" s="113">
        <f t="shared" si="64"/>
        <v>1.0669999999999999</v>
      </c>
      <c r="V498" s="113">
        <f t="shared" si="65"/>
        <v>2.2925</v>
      </c>
      <c r="W498" s="114">
        <f t="shared" si="66"/>
        <v>9.0255905511811022E-2</v>
      </c>
      <c r="X498" s="115">
        <f t="shared" si="70"/>
        <v>2.2736664627998081E-2</v>
      </c>
      <c r="Y498" s="116">
        <f t="shared" si="71"/>
        <v>2090.8947002259538</v>
      </c>
      <c r="Z498" s="117">
        <f t="shared" si="67"/>
        <v>5.2036092486265444</v>
      </c>
      <c r="AA498" s="113">
        <f t="shared" si="68"/>
        <v>510.30786002025542</v>
      </c>
    </row>
    <row r="499" spans="2:27" s="2" customFormat="1" ht="12" x14ac:dyDescent="0.2">
      <c r="B499" s="75">
        <v>457</v>
      </c>
      <c r="C499" s="75">
        <v>467.3</v>
      </c>
      <c r="D499" s="75">
        <v>1.0649999999999999</v>
      </c>
      <c r="E499" s="75">
        <v>0.06</v>
      </c>
      <c r="F499" s="75">
        <v>2.3094000000000001</v>
      </c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178">
        <f t="shared" si="63"/>
        <v>455</v>
      </c>
      <c r="T499" s="112">
        <f t="shared" si="69"/>
        <v>45.200000000000045</v>
      </c>
      <c r="U499" s="113">
        <f t="shared" si="64"/>
        <v>1.0660000000000001</v>
      </c>
      <c r="V499" s="113">
        <f t="shared" si="65"/>
        <v>2.2978999999999998</v>
      </c>
      <c r="W499" s="114">
        <f t="shared" si="66"/>
        <v>9.0468503937007866E-2</v>
      </c>
      <c r="X499" s="115">
        <f t="shared" si="70"/>
        <v>2.2790221002694348E-2</v>
      </c>
      <c r="Y499" s="116">
        <f t="shared" si="71"/>
        <v>2091.0092925503682</v>
      </c>
      <c r="Z499" s="117">
        <f t="shared" si="67"/>
        <v>5.1984474859707799</v>
      </c>
      <c r="AA499" s="113">
        <f t="shared" si="68"/>
        <v>509.80165597438264</v>
      </c>
    </row>
    <row r="500" spans="2:27" s="2" customFormat="1" ht="12" x14ac:dyDescent="0.2">
      <c r="B500" s="75">
        <v>458</v>
      </c>
      <c r="C500" s="75">
        <v>467.4</v>
      </c>
      <c r="D500" s="75">
        <v>1.0640000000000001</v>
      </c>
      <c r="E500" s="75">
        <v>0.06</v>
      </c>
      <c r="F500" s="75">
        <v>2.3155999999999999</v>
      </c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178">
        <f t="shared" si="63"/>
        <v>456</v>
      </c>
      <c r="T500" s="112">
        <f t="shared" si="69"/>
        <v>45.300000000000011</v>
      </c>
      <c r="U500" s="113">
        <f t="shared" si="64"/>
        <v>1.0660000000000001</v>
      </c>
      <c r="V500" s="113">
        <f t="shared" si="65"/>
        <v>2.3035000000000001</v>
      </c>
      <c r="W500" s="114">
        <f t="shared" si="66"/>
        <v>9.0688976377952757E-2</v>
      </c>
      <c r="X500" s="115">
        <f t="shared" si="70"/>
        <v>2.284576094682381E-2</v>
      </c>
      <c r="Y500" s="116">
        <f t="shared" si="71"/>
        <v>2091.1281423026808</v>
      </c>
      <c r="Z500" s="117">
        <f t="shared" si="67"/>
        <v>5.1981520310038558</v>
      </c>
      <c r="AA500" s="113">
        <f t="shared" si="68"/>
        <v>509.77268127918563</v>
      </c>
    </row>
    <row r="501" spans="2:27" s="2" customFormat="1" ht="12" x14ac:dyDescent="0.2">
      <c r="B501" s="75">
        <v>459</v>
      </c>
      <c r="C501" s="75">
        <v>467.5</v>
      </c>
      <c r="D501" s="75">
        <v>1.0640000000000001</v>
      </c>
      <c r="E501" s="75">
        <v>0.06</v>
      </c>
      <c r="F501" s="75">
        <v>2.3222999999999998</v>
      </c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178">
        <f t="shared" si="63"/>
        <v>457</v>
      </c>
      <c r="T501" s="112">
        <f t="shared" si="69"/>
        <v>45.400000000000034</v>
      </c>
      <c r="U501" s="113">
        <f t="shared" si="64"/>
        <v>1.0649999999999999</v>
      </c>
      <c r="V501" s="113">
        <f t="shared" si="65"/>
        <v>2.3094000000000001</v>
      </c>
      <c r="W501" s="114">
        <f t="shared" si="66"/>
        <v>9.0921259842519697E-2</v>
      </c>
      <c r="X501" s="115">
        <f t="shared" si="70"/>
        <v>2.2904276245103064E-2</v>
      </c>
      <c r="Y501" s="116">
        <f t="shared" si="71"/>
        <v>2091.2533736224091</v>
      </c>
      <c r="Z501" s="117">
        <f t="shared" si="67"/>
        <v>5.1929647248764299</v>
      </c>
      <c r="AA501" s="113">
        <f t="shared" si="68"/>
        <v>509.26397223462095</v>
      </c>
    </row>
    <row r="502" spans="2:27" s="2" customFormat="1" ht="12" x14ac:dyDescent="0.2">
      <c r="B502" s="75">
        <v>460</v>
      </c>
      <c r="C502" s="75">
        <v>467.6</v>
      </c>
      <c r="D502" s="75">
        <v>1.0640000000000001</v>
      </c>
      <c r="E502" s="75">
        <v>0.06</v>
      </c>
      <c r="F502" s="75">
        <v>2.3294999999999999</v>
      </c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178">
        <f t="shared" si="63"/>
        <v>458</v>
      </c>
      <c r="T502" s="112">
        <f t="shared" si="69"/>
        <v>45.5</v>
      </c>
      <c r="U502" s="113">
        <f t="shared" si="64"/>
        <v>1.0640000000000001</v>
      </c>
      <c r="V502" s="113">
        <f t="shared" si="65"/>
        <v>2.3155999999999999</v>
      </c>
      <c r="W502" s="114">
        <f t="shared" si="66"/>
        <v>9.1165354330708673E-2</v>
      </c>
      <c r="X502" s="115">
        <f t="shared" si="70"/>
        <v>2.2965766897532106E-2</v>
      </c>
      <c r="Y502" s="116">
        <f t="shared" si="71"/>
        <v>2091.3849888002419</v>
      </c>
      <c r="Z502" s="117">
        <f t="shared" si="67"/>
        <v>5.1877622045207747</v>
      </c>
      <c r="AA502" s="113">
        <f t="shared" si="68"/>
        <v>508.75377116022116</v>
      </c>
    </row>
    <row r="503" spans="2:27" s="2" customFormat="1" ht="12" x14ac:dyDescent="0.2">
      <c r="B503" s="75">
        <v>461</v>
      </c>
      <c r="C503" s="75">
        <v>467.7</v>
      </c>
      <c r="D503" s="75">
        <v>1.0629999999999999</v>
      </c>
      <c r="E503" s="75">
        <v>0.06</v>
      </c>
      <c r="F503" s="75">
        <v>2.3367</v>
      </c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178">
        <f t="shared" si="63"/>
        <v>459</v>
      </c>
      <c r="T503" s="112">
        <f t="shared" si="69"/>
        <v>45.600000000000023</v>
      </c>
      <c r="U503" s="113">
        <f t="shared" si="64"/>
        <v>1.0640000000000001</v>
      </c>
      <c r="V503" s="113">
        <f t="shared" si="65"/>
        <v>2.3222999999999998</v>
      </c>
      <c r="W503" s="114">
        <f t="shared" si="66"/>
        <v>9.1429133858267703E-2</v>
      </c>
      <c r="X503" s="115">
        <f t="shared" si="70"/>
        <v>2.3032216473544139E-2</v>
      </c>
      <c r="Y503" s="116">
        <f t="shared" si="71"/>
        <v>2091.5272367311636</v>
      </c>
      <c r="Z503" s="117">
        <f t="shared" si="67"/>
        <v>5.1874093769664649</v>
      </c>
      <c r="AA503" s="113">
        <f t="shared" si="68"/>
        <v>508.71917004672605</v>
      </c>
    </row>
    <row r="504" spans="2:27" s="2" customFormat="1" ht="12" x14ac:dyDescent="0.2">
      <c r="B504" s="75">
        <v>462</v>
      </c>
      <c r="C504" s="75">
        <v>467.8</v>
      </c>
      <c r="D504" s="75">
        <v>1.0629999999999999</v>
      </c>
      <c r="E504" s="75">
        <v>0.06</v>
      </c>
      <c r="F504" s="75">
        <v>2.3437999999999999</v>
      </c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178">
        <f t="shared" si="63"/>
        <v>460</v>
      </c>
      <c r="T504" s="112">
        <f t="shared" si="69"/>
        <v>45.700000000000045</v>
      </c>
      <c r="U504" s="113">
        <f t="shared" si="64"/>
        <v>1.0640000000000001</v>
      </c>
      <c r="V504" s="113">
        <f t="shared" si="65"/>
        <v>2.3294999999999999</v>
      </c>
      <c r="W504" s="114">
        <f t="shared" si="66"/>
        <v>9.1712598425196842E-2</v>
      </c>
      <c r="X504" s="115">
        <f t="shared" si="70"/>
        <v>2.3103624973139163E-2</v>
      </c>
      <c r="Y504" s="116">
        <f t="shared" si="71"/>
        <v>2091.6801217511666</v>
      </c>
      <c r="Z504" s="117">
        <f t="shared" si="67"/>
        <v>5.1870302189976574</v>
      </c>
      <c r="AA504" s="113">
        <f t="shared" si="68"/>
        <v>508.68198676058228</v>
      </c>
    </row>
    <row r="505" spans="2:27" s="2" customFormat="1" ht="12" x14ac:dyDescent="0.2">
      <c r="B505" s="75">
        <v>463</v>
      </c>
      <c r="C505" s="75">
        <v>467.9</v>
      </c>
      <c r="D505" s="75">
        <v>1.0620000000000001</v>
      </c>
      <c r="E505" s="75">
        <v>0.06</v>
      </c>
      <c r="F505" s="75">
        <v>2.35</v>
      </c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178">
        <f t="shared" si="63"/>
        <v>461</v>
      </c>
      <c r="T505" s="112">
        <f t="shared" si="69"/>
        <v>45.800000000000011</v>
      </c>
      <c r="U505" s="113">
        <f t="shared" si="64"/>
        <v>1.0629999999999999</v>
      </c>
      <c r="V505" s="113">
        <f t="shared" si="65"/>
        <v>2.3367</v>
      </c>
      <c r="W505" s="114">
        <f t="shared" si="66"/>
        <v>9.1996062992125982E-2</v>
      </c>
      <c r="X505" s="115">
        <f t="shared" si="70"/>
        <v>2.3175033472734186E-2</v>
      </c>
      <c r="Y505" s="116">
        <f t="shared" si="71"/>
        <v>2091.8330291237721</v>
      </c>
      <c r="Z505" s="117">
        <f t="shared" si="67"/>
        <v>5.1817763889790065</v>
      </c>
      <c r="AA505" s="113">
        <f t="shared" si="68"/>
        <v>508.1667538471126</v>
      </c>
    </row>
    <row r="506" spans="2:27" s="2" customFormat="1" ht="12" x14ac:dyDescent="0.2">
      <c r="B506" s="75">
        <v>464</v>
      </c>
      <c r="C506" s="75">
        <v>468</v>
      </c>
      <c r="D506" s="75">
        <v>1.0609999999999999</v>
      </c>
      <c r="E506" s="75">
        <v>0.06</v>
      </c>
      <c r="F506" s="75">
        <v>2.3553000000000002</v>
      </c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178">
        <f t="shared" si="63"/>
        <v>462</v>
      </c>
      <c r="T506" s="112">
        <f t="shared" si="69"/>
        <v>45.900000000000034</v>
      </c>
      <c r="U506" s="113">
        <f t="shared" si="64"/>
        <v>1.0629999999999999</v>
      </c>
      <c r="V506" s="113">
        <f t="shared" si="65"/>
        <v>2.3437999999999999</v>
      </c>
      <c r="W506" s="114">
        <f t="shared" si="66"/>
        <v>9.2275590551181105E-2</v>
      </c>
      <c r="X506" s="115">
        <f t="shared" si="70"/>
        <v>2.3245450187612607E-2</v>
      </c>
      <c r="Y506" s="116">
        <f t="shared" si="71"/>
        <v>2091.9838346767265</v>
      </c>
      <c r="Z506" s="117">
        <f t="shared" si="67"/>
        <v>5.1814028484952468</v>
      </c>
      <c r="AA506" s="113">
        <f t="shared" si="68"/>
        <v>508.13012145682524</v>
      </c>
    </row>
    <row r="507" spans="2:27" s="2" customFormat="1" ht="12" x14ac:dyDescent="0.2">
      <c r="B507" s="75">
        <v>465</v>
      </c>
      <c r="C507" s="75">
        <v>468.1</v>
      </c>
      <c r="D507" s="75">
        <v>1.0609999999999999</v>
      </c>
      <c r="E507" s="75">
        <v>0.06</v>
      </c>
      <c r="F507" s="75">
        <v>2.36</v>
      </c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178">
        <f t="shared" si="63"/>
        <v>463</v>
      </c>
      <c r="T507" s="112">
        <f t="shared" si="69"/>
        <v>46</v>
      </c>
      <c r="U507" s="113">
        <f t="shared" si="64"/>
        <v>1.0620000000000001</v>
      </c>
      <c r="V507" s="113">
        <f t="shared" si="65"/>
        <v>2.35</v>
      </c>
      <c r="W507" s="114">
        <f t="shared" si="66"/>
        <v>9.2519685039370081E-2</v>
      </c>
      <c r="X507" s="115">
        <f t="shared" si="70"/>
        <v>2.3306940840041656E-2</v>
      </c>
      <c r="Y507" s="116">
        <f t="shared" si="71"/>
        <v>2092.1155418181452</v>
      </c>
      <c r="Z507" s="117">
        <f t="shared" si="67"/>
        <v>5.1762026444241753</v>
      </c>
      <c r="AA507" s="113">
        <f t="shared" si="68"/>
        <v>507.62014753595918</v>
      </c>
    </row>
    <row r="508" spans="2:27" s="2" customFormat="1" ht="12" x14ac:dyDescent="0.2">
      <c r="B508" s="75">
        <v>466</v>
      </c>
      <c r="C508" s="75">
        <v>468.2</v>
      </c>
      <c r="D508" s="75">
        <v>1.06</v>
      </c>
      <c r="E508" s="75">
        <v>0.06</v>
      </c>
      <c r="F508" s="75">
        <v>2.3645</v>
      </c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178">
        <f t="shared" si="63"/>
        <v>464</v>
      </c>
      <c r="T508" s="112">
        <f t="shared" si="69"/>
        <v>46.100000000000023</v>
      </c>
      <c r="U508" s="113">
        <f t="shared" si="64"/>
        <v>1.0609999999999999</v>
      </c>
      <c r="V508" s="113">
        <f t="shared" si="65"/>
        <v>2.3553000000000002</v>
      </c>
      <c r="W508" s="114">
        <f t="shared" si="66"/>
        <v>9.2728346456692923E-2</v>
      </c>
      <c r="X508" s="115">
        <f t="shared" si="70"/>
        <v>2.3359505430021327E-2</v>
      </c>
      <c r="Y508" s="116">
        <f t="shared" si="71"/>
        <v>2092.2281433294042</v>
      </c>
      <c r="Z508" s="117">
        <f t="shared" si="67"/>
        <v>5.1710503151838321</v>
      </c>
      <c r="AA508" s="113">
        <f t="shared" si="68"/>
        <v>507.11486860682874</v>
      </c>
    </row>
    <row r="509" spans="2:27" s="2" customFormat="1" ht="12" x14ac:dyDescent="0.2">
      <c r="B509" s="75">
        <v>467</v>
      </c>
      <c r="C509" s="75">
        <v>468.3</v>
      </c>
      <c r="D509" s="75">
        <v>1.0589999999999999</v>
      </c>
      <c r="E509" s="75">
        <v>0.06</v>
      </c>
      <c r="F509" s="75">
        <v>2.3694999999999999</v>
      </c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178">
        <f t="shared" si="63"/>
        <v>465</v>
      </c>
      <c r="T509" s="112">
        <f t="shared" si="69"/>
        <v>46.200000000000045</v>
      </c>
      <c r="U509" s="113">
        <f t="shared" si="64"/>
        <v>1.0609999999999999</v>
      </c>
      <c r="V509" s="113">
        <f t="shared" si="65"/>
        <v>2.36</v>
      </c>
      <c r="W509" s="114">
        <f t="shared" si="66"/>
        <v>9.2913385826771666E-2</v>
      </c>
      <c r="X509" s="115">
        <f t="shared" si="70"/>
        <v>2.3406119311701404E-2</v>
      </c>
      <c r="Y509" s="116">
        <f t="shared" si="71"/>
        <v>2092.3280076405063</v>
      </c>
      <c r="Z509" s="117">
        <f t="shared" si="67"/>
        <v>5.1708035071424954</v>
      </c>
      <c r="AA509" s="113">
        <f t="shared" si="68"/>
        <v>507.09066462121166</v>
      </c>
    </row>
    <row r="510" spans="2:27" s="2" customFormat="1" ht="12" x14ac:dyDescent="0.2">
      <c r="B510" s="75">
        <v>468</v>
      </c>
      <c r="C510" s="75">
        <v>468.4</v>
      </c>
      <c r="D510" s="75">
        <v>1.0589999999999999</v>
      </c>
      <c r="E510" s="75">
        <v>0.06</v>
      </c>
      <c r="F510" s="75">
        <v>2.3740999999999999</v>
      </c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178">
        <f t="shared" si="63"/>
        <v>466</v>
      </c>
      <c r="T510" s="112">
        <f t="shared" si="69"/>
        <v>46.300000000000011</v>
      </c>
      <c r="U510" s="113">
        <f t="shared" si="64"/>
        <v>1.06</v>
      </c>
      <c r="V510" s="113">
        <f t="shared" si="65"/>
        <v>2.3645</v>
      </c>
      <c r="W510" s="114">
        <f t="shared" si="66"/>
        <v>9.3090551181102363E-2</v>
      </c>
      <c r="X510" s="115">
        <f t="shared" si="70"/>
        <v>2.3450749623948296E-2</v>
      </c>
      <c r="Y510" s="116">
        <f t="shared" si="71"/>
        <v>2092.4236313402507</v>
      </c>
      <c r="Z510" s="117">
        <f t="shared" si="67"/>
        <v>5.1656939054338027</v>
      </c>
      <c r="AA510" s="113">
        <f t="shared" si="68"/>
        <v>506.58957589818607</v>
      </c>
    </row>
    <row r="511" spans="2:27" s="2" customFormat="1" ht="12" x14ac:dyDescent="0.2">
      <c r="B511" s="75">
        <v>469</v>
      </c>
      <c r="C511" s="75">
        <v>468.5</v>
      </c>
      <c r="D511" s="75">
        <v>1.0580000000000001</v>
      </c>
      <c r="E511" s="75">
        <v>0.06</v>
      </c>
      <c r="F511" s="75">
        <v>2.379</v>
      </c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178">
        <f t="shared" si="63"/>
        <v>467</v>
      </c>
      <c r="T511" s="112">
        <f t="shared" si="69"/>
        <v>46.400000000000034</v>
      </c>
      <c r="U511" s="113">
        <f t="shared" si="64"/>
        <v>1.0589999999999999</v>
      </c>
      <c r="V511" s="113">
        <f t="shared" si="65"/>
        <v>2.3694999999999999</v>
      </c>
      <c r="W511" s="114">
        <f t="shared" si="66"/>
        <v>9.3287401574803155E-2</v>
      </c>
      <c r="X511" s="115">
        <f t="shared" si="70"/>
        <v>2.3500338859778171E-2</v>
      </c>
      <c r="Y511" s="116">
        <f t="shared" si="71"/>
        <v>2092.5298901471297</v>
      </c>
      <c r="Z511" s="117">
        <f t="shared" si="67"/>
        <v>5.1605585424831029</v>
      </c>
      <c r="AA511" s="113">
        <f t="shared" si="68"/>
        <v>506.08596082015333</v>
      </c>
    </row>
    <row r="512" spans="2:27" s="2" customFormat="1" ht="12" x14ac:dyDescent="0.2">
      <c r="B512" s="75">
        <v>470</v>
      </c>
      <c r="C512" s="75">
        <v>468.6</v>
      </c>
      <c r="D512" s="75">
        <v>1.0569999999999999</v>
      </c>
      <c r="E512" s="75">
        <v>0.06</v>
      </c>
      <c r="F512" s="75">
        <v>2.3843000000000001</v>
      </c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178">
        <f t="shared" si="63"/>
        <v>468</v>
      </c>
      <c r="T512" s="112">
        <f t="shared" si="69"/>
        <v>46.5</v>
      </c>
      <c r="U512" s="113">
        <f t="shared" si="64"/>
        <v>1.0589999999999999</v>
      </c>
      <c r="V512" s="113">
        <f t="shared" si="65"/>
        <v>2.3740999999999999</v>
      </c>
      <c r="W512" s="114">
        <f t="shared" si="66"/>
        <v>9.3468503937007869E-2</v>
      </c>
      <c r="X512" s="115">
        <f t="shared" si="70"/>
        <v>2.3545960956741656E-2</v>
      </c>
      <c r="Y512" s="116">
        <f t="shared" si="71"/>
        <v>2092.6276577815806</v>
      </c>
      <c r="Z512" s="117">
        <f t="shared" si="67"/>
        <v>5.1603174410146844</v>
      </c>
      <c r="AA512" s="113">
        <f t="shared" si="68"/>
        <v>506.06231646706721</v>
      </c>
    </row>
    <row r="513" spans="2:27" s="2" customFormat="1" ht="12" x14ac:dyDescent="0.2">
      <c r="B513" s="75">
        <v>471</v>
      </c>
      <c r="C513" s="75">
        <v>468.7</v>
      </c>
      <c r="D513" s="75">
        <v>1.0569999999999999</v>
      </c>
      <c r="E513" s="75">
        <v>0.06</v>
      </c>
      <c r="F513" s="75">
        <v>2.3900999999999999</v>
      </c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178">
        <f t="shared" si="63"/>
        <v>469</v>
      </c>
      <c r="T513" s="112">
        <f t="shared" si="69"/>
        <v>46.600000000000023</v>
      </c>
      <c r="U513" s="113">
        <f t="shared" si="64"/>
        <v>1.0580000000000001</v>
      </c>
      <c r="V513" s="113">
        <f t="shared" si="65"/>
        <v>2.379</v>
      </c>
      <c r="W513" s="114">
        <f t="shared" si="66"/>
        <v>9.3661417322834659E-2</v>
      </c>
      <c r="X513" s="115">
        <f t="shared" si="70"/>
        <v>2.3594558407854935E-2</v>
      </c>
      <c r="Y513" s="116">
        <f t="shared" si="71"/>
        <v>2092.7318116155984</v>
      </c>
      <c r="Z513" s="117">
        <f t="shared" si="67"/>
        <v>5.1551880370525289</v>
      </c>
      <c r="AA513" s="113">
        <f t="shared" si="68"/>
        <v>505.55928577547604</v>
      </c>
    </row>
    <row r="514" spans="2:27" s="2" customFormat="1" ht="12" x14ac:dyDescent="0.2">
      <c r="B514" s="75">
        <v>472</v>
      </c>
      <c r="C514" s="75">
        <v>468.8</v>
      </c>
      <c r="D514" s="75">
        <v>1.056</v>
      </c>
      <c r="E514" s="75">
        <v>0.06</v>
      </c>
      <c r="F514" s="75">
        <v>2.3959999999999999</v>
      </c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178">
        <f t="shared" si="63"/>
        <v>470</v>
      </c>
      <c r="T514" s="112">
        <f t="shared" si="69"/>
        <v>46.700000000000045</v>
      </c>
      <c r="U514" s="113">
        <f t="shared" si="64"/>
        <v>1.0569999999999999</v>
      </c>
      <c r="V514" s="113">
        <f t="shared" si="65"/>
        <v>2.3843000000000001</v>
      </c>
      <c r="W514" s="114">
        <f t="shared" si="66"/>
        <v>9.3870078740157487E-2</v>
      </c>
      <c r="X514" s="115">
        <f t="shared" si="70"/>
        <v>2.3647122997834603E-2</v>
      </c>
      <c r="Y514" s="116">
        <f t="shared" si="71"/>
        <v>2092.8444794759653</v>
      </c>
      <c r="Z514" s="117">
        <f t="shared" si="67"/>
        <v>5.1500381923738541</v>
      </c>
      <c r="AA514" s="113">
        <f t="shared" si="68"/>
        <v>505.05425050248641</v>
      </c>
    </row>
    <row r="515" spans="2:27" s="2" customFormat="1" ht="12" x14ac:dyDescent="0.2">
      <c r="B515" s="75">
        <v>473</v>
      </c>
      <c r="C515" s="75">
        <v>468.9</v>
      </c>
      <c r="D515" s="75">
        <v>1.056</v>
      </c>
      <c r="E515" s="75">
        <v>0.06</v>
      </c>
      <c r="F515" s="75">
        <v>2.4018000000000002</v>
      </c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178">
        <f t="shared" si="63"/>
        <v>471</v>
      </c>
      <c r="T515" s="112">
        <f t="shared" si="69"/>
        <v>46.800000000000011</v>
      </c>
      <c r="U515" s="113">
        <f t="shared" si="64"/>
        <v>1.0569999999999999</v>
      </c>
      <c r="V515" s="113">
        <f t="shared" si="65"/>
        <v>2.3900999999999999</v>
      </c>
      <c r="W515" s="114">
        <f t="shared" si="66"/>
        <v>9.4098425196850397E-2</v>
      </c>
      <c r="X515" s="115">
        <f t="shared" si="70"/>
        <v>2.3704646511397257E-2</v>
      </c>
      <c r="Y515" s="116">
        <f t="shared" si="71"/>
        <v>2092.967790282853</v>
      </c>
      <c r="Z515" s="117">
        <f t="shared" si="67"/>
        <v>5.1497347689920163</v>
      </c>
      <c r="AA515" s="113">
        <f t="shared" si="68"/>
        <v>505.02449436030372</v>
      </c>
    </row>
    <row r="516" spans="2:27" s="2" customFormat="1" ht="12" x14ac:dyDescent="0.2">
      <c r="B516" s="75">
        <v>474</v>
      </c>
      <c r="C516" s="75">
        <v>469</v>
      </c>
      <c r="D516" s="75">
        <v>1.054</v>
      </c>
      <c r="E516" s="75">
        <v>0.06</v>
      </c>
      <c r="F516" s="75">
        <v>2.4072</v>
      </c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178">
        <f t="shared" si="63"/>
        <v>472</v>
      </c>
      <c r="T516" s="112">
        <f t="shared" si="69"/>
        <v>46.900000000000034</v>
      </c>
      <c r="U516" s="113">
        <f t="shared" si="64"/>
        <v>1.056</v>
      </c>
      <c r="V516" s="113">
        <f t="shared" si="65"/>
        <v>2.3959999999999999</v>
      </c>
      <c r="W516" s="114">
        <f t="shared" si="66"/>
        <v>9.4330708661417323E-2</v>
      </c>
      <c r="X516" s="115">
        <f t="shared" si="70"/>
        <v>2.3763161809676511E-2</v>
      </c>
      <c r="Y516" s="116">
        <f t="shared" si="71"/>
        <v>2093.0932420479844</v>
      </c>
      <c r="Z516" s="117">
        <f t="shared" si="67"/>
        <v>5.1445543770730602</v>
      </c>
      <c r="AA516" s="113">
        <f t="shared" si="68"/>
        <v>504.51646337874479</v>
      </c>
    </row>
    <row r="517" spans="2:27" s="2" customFormat="1" ht="12" x14ac:dyDescent="0.2">
      <c r="B517" s="75">
        <v>475</v>
      </c>
      <c r="C517" s="75">
        <v>469.1</v>
      </c>
      <c r="D517" s="75">
        <v>1.054</v>
      </c>
      <c r="E517" s="75">
        <v>0.06</v>
      </c>
      <c r="F517" s="75">
        <v>2.4121000000000001</v>
      </c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178">
        <f t="shared" si="63"/>
        <v>473</v>
      </c>
      <c r="T517" s="112">
        <f t="shared" si="69"/>
        <v>47</v>
      </c>
      <c r="U517" s="113">
        <f t="shared" si="64"/>
        <v>1.056</v>
      </c>
      <c r="V517" s="113">
        <f t="shared" si="65"/>
        <v>2.4018000000000002</v>
      </c>
      <c r="W517" s="114">
        <f t="shared" si="66"/>
        <v>9.4559055118110233E-2</v>
      </c>
      <c r="X517" s="115">
        <f t="shared" si="70"/>
        <v>2.3820685323239169E-2</v>
      </c>
      <c r="Y517" s="116">
        <f t="shared" si="71"/>
        <v>2093.2165821717576</v>
      </c>
      <c r="Z517" s="117">
        <f t="shared" si="67"/>
        <v>5.1442512407521317</v>
      </c>
      <c r="AA517" s="113">
        <f t="shared" si="68"/>
        <v>504.48673538806821</v>
      </c>
    </row>
    <row r="518" spans="2:27" s="2" customFormat="1" ht="12" x14ac:dyDescent="0.2">
      <c r="B518" s="75">
        <v>476</v>
      </c>
      <c r="C518" s="75">
        <v>469.2</v>
      </c>
      <c r="D518" s="75">
        <v>1.0529999999999999</v>
      </c>
      <c r="E518" s="75">
        <v>0.06</v>
      </c>
      <c r="F518" s="75">
        <v>2.4174000000000002</v>
      </c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178">
        <f t="shared" si="63"/>
        <v>474</v>
      </c>
      <c r="T518" s="112">
        <f t="shared" si="69"/>
        <v>47.100000000000023</v>
      </c>
      <c r="U518" s="113">
        <f t="shared" si="64"/>
        <v>1.054</v>
      </c>
      <c r="V518" s="113">
        <f t="shared" si="65"/>
        <v>2.4072</v>
      </c>
      <c r="W518" s="114">
        <f t="shared" si="66"/>
        <v>9.4771653543307077E-2</v>
      </c>
      <c r="X518" s="115">
        <f t="shared" si="70"/>
        <v>2.3874241697935436E-2</v>
      </c>
      <c r="Y518" s="116">
        <f t="shared" si="71"/>
        <v>2093.3314291478173</v>
      </c>
      <c r="Z518" s="117">
        <f t="shared" si="67"/>
        <v>5.1342266448344009</v>
      </c>
      <c r="AA518" s="113">
        <f t="shared" si="68"/>
        <v>503.50364272182026</v>
      </c>
    </row>
    <row r="519" spans="2:27" s="2" customFormat="1" ht="12" x14ac:dyDescent="0.2">
      <c r="B519" s="75">
        <v>477</v>
      </c>
      <c r="C519" s="75">
        <v>469.3</v>
      </c>
      <c r="D519" s="75">
        <v>1.052</v>
      </c>
      <c r="E519" s="75">
        <v>0.06</v>
      </c>
      <c r="F519" s="75">
        <v>2.4226000000000001</v>
      </c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178">
        <f t="shared" si="63"/>
        <v>475</v>
      </c>
      <c r="T519" s="112">
        <f t="shared" si="69"/>
        <v>47.200000000000045</v>
      </c>
      <c r="U519" s="113">
        <f t="shared" si="64"/>
        <v>1.054</v>
      </c>
      <c r="V519" s="113">
        <f t="shared" si="65"/>
        <v>2.4121000000000001</v>
      </c>
      <c r="W519" s="114">
        <f t="shared" si="66"/>
        <v>9.4964566929133853E-2</v>
      </c>
      <c r="X519" s="115">
        <f t="shared" si="70"/>
        <v>2.3922839149048716E-2</v>
      </c>
      <c r="Y519" s="116">
        <f t="shared" si="71"/>
        <v>2093.4356530512873</v>
      </c>
      <c r="Z519" s="117">
        <f t="shared" si="67"/>
        <v>5.1339710319420515</v>
      </c>
      <c r="AA519" s="113">
        <f t="shared" si="68"/>
        <v>503.47857526155258</v>
      </c>
    </row>
    <row r="520" spans="2:27" s="2" customFormat="1" ht="12" x14ac:dyDescent="0.2">
      <c r="B520" s="75">
        <v>478</v>
      </c>
      <c r="C520" s="75">
        <v>469.4</v>
      </c>
      <c r="D520" s="75">
        <v>1.0509999999999999</v>
      </c>
      <c r="E520" s="75">
        <v>0.06</v>
      </c>
      <c r="F520" s="75">
        <v>2.4279000000000002</v>
      </c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178">
        <f t="shared" si="63"/>
        <v>476</v>
      </c>
      <c r="T520" s="112">
        <f t="shared" si="69"/>
        <v>47.300000000000011</v>
      </c>
      <c r="U520" s="113">
        <f t="shared" si="64"/>
        <v>1.0529999999999999</v>
      </c>
      <c r="V520" s="113">
        <f t="shared" si="65"/>
        <v>2.4174000000000002</v>
      </c>
      <c r="W520" s="114">
        <f t="shared" si="66"/>
        <v>9.5173228346456709E-2</v>
      </c>
      <c r="X520" s="115">
        <f t="shared" si="70"/>
        <v>2.3975403739028383E-2</v>
      </c>
      <c r="Y520" s="116">
        <f t="shared" si="71"/>
        <v>2093.5483967128439</v>
      </c>
      <c r="Z520" s="117">
        <f t="shared" si="67"/>
        <v>5.1288238747474111</v>
      </c>
      <c r="AA520" s="113">
        <f t="shared" si="68"/>
        <v>502.9738035449065</v>
      </c>
    </row>
    <row r="521" spans="2:27" s="2" customFormat="1" ht="12" x14ac:dyDescent="0.2">
      <c r="B521" s="75">
        <v>479</v>
      </c>
      <c r="C521" s="75">
        <v>469.5</v>
      </c>
      <c r="D521" s="75">
        <v>1.05</v>
      </c>
      <c r="E521" s="75">
        <v>0.06</v>
      </c>
      <c r="F521" s="75">
        <v>2.4333999999999998</v>
      </c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178">
        <f t="shared" si="63"/>
        <v>477</v>
      </c>
      <c r="T521" s="112">
        <f t="shared" si="69"/>
        <v>47.400000000000034</v>
      </c>
      <c r="U521" s="113">
        <f t="shared" si="64"/>
        <v>1.052</v>
      </c>
      <c r="V521" s="113">
        <f t="shared" si="65"/>
        <v>2.4226000000000001</v>
      </c>
      <c r="W521" s="114">
        <f t="shared" si="66"/>
        <v>9.5377952755905507E-2</v>
      </c>
      <c r="X521" s="115">
        <f t="shared" si="70"/>
        <v>2.4026976544291454E-2</v>
      </c>
      <c r="Y521" s="116">
        <f t="shared" si="71"/>
        <v>2093.6590249383967</v>
      </c>
      <c r="Z521" s="117">
        <f t="shared" si="67"/>
        <v>5.1236824488723203</v>
      </c>
      <c r="AA521" s="113">
        <f t="shared" si="68"/>
        <v>502.46959388764543</v>
      </c>
    </row>
    <row r="522" spans="2:27" s="2" customFormat="1" ht="12" x14ac:dyDescent="0.2">
      <c r="B522" s="75">
        <v>480</v>
      </c>
      <c r="C522" s="75">
        <v>469.6</v>
      </c>
      <c r="D522" s="75">
        <v>1.0489999999999999</v>
      </c>
      <c r="E522" s="75">
        <v>0.06</v>
      </c>
      <c r="F522" s="75">
        <v>2.4392</v>
      </c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178">
        <f t="shared" si="63"/>
        <v>478</v>
      </c>
      <c r="T522" s="112">
        <f t="shared" si="69"/>
        <v>47.5</v>
      </c>
      <c r="U522" s="113">
        <f t="shared" si="64"/>
        <v>1.0509999999999999</v>
      </c>
      <c r="V522" s="113">
        <f t="shared" si="65"/>
        <v>2.4279000000000002</v>
      </c>
      <c r="W522" s="114">
        <f t="shared" si="66"/>
        <v>9.5586614173228349E-2</v>
      </c>
      <c r="X522" s="115">
        <f t="shared" si="70"/>
        <v>2.4079541134271121E-2</v>
      </c>
      <c r="Y522" s="116">
        <f t="shared" si="71"/>
        <v>2093.7717926616301</v>
      </c>
      <c r="Z522" s="117">
        <f t="shared" si="67"/>
        <v>5.1185363359854748</v>
      </c>
      <c r="AA522" s="113">
        <f t="shared" si="68"/>
        <v>501.96492458423802</v>
      </c>
    </row>
    <row r="523" spans="2:27" s="2" customFormat="1" ht="12" x14ac:dyDescent="0.2">
      <c r="B523" s="75">
        <v>481</v>
      </c>
      <c r="C523" s="75">
        <v>469.7</v>
      </c>
      <c r="D523" s="75">
        <v>1.048</v>
      </c>
      <c r="E523" s="75">
        <v>0.06</v>
      </c>
      <c r="F523" s="75">
        <v>2.4455</v>
      </c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178">
        <f t="shared" si="63"/>
        <v>479</v>
      </c>
      <c r="T523" s="112">
        <f t="shared" si="69"/>
        <v>47.600000000000023</v>
      </c>
      <c r="U523" s="113">
        <f t="shared" si="64"/>
        <v>1.05</v>
      </c>
      <c r="V523" s="113">
        <f t="shared" si="65"/>
        <v>2.4333999999999998</v>
      </c>
      <c r="W523" s="114">
        <f t="shared" si="66"/>
        <v>9.5803149606299209E-2</v>
      </c>
      <c r="X523" s="115">
        <f t="shared" si="70"/>
        <v>2.4134089293683981E-2</v>
      </c>
      <c r="Y523" s="116">
        <f t="shared" si="71"/>
        <v>2093.8888286153069</v>
      </c>
      <c r="Z523" s="117">
        <f t="shared" si="67"/>
        <v>5.1133803541425173</v>
      </c>
      <c r="AA523" s="113">
        <f t="shared" si="68"/>
        <v>501.45928745145807</v>
      </c>
    </row>
    <row r="524" spans="2:27" s="2" customFormat="1" ht="12" x14ac:dyDescent="0.2">
      <c r="B524" s="75">
        <v>482</v>
      </c>
      <c r="C524" s="75">
        <v>469.8</v>
      </c>
      <c r="D524" s="75">
        <v>1.048</v>
      </c>
      <c r="E524" s="75">
        <v>0.06</v>
      </c>
      <c r="F524" s="75">
        <v>2.4523999999999999</v>
      </c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178">
        <f t="shared" si="63"/>
        <v>480</v>
      </c>
      <c r="T524" s="112">
        <f t="shared" si="69"/>
        <v>47.700000000000045</v>
      </c>
      <c r="U524" s="113">
        <f t="shared" si="64"/>
        <v>1.0489999999999999</v>
      </c>
      <c r="V524" s="113">
        <f t="shared" si="65"/>
        <v>2.4392</v>
      </c>
      <c r="W524" s="114">
        <f t="shared" si="66"/>
        <v>9.6031496062992133E-2</v>
      </c>
      <c r="X524" s="115">
        <f t="shared" si="70"/>
        <v>2.4191612807246642E-2</v>
      </c>
      <c r="Y524" s="116">
        <f t="shared" si="71"/>
        <v>2094.012262523042</v>
      </c>
      <c r="Z524" s="117">
        <f t="shared" si="67"/>
        <v>5.1082093411963942</v>
      </c>
      <c r="AA524" s="113">
        <f t="shared" si="68"/>
        <v>500.95217624756248</v>
      </c>
    </row>
    <row r="525" spans="2:27" s="2" customFormat="1" ht="12" x14ac:dyDescent="0.2">
      <c r="B525" s="75">
        <v>483</v>
      </c>
      <c r="C525" s="75">
        <v>469.9</v>
      </c>
      <c r="D525" s="75">
        <v>1.0469999999999999</v>
      </c>
      <c r="E525" s="75">
        <v>0.06</v>
      </c>
      <c r="F525" s="75">
        <v>2.4588999999999999</v>
      </c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178">
        <f t="shared" si="63"/>
        <v>481</v>
      </c>
      <c r="T525" s="112">
        <f t="shared" si="69"/>
        <v>47.800000000000011</v>
      </c>
      <c r="U525" s="113">
        <f t="shared" si="64"/>
        <v>1.048</v>
      </c>
      <c r="V525" s="113">
        <f t="shared" si="65"/>
        <v>2.4455</v>
      </c>
      <c r="W525" s="114">
        <f t="shared" si="66"/>
        <v>9.6279527559055111E-2</v>
      </c>
      <c r="X525" s="115">
        <f t="shared" si="70"/>
        <v>2.4254095244392284E-2</v>
      </c>
      <c r="Y525" s="116">
        <f t="shared" si="71"/>
        <v>2094.146353774604</v>
      </c>
      <c r="Z525" s="117">
        <f t="shared" si="67"/>
        <v>5.1030129679036742</v>
      </c>
      <c r="AA525" s="113">
        <f t="shared" si="68"/>
        <v>500.44257800369462</v>
      </c>
    </row>
    <row r="526" spans="2:27" s="2" customFormat="1" ht="12" x14ac:dyDescent="0.2">
      <c r="B526" s="75">
        <v>484</v>
      </c>
      <c r="C526" s="75">
        <v>470</v>
      </c>
      <c r="D526" s="75">
        <v>1.046</v>
      </c>
      <c r="E526" s="75">
        <v>0.06</v>
      </c>
      <c r="F526" s="75">
        <v>2.4647999999999999</v>
      </c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178">
        <f t="shared" si="63"/>
        <v>482</v>
      </c>
      <c r="T526" s="112">
        <f t="shared" si="69"/>
        <v>47.900000000000034</v>
      </c>
      <c r="U526" s="113">
        <f t="shared" si="64"/>
        <v>1.048</v>
      </c>
      <c r="V526" s="113">
        <f t="shared" si="65"/>
        <v>2.4523999999999999</v>
      </c>
      <c r="W526" s="114">
        <f t="shared" si="66"/>
        <v>9.6551181102362216E-2</v>
      </c>
      <c r="X526" s="115">
        <f t="shared" si="70"/>
        <v>2.4322528389837512E-2</v>
      </c>
      <c r="Y526" s="116">
        <f t="shared" si="71"/>
        <v>2094.2932353273518</v>
      </c>
      <c r="Z526" s="117">
        <f t="shared" si="67"/>
        <v>5.1026550722395072</v>
      </c>
      <c r="AA526" s="113">
        <f t="shared" si="68"/>
        <v>500.40747987050185</v>
      </c>
    </row>
    <row r="527" spans="2:27" s="2" customFormat="1" ht="12" x14ac:dyDescent="0.2">
      <c r="B527" s="75">
        <v>485</v>
      </c>
      <c r="C527" s="75">
        <v>470.1</v>
      </c>
      <c r="D527" s="75">
        <v>1.0449999999999999</v>
      </c>
      <c r="E527" s="75">
        <v>0.06</v>
      </c>
      <c r="F527" s="75">
        <v>2.4701</v>
      </c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178">
        <f t="shared" si="63"/>
        <v>483</v>
      </c>
      <c r="T527" s="112">
        <f t="shared" si="69"/>
        <v>48</v>
      </c>
      <c r="U527" s="113">
        <f t="shared" si="64"/>
        <v>1.0469999999999999</v>
      </c>
      <c r="V527" s="113">
        <f t="shared" si="65"/>
        <v>2.4588999999999999</v>
      </c>
      <c r="W527" s="114">
        <f t="shared" si="66"/>
        <v>9.6807086614173227E-2</v>
      </c>
      <c r="X527" s="115">
        <f t="shared" si="70"/>
        <v>2.438699439641635E-2</v>
      </c>
      <c r="Y527" s="116">
        <f t="shared" si="71"/>
        <v>2094.4316208559489</v>
      </c>
      <c r="Z527" s="117">
        <f t="shared" si="67"/>
        <v>5.0974493001766481</v>
      </c>
      <c r="AA527" s="113">
        <f t="shared" si="68"/>
        <v>499.89695990748731</v>
      </c>
    </row>
    <row r="528" spans="2:27" s="2" customFormat="1" ht="12" x14ac:dyDescent="0.2">
      <c r="B528" s="75">
        <v>486</v>
      </c>
      <c r="C528" s="75">
        <v>470.2</v>
      </c>
      <c r="D528" s="75">
        <v>1.0449999999999999</v>
      </c>
      <c r="E528" s="75">
        <v>0.06</v>
      </c>
      <c r="F528" s="75">
        <v>2.4752000000000001</v>
      </c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178">
        <f t="shared" si="63"/>
        <v>484</v>
      </c>
      <c r="T528" s="112">
        <f t="shared" si="69"/>
        <v>48.100000000000023</v>
      </c>
      <c r="U528" s="113">
        <f t="shared" si="64"/>
        <v>1.046</v>
      </c>
      <c r="V528" s="113">
        <f t="shared" si="65"/>
        <v>2.4647999999999999</v>
      </c>
      <c r="W528" s="114">
        <f t="shared" si="66"/>
        <v>9.7039370078740167E-2</v>
      </c>
      <c r="X528" s="115">
        <f t="shared" si="70"/>
        <v>2.4445509694695604E-2</v>
      </c>
      <c r="Y528" s="116">
        <f t="shared" si="71"/>
        <v>2094.55724817071</v>
      </c>
      <c r="Z528" s="117">
        <f t="shared" si="67"/>
        <v>5.0922752334963626</v>
      </c>
      <c r="AA528" s="113">
        <f t="shared" si="68"/>
        <v>499.38954922980901</v>
      </c>
    </row>
    <row r="529" spans="2:27" s="2" customFormat="1" ht="12" x14ac:dyDescent="0.2">
      <c r="B529" s="75">
        <v>487</v>
      </c>
      <c r="C529" s="75">
        <v>470.3</v>
      </c>
      <c r="D529" s="75">
        <v>1.0429999999999999</v>
      </c>
      <c r="E529" s="75">
        <v>0.06</v>
      </c>
      <c r="F529" s="75">
        <v>2.4802</v>
      </c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178">
        <f t="shared" si="63"/>
        <v>485</v>
      </c>
      <c r="T529" s="112">
        <f t="shared" si="69"/>
        <v>48.200000000000045</v>
      </c>
      <c r="U529" s="113">
        <f t="shared" si="64"/>
        <v>1.0449999999999999</v>
      </c>
      <c r="V529" s="113">
        <f t="shared" si="65"/>
        <v>2.4701</v>
      </c>
      <c r="W529" s="114">
        <f t="shared" si="66"/>
        <v>9.7248031496062995E-2</v>
      </c>
      <c r="X529" s="115">
        <f t="shared" si="70"/>
        <v>2.4498074284675271E-2</v>
      </c>
      <c r="Y529" s="116">
        <f t="shared" si="71"/>
        <v>2094.6701126767007</v>
      </c>
      <c r="Z529" s="117">
        <f t="shared" si="67"/>
        <v>5.087132783110782</v>
      </c>
      <c r="AA529" s="113">
        <f t="shared" si="68"/>
        <v>498.8852391007926</v>
      </c>
    </row>
    <row r="530" spans="2:27" s="2" customFormat="1" ht="12" x14ac:dyDescent="0.2">
      <c r="B530" s="75">
        <v>488</v>
      </c>
      <c r="C530" s="75">
        <v>470.4</v>
      </c>
      <c r="D530" s="75">
        <v>1.042</v>
      </c>
      <c r="E530" s="75">
        <v>0.06</v>
      </c>
      <c r="F530" s="75">
        <v>2.4853000000000001</v>
      </c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178">
        <f t="shared" si="63"/>
        <v>486</v>
      </c>
      <c r="T530" s="112">
        <f t="shared" si="69"/>
        <v>48.300000000000011</v>
      </c>
      <c r="U530" s="113">
        <f t="shared" si="64"/>
        <v>1.0449999999999999</v>
      </c>
      <c r="V530" s="113">
        <f t="shared" si="65"/>
        <v>2.4752000000000001</v>
      </c>
      <c r="W530" s="114">
        <f t="shared" si="66"/>
        <v>9.744881889763779E-2</v>
      </c>
      <c r="X530" s="115">
        <f t="shared" si="70"/>
        <v>2.4548655305221746E-2</v>
      </c>
      <c r="Y530" s="116">
        <f t="shared" si="71"/>
        <v>2094.7787296288261</v>
      </c>
      <c r="Z530" s="117">
        <f t="shared" si="67"/>
        <v>5.0868690087798019</v>
      </c>
      <c r="AA530" s="113">
        <f t="shared" si="68"/>
        <v>498.85937126407788</v>
      </c>
    </row>
    <row r="531" spans="2:27" s="2" customFormat="1" ht="12" x14ac:dyDescent="0.2">
      <c r="B531" s="75">
        <v>489</v>
      </c>
      <c r="C531" s="75">
        <v>470.5</v>
      </c>
      <c r="D531" s="75">
        <v>1.042</v>
      </c>
      <c r="E531" s="75">
        <v>0.06</v>
      </c>
      <c r="F531" s="75">
        <v>2.4902000000000002</v>
      </c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178">
        <f t="shared" si="63"/>
        <v>487</v>
      </c>
      <c r="T531" s="112">
        <f t="shared" si="69"/>
        <v>48.400000000000034</v>
      </c>
      <c r="U531" s="113">
        <f t="shared" si="64"/>
        <v>1.0429999999999999</v>
      </c>
      <c r="V531" s="113">
        <f t="shared" si="65"/>
        <v>2.4802</v>
      </c>
      <c r="W531" s="114">
        <f t="shared" si="66"/>
        <v>9.7645669291338583E-2</v>
      </c>
      <c r="X531" s="115">
        <f t="shared" si="70"/>
        <v>2.4598244541051622E-2</v>
      </c>
      <c r="Y531" s="116">
        <f t="shared" si="71"/>
        <v>2094.885227772646</v>
      </c>
      <c r="Z531" s="117">
        <f t="shared" si="67"/>
        <v>5.0768752669605668</v>
      </c>
      <c r="AA531" s="113">
        <f t="shared" si="68"/>
        <v>497.87930439938873</v>
      </c>
    </row>
    <row r="532" spans="2:27" s="2" customFormat="1" ht="12" x14ac:dyDescent="0.2">
      <c r="B532" s="75">
        <v>490</v>
      </c>
      <c r="C532" s="75">
        <v>470.6</v>
      </c>
      <c r="D532" s="75">
        <v>1.0409999999999999</v>
      </c>
      <c r="E532" s="75">
        <v>0.06</v>
      </c>
      <c r="F532" s="75">
        <v>2.4954000000000001</v>
      </c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178">
        <f t="shared" si="63"/>
        <v>488</v>
      </c>
      <c r="T532" s="112">
        <f t="shared" si="69"/>
        <v>48.5</v>
      </c>
      <c r="U532" s="113">
        <f t="shared" si="64"/>
        <v>1.042</v>
      </c>
      <c r="V532" s="113">
        <f t="shared" si="65"/>
        <v>2.4853000000000001</v>
      </c>
      <c r="W532" s="114">
        <f t="shared" si="66"/>
        <v>9.7846456692913392E-2</v>
      </c>
      <c r="X532" s="115">
        <f t="shared" si="70"/>
        <v>2.4648825561598097E-2</v>
      </c>
      <c r="Y532" s="116">
        <f t="shared" si="71"/>
        <v>2094.9938670356369</v>
      </c>
      <c r="Z532" s="117">
        <f t="shared" si="67"/>
        <v>5.0717446801094903</v>
      </c>
      <c r="AA532" s="113">
        <f t="shared" si="68"/>
        <v>497.37615770417676</v>
      </c>
    </row>
    <row r="533" spans="2:27" s="2" customFormat="1" ht="12" x14ac:dyDescent="0.2">
      <c r="B533" s="75">
        <v>491</v>
      </c>
      <c r="C533" s="75">
        <v>470.7</v>
      </c>
      <c r="D533" s="75">
        <v>1.04</v>
      </c>
      <c r="E533" s="75">
        <v>0.06</v>
      </c>
      <c r="F533" s="75">
        <v>2.5007000000000001</v>
      </c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178">
        <f t="shared" si="63"/>
        <v>489</v>
      </c>
      <c r="T533" s="112">
        <f t="shared" si="69"/>
        <v>48.600000000000023</v>
      </c>
      <c r="U533" s="113">
        <f t="shared" si="64"/>
        <v>1.042</v>
      </c>
      <c r="V533" s="113">
        <f t="shared" si="65"/>
        <v>2.4902000000000002</v>
      </c>
      <c r="W533" s="114">
        <f t="shared" si="66"/>
        <v>9.8039370078740182E-2</v>
      </c>
      <c r="X533" s="115">
        <f t="shared" si="70"/>
        <v>2.4697423012711377E-2</v>
      </c>
      <c r="Y533" s="116">
        <f t="shared" si="71"/>
        <v>2095.0982565496588</v>
      </c>
      <c r="Z533" s="117">
        <f t="shared" si="67"/>
        <v>5.0714919774208473</v>
      </c>
      <c r="AA533" s="113">
        <f t="shared" si="68"/>
        <v>497.3513756419386</v>
      </c>
    </row>
    <row r="534" spans="2:27" s="2" customFormat="1" ht="12" x14ac:dyDescent="0.2">
      <c r="B534" s="75">
        <v>492</v>
      </c>
      <c r="C534" s="75">
        <v>470.8</v>
      </c>
      <c r="D534" s="75">
        <v>1.0389999999999999</v>
      </c>
      <c r="E534" s="75">
        <v>0.06</v>
      </c>
      <c r="F534" s="75">
        <v>2.5059999999999998</v>
      </c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178">
        <f t="shared" si="63"/>
        <v>490</v>
      </c>
      <c r="T534" s="112">
        <f t="shared" si="69"/>
        <v>48.700000000000045</v>
      </c>
      <c r="U534" s="113">
        <f t="shared" si="64"/>
        <v>1.0409999999999999</v>
      </c>
      <c r="V534" s="113">
        <f t="shared" si="65"/>
        <v>2.4954000000000001</v>
      </c>
      <c r="W534" s="114">
        <f t="shared" si="66"/>
        <v>9.8244094488188979E-2</v>
      </c>
      <c r="X534" s="115">
        <f t="shared" si="70"/>
        <v>2.4748995817974444E-2</v>
      </c>
      <c r="Y534" s="116">
        <f t="shared" si="71"/>
        <v>2095.2090486369561</v>
      </c>
      <c r="Z534" s="117">
        <f t="shared" si="67"/>
        <v>5.0663569856696</v>
      </c>
      <c r="AA534" s="113">
        <f t="shared" si="68"/>
        <v>496.84779696671569</v>
      </c>
    </row>
    <row r="535" spans="2:27" s="2" customFormat="1" ht="12" x14ac:dyDescent="0.2">
      <c r="B535" s="75">
        <v>493</v>
      </c>
      <c r="C535" s="75">
        <v>470.9</v>
      </c>
      <c r="D535" s="75">
        <v>1.0369999999999999</v>
      </c>
      <c r="E535" s="75">
        <v>0.06</v>
      </c>
      <c r="F535" s="75">
        <v>2.5112999999999999</v>
      </c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178">
        <f t="shared" si="63"/>
        <v>491</v>
      </c>
      <c r="T535" s="112">
        <f t="shared" si="69"/>
        <v>48.800000000000011</v>
      </c>
      <c r="U535" s="113">
        <f t="shared" si="64"/>
        <v>1.04</v>
      </c>
      <c r="V535" s="113">
        <f t="shared" si="65"/>
        <v>2.5007000000000001</v>
      </c>
      <c r="W535" s="114">
        <f t="shared" si="66"/>
        <v>9.8452755905511807E-2</v>
      </c>
      <c r="X535" s="115">
        <f t="shared" si="70"/>
        <v>2.4801560407954115E-2</v>
      </c>
      <c r="Y535" s="116">
        <f t="shared" si="71"/>
        <v>2095.3219833998637</v>
      </c>
      <c r="Z535" s="117">
        <f t="shared" si="67"/>
        <v>5.0612173613491853</v>
      </c>
      <c r="AA535" s="113">
        <f t="shared" si="68"/>
        <v>496.34376398442538</v>
      </c>
    </row>
    <row r="536" spans="2:27" s="2" customFormat="1" ht="12" x14ac:dyDescent="0.2">
      <c r="B536" s="75">
        <v>494</v>
      </c>
      <c r="C536" s="75">
        <v>471</v>
      </c>
      <c r="D536" s="75">
        <v>1.0369999999999999</v>
      </c>
      <c r="E536" s="75">
        <v>0.06</v>
      </c>
      <c r="F536" s="75">
        <v>2.5160999999999998</v>
      </c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178">
        <f t="shared" si="63"/>
        <v>492</v>
      </c>
      <c r="T536" s="112">
        <f t="shared" si="69"/>
        <v>48.900000000000034</v>
      </c>
      <c r="U536" s="113">
        <f t="shared" si="64"/>
        <v>1.0389999999999999</v>
      </c>
      <c r="V536" s="113">
        <f t="shared" si="65"/>
        <v>2.5059999999999998</v>
      </c>
      <c r="W536" s="114">
        <f t="shared" si="66"/>
        <v>9.8661417322834635E-2</v>
      </c>
      <c r="X536" s="115">
        <f t="shared" si="70"/>
        <v>2.4854124997933779E-2</v>
      </c>
      <c r="Y536" s="116">
        <f t="shared" si="71"/>
        <v>2095.4349303381182</v>
      </c>
      <c r="Z536" s="117">
        <f t="shared" si="67"/>
        <v>5.056078261657329</v>
      </c>
      <c r="AA536" s="113">
        <f t="shared" si="68"/>
        <v>495.83978245143959</v>
      </c>
    </row>
    <row r="537" spans="2:27" s="2" customFormat="1" ht="12" x14ac:dyDescent="0.2">
      <c r="B537" s="75">
        <v>495</v>
      </c>
      <c r="C537" s="75">
        <v>471.1</v>
      </c>
      <c r="D537" s="75">
        <v>1.036</v>
      </c>
      <c r="E537" s="75">
        <v>0.06</v>
      </c>
      <c r="F537" s="75">
        <v>2.5222000000000002</v>
      </c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178">
        <f t="shared" si="63"/>
        <v>493</v>
      </c>
      <c r="T537" s="112">
        <f t="shared" si="69"/>
        <v>49</v>
      </c>
      <c r="U537" s="113">
        <f t="shared" si="64"/>
        <v>1.0369999999999999</v>
      </c>
      <c r="V537" s="113">
        <f t="shared" si="65"/>
        <v>2.5112999999999999</v>
      </c>
      <c r="W537" s="114">
        <f t="shared" si="66"/>
        <v>9.8870078740157477E-2</v>
      </c>
      <c r="X537" s="115">
        <f t="shared" si="70"/>
        <v>2.490668958791345E-2</v>
      </c>
      <c r="Y537" s="116">
        <f t="shared" si="71"/>
        <v>2095.5478894536882</v>
      </c>
      <c r="Z537" s="117">
        <f t="shared" si="67"/>
        <v>5.0460736560674491</v>
      </c>
      <c r="AA537" s="113">
        <f t="shared" si="68"/>
        <v>494.85865019784734</v>
      </c>
    </row>
    <row r="538" spans="2:27" s="2" customFormat="1" ht="12" x14ac:dyDescent="0.2">
      <c r="B538" s="75">
        <v>496</v>
      </c>
      <c r="C538" s="75">
        <v>471.2</v>
      </c>
      <c r="D538" s="75">
        <v>1.0349999999999999</v>
      </c>
      <c r="E538" s="75">
        <v>0.06</v>
      </c>
      <c r="F538" s="75">
        <v>2.5286</v>
      </c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178">
        <f t="shared" si="63"/>
        <v>494</v>
      </c>
      <c r="T538" s="112">
        <f t="shared" si="69"/>
        <v>49.100000000000023</v>
      </c>
      <c r="U538" s="113">
        <f t="shared" si="64"/>
        <v>1.0369999999999999</v>
      </c>
      <c r="V538" s="113">
        <f t="shared" si="65"/>
        <v>2.5160999999999998</v>
      </c>
      <c r="W538" s="114">
        <f t="shared" si="66"/>
        <v>9.9059055118110223E-2</v>
      </c>
      <c r="X538" s="115">
        <f t="shared" si="70"/>
        <v>2.495429525431013E-2</v>
      </c>
      <c r="Y538" s="116">
        <f t="shared" si="71"/>
        <v>2095.6502025588666</v>
      </c>
      <c r="Z538" s="117">
        <f t="shared" si="67"/>
        <v>5.0458272984147836</v>
      </c>
      <c r="AA538" s="113">
        <f t="shared" si="68"/>
        <v>494.83449038097319</v>
      </c>
    </row>
    <row r="539" spans="2:27" s="2" customFormat="1" ht="12" x14ac:dyDescent="0.2">
      <c r="B539" s="75">
        <v>497</v>
      </c>
      <c r="C539" s="75">
        <v>471.3</v>
      </c>
      <c r="D539" s="75">
        <v>1.034</v>
      </c>
      <c r="E539" s="75">
        <v>0.06</v>
      </c>
      <c r="F539" s="75">
        <v>2.5354999999999999</v>
      </c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178">
        <f t="shared" si="63"/>
        <v>495</v>
      </c>
      <c r="T539" s="112">
        <f t="shared" si="69"/>
        <v>49.200000000000045</v>
      </c>
      <c r="U539" s="113">
        <f t="shared" si="64"/>
        <v>1.036</v>
      </c>
      <c r="V539" s="113">
        <f t="shared" si="65"/>
        <v>2.5222000000000002</v>
      </c>
      <c r="W539" s="114">
        <f t="shared" si="66"/>
        <v>9.929921259842521E-2</v>
      </c>
      <c r="X539" s="115">
        <f t="shared" si="70"/>
        <v>2.5014794122022583E-2</v>
      </c>
      <c r="Y539" s="116">
        <f t="shared" si="71"/>
        <v>2095.7802398800604</v>
      </c>
      <c r="Z539" s="117">
        <f t="shared" si="67"/>
        <v>5.0406487278478078</v>
      </c>
      <c r="AA539" s="113">
        <f t="shared" si="68"/>
        <v>494.32663801586818</v>
      </c>
    </row>
    <row r="540" spans="2:27" s="2" customFormat="1" ht="12" x14ac:dyDescent="0.2">
      <c r="B540" s="75">
        <v>498</v>
      </c>
      <c r="C540" s="75">
        <v>471.4</v>
      </c>
      <c r="D540" s="75">
        <v>1.0329999999999999</v>
      </c>
      <c r="E540" s="75">
        <v>0.06</v>
      </c>
      <c r="F540" s="75">
        <v>2.5421</v>
      </c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178">
        <f t="shared" si="63"/>
        <v>496</v>
      </c>
      <c r="T540" s="112">
        <f t="shared" si="69"/>
        <v>49.300000000000011</v>
      </c>
      <c r="U540" s="113">
        <f t="shared" si="64"/>
        <v>1.0349999999999999</v>
      </c>
      <c r="V540" s="113">
        <f t="shared" si="65"/>
        <v>2.5286</v>
      </c>
      <c r="W540" s="114">
        <f t="shared" si="66"/>
        <v>9.9551181102362205E-2</v>
      </c>
      <c r="X540" s="115">
        <f t="shared" si="70"/>
        <v>2.5078268343884821E-2</v>
      </c>
      <c r="Y540" s="116">
        <f t="shared" si="71"/>
        <v>2095.9166898284011</v>
      </c>
      <c r="Z540" s="117">
        <f t="shared" si="67"/>
        <v>5.0354553934412714</v>
      </c>
      <c r="AA540" s="113">
        <f t="shared" si="68"/>
        <v>493.81733778967066</v>
      </c>
    </row>
    <row r="541" spans="2:27" s="2" customFormat="1" ht="12" x14ac:dyDescent="0.2">
      <c r="B541" s="75">
        <v>499</v>
      </c>
      <c r="C541" s="75">
        <v>471.5</v>
      </c>
      <c r="D541" s="75">
        <v>1.032</v>
      </c>
      <c r="E541" s="75">
        <v>0.06</v>
      </c>
      <c r="F541" s="75">
        <v>2.5482999999999998</v>
      </c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178">
        <f t="shared" si="63"/>
        <v>497</v>
      </c>
      <c r="T541" s="112">
        <f t="shared" si="69"/>
        <v>49.400000000000034</v>
      </c>
      <c r="U541" s="113">
        <f t="shared" si="64"/>
        <v>1.034</v>
      </c>
      <c r="V541" s="113">
        <f t="shared" si="65"/>
        <v>2.5354999999999999</v>
      </c>
      <c r="W541" s="114">
        <f t="shared" si="66"/>
        <v>9.9822834645669295E-2</v>
      </c>
      <c r="X541" s="115">
        <f t="shared" si="70"/>
        <v>2.5146701489330049E-2</v>
      </c>
      <c r="Y541" s="116">
        <f t="shared" si="71"/>
        <v>2096.0638198344191</v>
      </c>
      <c r="Z541" s="117">
        <f t="shared" si="67"/>
        <v>5.0302371045328718</v>
      </c>
      <c r="AA541" s="113">
        <f t="shared" si="68"/>
        <v>493.30559032390624</v>
      </c>
    </row>
    <row r="542" spans="2:27" s="2" customFormat="1" ht="12" x14ac:dyDescent="0.2">
      <c r="B542" s="75">
        <v>500</v>
      </c>
      <c r="C542" s="75">
        <v>471.6</v>
      </c>
      <c r="D542" s="75">
        <v>1.0309999999999999</v>
      </c>
      <c r="E542" s="75">
        <v>0.06</v>
      </c>
      <c r="F542" s="75">
        <v>2.5537000000000001</v>
      </c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178">
        <f t="shared" si="63"/>
        <v>498</v>
      </c>
      <c r="T542" s="112">
        <f t="shared" si="69"/>
        <v>49.5</v>
      </c>
      <c r="U542" s="113">
        <f t="shared" si="64"/>
        <v>1.0329999999999999</v>
      </c>
      <c r="V542" s="113">
        <f t="shared" si="65"/>
        <v>2.5421</v>
      </c>
      <c r="W542" s="114">
        <f t="shared" si="66"/>
        <v>0.10008267716535432</v>
      </c>
      <c r="X542" s="115">
        <f t="shared" si="70"/>
        <v>2.5212159280625486E-2</v>
      </c>
      <c r="Y542" s="116">
        <f t="shared" si="71"/>
        <v>2096.2045722138901</v>
      </c>
      <c r="Z542" s="117">
        <f t="shared" si="67"/>
        <v>5.0250348365928446</v>
      </c>
      <c r="AA542" s="113">
        <f t="shared" si="68"/>
        <v>492.79541400341719</v>
      </c>
    </row>
    <row r="543" spans="2:27" s="2" customFormat="1" ht="12" x14ac:dyDescent="0.2">
      <c r="B543" s="75">
        <v>501</v>
      </c>
      <c r="C543" s="75">
        <v>471.7</v>
      </c>
      <c r="D543" s="75">
        <v>1.03</v>
      </c>
      <c r="E543" s="75">
        <v>0.06</v>
      </c>
      <c r="F543" s="75">
        <v>2.5589</v>
      </c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178">
        <f t="shared" si="63"/>
        <v>499</v>
      </c>
      <c r="T543" s="112">
        <f t="shared" si="69"/>
        <v>49.600000000000023</v>
      </c>
      <c r="U543" s="113">
        <f t="shared" si="64"/>
        <v>1.032</v>
      </c>
      <c r="V543" s="113">
        <f t="shared" si="65"/>
        <v>2.5482999999999998</v>
      </c>
      <c r="W543" s="114">
        <f t="shared" si="66"/>
        <v>0.1003267716535433</v>
      </c>
      <c r="X543" s="115">
        <f t="shared" si="70"/>
        <v>2.5273649933054528E-2</v>
      </c>
      <c r="Y543" s="116">
        <f t="shared" si="71"/>
        <v>2096.3368113667157</v>
      </c>
      <c r="Z543" s="117">
        <f t="shared" si="67"/>
        <v>5.0198536527817241</v>
      </c>
      <c r="AA543" s="113">
        <f t="shared" si="68"/>
        <v>492.28730536253056</v>
      </c>
    </row>
    <row r="544" spans="2:27" s="2" customFormat="1" ht="12" x14ac:dyDescent="0.2">
      <c r="B544" s="75">
        <v>502</v>
      </c>
      <c r="C544" s="75">
        <v>471.8</v>
      </c>
      <c r="D544" s="75">
        <v>1.0289999999999999</v>
      </c>
      <c r="E544" s="75">
        <v>0.06</v>
      </c>
      <c r="F544" s="75">
        <v>2.5644</v>
      </c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178">
        <f t="shared" si="63"/>
        <v>500</v>
      </c>
      <c r="T544" s="112">
        <f t="shared" si="69"/>
        <v>49.700000000000045</v>
      </c>
      <c r="U544" s="113">
        <f t="shared" si="64"/>
        <v>1.0309999999999999</v>
      </c>
      <c r="V544" s="113">
        <f t="shared" si="65"/>
        <v>2.5537000000000001</v>
      </c>
      <c r="W544" s="114">
        <f t="shared" si="66"/>
        <v>0.10053937007874017</v>
      </c>
      <c r="X544" s="115">
        <f t="shared" si="70"/>
        <v>2.5327206307750798E-2</v>
      </c>
      <c r="Y544" s="116">
        <f t="shared" si="71"/>
        <v>2096.452000998032</v>
      </c>
      <c r="Z544" s="117">
        <f t="shared" si="67"/>
        <v>5.0147139047281577</v>
      </c>
      <c r="AA544" s="113">
        <f t="shared" si="68"/>
        <v>491.78326024597015</v>
      </c>
    </row>
    <row r="545" spans="2:27" s="2" customFormat="1" ht="12" x14ac:dyDescent="0.2">
      <c r="B545" s="75">
        <v>503</v>
      </c>
      <c r="C545" s="75">
        <v>471.9</v>
      </c>
      <c r="D545" s="75">
        <v>1.0269999999999999</v>
      </c>
      <c r="E545" s="75">
        <v>0.06</v>
      </c>
      <c r="F545" s="75">
        <v>2.5706000000000002</v>
      </c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178">
        <f t="shared" si="63"/>
        <v>501</v>
      </c>
      <c r="T545" s="112">
        <f t="shared" si="69"/>
        <v>49.800000000000011</v>
      </c>
      <c r="U545" s="113">
        <f t="shared" si="64"/>
        <v>1.03</v>
      </c>
      <c r="V545" s="113">
        <f t="shared" si="65"/>
        <v>2.5589</v>
      </c>
      <c r="W545" s="114">
        <f t="shared" si="66"/>
        <v>0.10074409448818898</v>
      </c>
      <c r="X545" s="115">
        <f t="shared" si="70"/>
        <v>2.537877911301387E-2</v>
      </c>
      <c r="Y545" s="116">
        <f t="shared" si="71"/>
        <v>2096.5629363116427</v>
      </c>
      <c r="Z545" s="117">
        <f t="shared" si="67"/>
        <v>5.0095848868134327</v>
      </c>
      <c r="AA545" s="113">
        <f t="shared" si="68"/>
        <v>491.28026741330126</v>
      </c>
    </row>
    <row r="546" spans="2:27" s="2" customFormat="1" ht="12" x14ac:dyDescent="0.2">
      <c r="B546" s="75">
        <v>504</v>
      </c>
      <c r="C546" s="75">
        <v>472</v>
      </c>
      <c r="D546" s="75">
        <v>1.0269999999999999</v>
      </c>
      <c r="E546" s="75">
        <v>0.06</v>
      </c>
      <c r="F546" s="75">
        <v>2.5769000000000002</v>
      </c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178">
        <f t="shared" si="63"/>
        <v>502</v>
      </c>
      <c r="T546" s="112">
        <f t="shared" si="69"/>
        <v>49.900000000000034</v>
      </c>
      <c r="U546" s="113">
        <f t="shared" si="64"/>
        <v>1.0289999999999999</v>
      </c>
      <c r="V546" s="113">
        <f t="shared" si="65"/>
        <v>2.5644</v>
      </c>
      <c r="W546" s="114">
        <f t="shared" si="66"/>
        <v>0.10096062992125984</v>
      </c>
      <c r="X546" s="115">
        <f t="shared" si="70"/>
        <v>2.5433327272426733E-2</v>
      </c>
      <c r="Y546" s="116">
        <f t="shared" si="71"/>
        <v>2096.6802845162033</v>
      </c>
      <c r="Z546" s="117">
        <f t="shared" si="67"/>
        <v>5.0044411050591497</v>
      </c>
      <c r="AA546" s="113">
        <f t="shared" si="68"/>
        <v>490.77582671954002</v>
      </c>
    </row>
    <row r="547" spans="2:27" s="2" customFormat="1" ht="12" x14ac:dyDescent="0.2">
      <c r="B547" s="75">
        <v>505</v>
      </c>
      <c r="C547" s="75">
        <v>472.1</v>
      </c>
      <c r="D547" s="75">
        <v>1.0249999999999999</v>
      </c>
      <c r="E547" s="75">
        <v>0.06</v>
      </c>
      <c r="F547" s="75">
        <v>2.5834999999999999</v>
      </c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178">
        <f t="shared" si="63"/>
        <v>503</v>
      </c>
      <c r="T547" s="112">
        <f t="shared" si="69"/>
        <v>50</v>
      </c>
      <c r="U547" s="113">
        <f t="shared" si="64"/>
        <v>1.0269999999999999</v>
      </c>
      <c r="V547" s="113">
        <f t="shared" si="65"/>
        <v>2.5706000000000002</v>
      </c>
      <c r="W547" s="114">
        <f t="shared" si="66"/>
        <v>0.10120472440944883</v>
      </c>
      <c r="X547" s="115">
        <f t="shared" si="70"/>
        <v>2.5494817924855782E-2</v>
      </c>
      <c r="Y547" s="116">
        <f t="shared" si="71"/>
        <v>2096.812583698395</v>
      </c>
      <c r="Z547" s="117">
        <f t="shared" si="67"/>
        <v>4.9943991568043433</v>
      </c>
      <c r="AA547" s="113">
        <f t="shared" si="68"/>
        <v>489.79103234327187</v>
      </c>
    </row>
    <row r="548" spans="2:27" s="2" customFormat="1" ht="12" x14ac:dyDescent="0.2">
      <c r="B548" s="75">
        <v>506</v>
      </c>
      <c r="C548" s="75">
        <v>472.1</v>
      </c>
      <c r="D548" s="75">
        <v>1.0249999999999999</v>
      </c>
      <c r="E548" s="75">
        <v>0.06</v>
      </c>
      <c r="F548" s="75">
        <v>2.5834999999999999</v>
      </c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178">
        <f t="shared" si="63"/>
        <v>504</v>
      </c>
      <c r="T548" s="112">
        <f t="shared" si="69"/>
        <v>50.100000000000023</v>
      </c>
      <c r="U548" s="113">
        <f t="shared" si="64"/>
        <v>1.0269999999999999</v>
      </c>
      <c r="V548" s="113">
        <f t="shared" si="65"/>
        <v>2.5769000000000002</v>
      </c>
      <c r="W548" s="114">
        <f t="shared" si="66"/>
        <v>0.10145275590551181</v>
      </c>
      <c r="X548" s="115">
        <f t="shared" si="70"/>
        <v>2.5557300362001423E-2</v>
      </c>
      <c r="Y548" s="116">
        <f t="shared" si="71"/>
        <v>2096.9470338415545</v>
      </c>
      <c r="Z548" s="117">
        <f t="shared" si="67"/>
        <v>4.9940789304606206</v>
      </c>
      <c r="AA548" s="113">
        <f t="shared" si="68"/>
        <v>489.75962836722766</v>
      </c>
    </row>
    <row r="549" spans="2:27" s="2" customFormat="1" ht="12" x14ac:dyDescent="0.2">
      <c r="B549" s="75">
        <v>507</v>
      </c>
      <c r="C549" s="75">
        <v>472.2</v>
      </c>
      <c r="D549" s="75">
        <v>1.024</v>
      </c>
      <c r="E549" s="75">
        <v>0.06</v>
      </c>
      <c r="F549" s="75">
        <v>2.5895000000000001</v>
      </c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178">
        <f t="shared" si="63"/>
        <v>505</v>
      </c>
      <c r="T549" s="112">
        <f t="shared" si="69"/>
        <v>50.200000000000045</v>
      </c>
      <c r="U549" s="113">
        <f t="shared" si="64"/>
        <v>1.0249999999999999</v>
      </c>
      <c r="V549" s="113">
        <f t="shared" si="65"/>
        <v>2.5834999999999999</v>
      </c>
      <c r="W549" s="114">
        <f t="shared" si="66"/>
        <v>0.10171259842519685</v>
      </c>
      <c r="X549" s="115">
        <f t="shared" si="70"/>
        <v>2.5622758153296857E-2</v>
      </c>
      <c r="Y549" s="116">
        <f t="shared" si="71"/>
        <v>2097.0879048670708</v>
      </c>
      <c r="Z549" s="117">
        <f t="shared" si="67"/>
        <v>4.9840185410170115</v>
      </c>
      <c r="AA549" s="113">
        <f t="shared" si="68"/>
        <v>488.77302549936371</v>
      </c>
    </row>
    <row r="550" spans="2:27" s="2" customFormat="1" ht="12" x14ac:dyDescent="0.2">
      <c r="B550" s="75">
        <v>508</v>
      </c>
      <c r="C550" s="75">
        <v>472.3</v>
      </c>
      <c r="D550" s="75">
        <v>1.0229999999999999</v>
      </c>
      <c r="E550" s="75">
        <v>0.06</v>
      </c>
      <c r="F550" s="75">
        <v>2.5945999999999998</v>
      </c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178">
        <f t="shared" si="63"/>
        <v>506</v>
      </c>
      <c r="T550" s="112">
        <f t="shared" si="69"/>
        <v>50.200000000000045</v>
      </c>
      <c r="U550" s="113">
        <f t="shared" si="64"/>
        <v>1.0249999999999999</v>
      </c>
      <c r="V550" s="113">
        <f t="shared" si="65"/>
        <v>2.5834999999999999</v>
      </c>
      <c r="W550" s="114">
        <f t="shared" si="66"/>
        <v>0.10171259842519685</v>
      </c>
      <c r="X550" s="115">
        <f t="shared" si="70"/>
        <v>2.5622758153296857E-2</v>
      </c>
      <c r="Y550" s="116">
        <f t="shared" si="71"/>
        <v>2097.0879048670708</v>
      </c>
      <c r="Z550" s="117">
        <f t="shared" si="67"/>
        <v>4.9840185410170115</v>
      </c>
      <c r="AA550" s="113">
        <f t="shared" si="68"/>
        <v>488.77302549936371</v>
      </c>
    </row>
    <row r="551" spans="2:27" s="2" customFormat="1" ht="12" x14ac:dyDescent="0.2">
      <c r="B551" s="75">
        <v>509</v>
      </c>
      <c r="C551" s="75">
        <v>472.4</v>
      </c>
      <c r="D551" s="75">
        <v>1.022</v>
      </c>
      <c r="E551" s="75">
        <v>0.06</v>
      </c>
      <c r="F551" s="75">
        <v>2.5998999999999999</v>
      </c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178">
        <f t="shared" si="63"/>
        <v>507</v>
      </c>
      <c r="T551" s="112">
        <f t="shared" si="69"/>
        <v>50.300000000000011</v>
      </c>
      <c r="U551" s="113">
        <f t="shared" si="64"/>
        <v>1.024</v>
      </c>
      <c r="V551" s="113">
        <f t="shared" si="65"/>
        <v>2.5895000000000001</v>
      </c>
      <c r="W551" s="114">
        <f t="shared" si="66"/>
        <v>0.10194881889763779</v>
      </c>
      <c r="X551" s="115">
        <f t="shared" si="70"/>
        <v>2.568226523629271E-2</v>
      </c>
      <c r="Y551" s="116">
        <f t="shared" si="71"/>
        <v>2097.2159858611367</v>
      </c>
      <c r="Z551" s="117">
        <f t="shared" si="67"/>
        <v>4.9788519973122973</v>
      </c>
      <c r="AA551" s="113">
        <f t="shared" si="68"/>
        <v>488.26635258529939</v>
      </c>
    </row>
    <row r="552" spans="2:27" s="2" customFormat="1" ht="12" x14ac:dyDescent="0.2">
      <c r="B552" s="75">
        <v>510</v>
      </c>
      <c r="C552" s="75">
        <v>472.5</v>
      </c>
      <c r="D552" s="75">
        <v>1.0209999999999999</v>
      </c>
      <c r="E552" s="75">
        <v>0.06</v>
      </c>
      <c r="F552" s="75">
        <v>2.6048</v>
      </c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178">
        <f t="shared" si="63"/>
        <v>508</v>
      </c>
      <c r="T552" s="112">
        <f t="shared" si="69"/>
        <v>50.400000000000034</v>
      </c>
      <c r="U552" s="113">
        <f t="shared" si="64"/>
        <v>1.0229999999999999</v>
      </c>
      <c r="V552" s="113">
        <f t="shared" si="65"/>
        <v>2.5945999999999998</v>
      </c>
      <c r="W552" s="114">
        <f t="shared" si="66"/>
        <v>0.10214960629921258</v>
      </c>
      <c r="X552" s="115">
        <f t="shared" si="70"/>
        <v>2.5732846256839179E-2</v>
      </c>
      <c r="Y552" s="116">
        <f t="shared" si="71"/>
        <v>2097.3248670078156</v>
      </c>
      <c r="Z552" s="117">
        <f t="shared" si="67"/>
        <v>4.9737316159715022</v>
      </c>
      <c r="AA552" s="113">
        <f t="shared" si="68"/>
        <v>487.76420672467418</v>
      </c>
    </row>
    <row r="553" spans="2:27" s="2" customFormat="1" ht="12" x14ac:dyDescent="0.2">
      <c r="B553" s="75">
        <v>511</v>
      </c>
      <c r="C553" s="75">
        <v>472.6</v>
      </c>
      <c r="D553" s="75">
        <v>1.0189999999999999</v>
      </c>
      <c r="E553" s="75">
        <v>0.06</v>
      </c>
      <c r="F553" s="75">
        <v>2.6105</v>
      </c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178">
        <f t="shared" si="63"/>
        <v>509</v>
      </c>
      <c r="T553" s="112">
        <f t="shared" si="69"/>
        <v>50.5</v>
      </c>
      <c r="U553" s="113">
        <f t="shared" si="64"/>
        <v>1.022</v>
      </c>
      <c r="V553" s="113">
        <f t="shared" si="65"/>
        <v>2.5998999999999999</v>
      </c>
      <c r="W553" s="114">
        <f t="shared" si="66"/>
        <v>0.10235826771653544</v>
      </c>
      <c r="X553" s="115">
        <f t="shared" si="70"/>
        <v>2.5785410846818849E-2</v>
      </c>
      <c r="Y553" s="116">
        <f t="shared" si="71"/>
        <v>2097.4380299833201</v>
      </c>
      <c r="Z553" s="117">
        <f t="shared" si="67"/>
        <v>4.9686016230395493</v>
      </c>
      <c r="AA553" s="113">
        <f t="shared" si="68"/>
        <v>487.261118273958</v>
      </c>
    </row>
    <row r="554" spans="2:27" s="2" customFormat="1" ht="12" x14ac:dyDescent="0.2">
      <c r="B554" s="75">
        <v>512</v>
      </c>
      <c r="C554" s="75">
        <v>472.7</v>
      </c>
      <c r="D554" s="75">
        <v>1.018</v>
      </c>
      <c r="E554" s="75">
        <v>0.06</v>
      </c>
      <c r="F554" s="75">
        <v>2.6166</v>
      </c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178">
        <f t="shared" si="63"/>
        <v>510</v>
      </c>
      <c r="T554" s="112">
        <f t="shared" si="69"/>
        <v>50.600000000000023</v>
      </c>
      <c r="U554" s="113">
        <f t="shared" si="64"/>
        <v>1.0209999999999999</v>
      </c>
      <c r="V554" s="113">
        <f t="shared" si="65"/>
        <v>2.6048</v>
      </c>
      <c r="W554" s="114">
        <f t="shared" si="66"/>
        <v>0.10255118110236221</v>
      </c>
      <c r="X554" s="115">
        <f t="shared" si="70"/>
        <v>2.5834008297932129E-2</v>
      </c>
      <c r="Y554" s="116">
        <f t="shared" si="71"/>
        <v>2097.5426632213857</v>
      </c>
      <c r="Z554" s="117">
        <f t="shared" si="67"/>
        <v>4.9634923677836786</v>
      </c>
      <c r="AA554" s="113">
        <f t="shared" si="68"/>
        <v>486.76006352688819</v>
      </c>
    </row>
    <row r="555" spans="2:27" s="2" customFormat="1" ht="12" x14ac:dyDescent="0.2">
      <c r="B555" s="75">
        <v>513</v>
      </c>
      <c r="C555" s="75">
        <v>472.8</v>
      </c>
      <c r="D555" s="75">
        <v>1.0169999999999999</v>
      </c>
      <c r="E555" s="75">
        <v>0.06</v>
      </c>
      <c r="F555" s="75">
        <v>2.6225999999999998</v>
      </c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178">
        <f t="shared" si="63"/>
        <v>511</v>
      </c>
      <c r="T555" s="112">
        <f t="shared" si="69"/>
        <v>50.700000000000045</v>
      </c>
      <c r="U555" s="113">
        <f t="shared" si="64"/>
        <v>1.0189999999999999</v>
      </c>
      <c r="V555" s="113">
        <f t="shared" si="65"/>
        <v>2.6105</v>
      </c>
      <c r="W555" s="114">
        <f t="shared" si="66"/>
        <v>0.1027755905511811</v>
      </c>
      <c r="X555" s="115">
        <f t="shared" si="70"/>
        <v>2.5890540026778187E-2</v>
      </c>
      <c r="Y555" s="116">
        <f t="shared" si="71"/>
        <v>2097.6643925731196</v>
      </c>
      <c r="Z555" s="117">
        <f t="shared" si="67"/>
        <v>4.9534820902661636</v>
      </c>
      <c r="AA555" s="113">
        <f t="shared" si="68"/>
        <v>485.77837503836065</v>
      </c>
    </row>
    <row r="556" spans="2:27" s="2" customFormat="1" ht="12" x14ac:dyDescent="0.2">
      <c r="B556" s="75">
        <v>514</v>
      </c>
      <c r="C556" s="75">
        <v>472.9</v>
      </c>
      <c r="D556" s="75">
        <v>1.016</v>
      </c>
      <c r="E556" s="75">
        <v>0.06</v>
      </c>
      <c r="F556" s="75">
        <v>2.6286</v>
      </c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178">
        <f t="shared" si="63"/>
        <v>512</v>
      </c>
      <c r="T556" s="112">
        <f t="shared" si="69"/>
        <v>50.800000000000011</v>
      </c>
      <c r="U556" s="113">
        <f t="shared" si="64"/>
        <v>1.018</v>
      </c>
      <c r="V556" s="113">
        <f t="shared" si="65"/>
        <v>2.6166</v>
      </c>
      <c r="W556" s="114">
        <f t="shared" si="66"/>
        <v>0.10301574803149606</v>
      </c>
      <c r="X556" s="115">
        <f t="shared" si="70"/>
        <v>2.5951038894490637E-2</v>
      </c>
      <c r="Y556" s="116">
        <f t="shared" si="71"/>
        <v>2097.7946799874685</v>
      </c>
      <c r="Z556" s="117">
        <f t="shared" si="67"/>
        <v>4.9483136262229479</v>
      </c>
      <c r="AA556" s="113">
        <f t="shared" si="68"/>
        <v>485.27151380042642</v>
      </c>
    </row>
    <row r="557" spans="2:27" s="2" customFormat="1" ht="12" x14ac:dyDescent="0.2">
      <c r="B557" s="75">
        <v>515</v>
      </c>
      <c r="C557" s="75">
        <v>473</v>
      </c>
      <c r="D557" s="75">
        <v>1.0149999999999999</v>
      </c>
      <c r="E557" s="75">
        <v>0.06</v>
      </c>
      <c r="F557" s="75">
        <v>2.6341000000000001</v>
      </c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178">
        <f t="shared" ref="S557:S620" si="72">B555</f>
        <v>513</v>
      </c>
      <c r="T557" s="112">
        <f t="shared" si="69"/>
        <v>50.900000000000034</v>
      </c>
      <c r="U557" s="113">
        <f t="shared" ref="U557:U620" si="73">D555</f>
        <v>1.0169999999999999</v>
      </c>
      <c r="V557" s="113">
        <f t="shared" ref="V557:V620" si="74">F555</f>
        <v>2.6225999999999998</v>
      </c>
      <c r="W557" s="114">
        <f t="shared" ref="W557:W620" si="75">+CONVERT(V557,"mm","in")</f>
        <v>0.103251968503937</v>
      </c>
      <c r="X557" s="115">
        <f t="shared" si="70"/>
        <v>2.6010545977486484E-2</v>
      </c>
      <c r="Y557" s="116">
        <f t="shared" si="71"/>
        <v>2097.9228473322119</v>
      </c>
      <c r="Z557" s="117">
        <f t="shared" ref="Z557:Z620" si="76">+AA557*0.010197</f>
        <v>4.943150799462086</v>
      </c>
      <c r="AA557" s="113">
        <f t="shared" ref="AA557:AA620" si="77">+(U557*1000/Y557)*1000</f>
        <v>484.76520539983193</v>
      </c>
    </row>
    <row r="558" spans="2:27" s="2" customFormat="1" ht="12" x14ac:dyDescent="0.2">
      <c r="B558" s="75">
        <v>516</v>
      </c>
      <c r="C558" s="75">
        <v>473.1</v>
      </c>
      <c r="D558" s="75">
        <v>1.014</v>
      </c>
      <c r="E558" s="75">
        <v>0.06</v>
      </c>
      <c r="F558" s="75">
        <v>2.6394000000000002</v>
      </c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178">
        <f t="shared" si="72"/>
        <v>514</v>
      </c>
      <c r="T558" s="112">
        <f t="shared" ref="T558:T621" si="78">T557+(C556-C555)</f>
        <v>51</v>
      </c>
      <c r="U558" s="113">
        <f t="shared" si="73"/>
        <v>1.016</v>
      </c>
      <c r="V558" s="113">
        <f t="shared" si="74"/>
        <v>2.6286</v>
      </c>
      <c r="W558" s="114">
        <f t="shared" si="75"/>
        <v>0.10348818897637796</v>
      </c>
      <c r="X558" s="115">
        <f t="shared" ref="X558:X621" si="79">+V558/($Q$24)</f>
        <v>2.6070053060482337E-2</v>
      </c>
      <c r="Y558" s="116">
        <f t="shared" ref="Y558:Y621" si="80">$Q$26/((1-X558))</f>
        <v>2098.0510303389951</v>
      </c>
      <c r="Z558" s="117">
        <f t="shared" si="76"/>
        <v>4.9379885666203478</v>
      </c>
      <c r="AA558" s="113">
        <f t="shared" si="77"/>
        <v>484.25895524373328</v>
      </c>
    </row>
    <row r="559" spans="2:27" s="2" customFormat="1" ht="12" x14ac:dyDescent="0.2">
      <c r="B559" s="75">
        <v>517</v>
      </c>
      <c r="C559" s="75">
        <v>473.2</v>
      </c>
      <c r="D559" s="75">
        <v>1.012</v>
      </c>
      <c r="E559" s="75">
        <v>0.06</v>
      </c>
      <c r="F559" s="75">
        <v>2.6444999999999999</v>
      </c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178">
        <f t="shared" si="72"/>
        <v>515</v>
      </c>
      <c r="T559" s="112">
        <f t="shared" si="78"/>
        <v>51.100000000000023</v>
      </c>
      <c r="U559" s="113">
        <f t="shared" si="73"/>
        <v>1.0149999999999999</v>
      </c>
      <c r="V559" s="113">
        <f t="shared" si="74"/>
        <v>2.6341000000000001</v>
      </c>
      <c r="W559" s="114">
        <f t="shared" si="75"/>
        <v>0.10370472440944882</v>
      </c>
      <c r="X559" s="115">
        <f t="shared" si="79"/>
        <v>2.6124601219895204E-2</v>
      </c>
      <c r="Y559" s="116">
        <f t="shared" si="80"/>
        <v>2098.1685451896656</v>
      </c>
      <c r="Z559" s="117">
        <f t="shared" si="76"/>
        <v>4.9328520455273557</v>
      </c>
      <c r="AA559" s="113">
        <f t="shared" si="77"/>
        <v>483.75522658893362</v>
      </c>
    </row>
    <row r="560" spans="2:27" s="2" customFormat="1" ht="12" x14ac:dyDescent="0.2">
      <c r="B560" s="75">
        <v>518</v>
      </c>
      <c r="C560" s="75">
        <v>473.3</v>
      </c>
      <c r="D560" s="75">
        <v>1.0109999999999999</v>
      </c>
      <c r="E560" s="75">
        <v>0.06</v>
      </c>
      <c r="F560" s="75">
        <v>2.6497999999999999</v>
      </c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178">
        <f t="shared" si="72"/>
        <v>516</v>
      </c>
      <c r="T560" s="112">
        <f t="shared" si="78"/>
        <v>51.200000000000045</v>
      </c>
      <c r="U560" s="113">
        <f t="shared" si="73"/>
        <v>1.014</v>
      </c>
      <c r="V560" s="113">
        <f t="shared" si="74"/>
        <v>2.6394000000000002</v>
      </c>
      <c r="W560" s="114">
        <f t="shared" si="75"/>
        <v>0.10391338582677166</v>
      </c>
      <c r="X560" s="115">
        <f t="shared" si="79"/>
        <v>2.6177165809874871E-2</v>
      </c>
      <c r="Y560" s="116">
        <f t="shared" si="80"/>
        <v>2098.2817992287105</v>
      </c>
      <c r="Z560" s="117">
        <f t="shared" si="76"/>
        <v>4.9277261060934245</v>
      </c>
      <c r="AA560" s="113">
        <f t="shared" si="77"/>
        <v>483.25253565690156</v>
      </c>
    </row>
    <row r="561" spans="2:27" s="2" customFormat="1" ht="12" x14ac:dyDescent="0.2">
      <c r="B561" s="75">
        <v>519</v>
      </c>
      <c r="C561" s="75">
        <v>473.4</v>
      </c>
      <c r="D561" s="75">
        <v>1.01</v>
      </c>
      <c r="E561" s="75">
        <v>0.06</v>
      </c>
      <c r="F561" s="75">
        <v>2.6558000000000002</v>
      </c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178">
        <f t="shared" si="72"/>
        <v>517</v>
      </c>
      <c r="T561" s="112">
        <f t="shared" si="78"/>
        <v>51.300000000000011</v>
      </c>
      <c r="U561" s="113">
        <f t="shared" si="73"/>
        <v>1.012</v>
      </c>
      <c r="V561" s="113">
        <f t="shared" si="74"/>
        <v>2.6444999999999999</v>
      </c>
      <c r="W561" s="114">
        <f t="shared" si="75"/>
        <v>0.10411417322834646</v>
      </c>
      <c r="X561" s="115">
        <f t="shared" si="79"/>
        <v>2.6227746830421342E-2</v>
      </c>
      <c r="Y561" s="116">
        <f t="shared" si="80"/>
        <v>2098.3907910740354</v>
      </c>
      <c r="Z561" s="117">
        <f t="shared" si="76"/>
        <v>4.9177512805982913</v>
      </c>
      <c r="AA561" s="113">
        <f t="shared" si="77"/>
        <v>482.2743238794049</v>
      </c>
    </row>
    <row r="562" spans="2:27" s="2" customFormat="1" ht="12" x14ac:dyDescent="0.2">
      <c r="B562" s="75">
        <v>520</v>
      </c>
      <c r="C562" s="75">
        <v>473.5</v>
      </c>
      <c r="D562" s="75">
        <v>1.0089999999999999</v>
      </c>
      <c r="E562" s="75">
        <v>0.06</v>
      </c>
      <c r="F562" s="75">
        <v>2.6617000000000002</v>
      </c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178">
        <f t="shared" si="72"/>
        <v>518</v>
      </c>
      <c r="T562" s="112">
        <f t="shared" si="78"/>
        <v>51.400000000000034</v>
      </c>
      <c r="U562" s="113">
        <f t="shared" si="73"/>
        <v>1.0109999999999999</v>
      </c>
      <c r="V562" s="113">
        <f t="shared" si="74"/>
        <v>2.6497999999999999</v>
      </c>
      <c r="W562" s="114">
        <f t="shared" si="75"/>
        <v>0.10432283464566929</v>
      </c>
      <c r="X562" s="115">
        <f t="shared" si="79"/>
        <v>2.628031142040101E-2</v>
      </c>
      <c r="Y562" s="116">
        <f t="shared" si="80"/>
        <v>2098.5040691075837</v>
      </c>
      <c r="Z562" s="117">
        <f t="shared" si="76"/>
        <v>4.9126266428371075</v>
      </c>
      <c r="AA562" s="113">
        <f t="shared" si="77"/>
        <v>481.77176059989284</v>
      </c>
    </row>
    <row r="563" spans="2:27" s="2" customFormat="1" ht="12" x14ac:dyDescent="0.2">
      <c r="B563" s="75">
        <v>521</v>
      </c>
      <c r="C563" s="75">
        <v>473.6</v>
      </c>
      <c r="D563" s="75">
        <v>1.008</v>
      </c>
      <c r="E563" s="75">
        <v>0.06</v>
      </c>
      <c r="F563" s="75">
        <v>2.6676000000000002</v>
      </c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178">
        <f t="shared" si="72"/>
        <v>519</v>
      </c>
      <c r="T563" s="112">
        <f t="shared" si="78"/>
        <v>51.5</v>
      </c>
      <c r="U563" s="113">
        <f t="shared" si="73"/>
        <v>1.01</v>
      </c>
      <c r="V563" s="113">
        <f t="shared" si="74"/>
        <v>2.6558000000000002</v>
      </c>
      <c r="W563" s="114">
        <f t="shared" si="75"/>
        <v>0.10455905511811024</v>
      </c>
      <c r="X563" s="115">
        <f t="shared" si="79"/>
        <v>2.6339818503396863E-2</v>
      </c>
      <c r="Y563" s="116">
        <f t="shared" si="80"/>
        <v>2098.632323151634</v>
      </c>
      <c r="Z563" s="117">
        <f t="shared" si="76"/>
        <v>4.9074675379694224</v>
      </c>
      <c r="AA563" s="113">
        <f t="shared" si="77"/>
        <v>481.26581719813896</v>
      </c>
    </row>
    <row r="564" spans="2:27" s="2" customFormat="1" ht="12" x14ac:dyDescent="0.2">
      <c r="B564" s="75">
        <v>522</v>
      </c>
      <c r="C564" s="75">
        <v>473.7</v>
      </c>
      <c r="D564" s="75">
        <v>1.0069999999999999</v>
      </c>
      <c r="E564" s="75">
        <v>0.06</v>
      </c>
      <c r="F564" s="75">
        <v>2.6732999999999998</v>
      </c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178">
        <f t="shared" si="72"/>
        <v>520</v>
      </c>
      <c r="T564" s="112">
        <f t="shared" si="78"/>
        <v>51.600000000000023</v>
      </c>
      <c r="U564" s="113">
        <f t="shared" si="73"/>
        <v>1.0089999999999999</v>
      </c>
      <c r="V564" s="113">
        <f t="shared" si="74"/>
        <v>2.6617000000000002</v>
      </c>
      <c r="W564" s="114">
        <f t="shared" si="75"/>
        <v>0.10479133858267717</v>
      </c>
      <c r="X564" s="115">
        <f t="shared" si="79"/>
        <v>2.6398333801676117E-2</v>
      </c>
      <c r="Y564" s="116">
        <f t="shared" si="80"/>
        <v>2098.7584549164317</v>
      </c>
      <c r="Z564" s="117">
        <f t="shared" si="76"/>
        <v>4.90231402089083</v>
      </c>
      <c r="AA564" s="113">
        <f t="shared" si="77"/>
        <v>480.76042178001671</v>
      </c>
    </row>
    <row r="565" spans="2:27" s="2" customFormat="1" ht="12" x14ac:dyDescent="0.2">
      <c r="B565" s="75">
        <v>523</v>
      </c>
      <c r="C565" s="75">
        <v>473.8</v>
      </c>
      <c r="D565" s="75">
        <v>1.0049999999999999</v>
      </c>
      <c r="E565" s="75">
        <v>0.06</v>
      </c>
      <c r="F565" s="75">
        <v>2.6779000000000002</v>
      </c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178">
        <f t="shared" si="72"/>
        <v>521</v>
      </c>
      <c r="T565" s="112">
        <f t="shared" si="78"/>
        <v>51.700000000000045</v>
      </c>
      <c r="U565" s="113">
        <f t="shared" si="73"/>
        <v>1.008</v>
      </c>
      <c r="V565" s="113">
        <f t="shared" si="74"/>
        <v>2.6676000000000002</v>
      </c>
      <c r="W565" s="114">
        <f t="shared" si="75"/>
        <v>0.10502362204724411</v>
      </c>
      <c r="X565" s="115">
        <f t="shared" si="79"/>
        <v>2.6456849099955371E-2</v>
      </c>
      <c r="Y565" s="116">
        <f t="shared" si="80"/>
        <v>2098.8846018436552</v>
      </c>
      <c r="Z565" s="117">
        <f t="shared" si="76"/>
        <v>4.8971610878327105</v>
      </c>
      <c r="AA565" s="113">
        <f t="shared" si="77"/>
        <v>480.25508363564876</v>
      </c>
    </row>
    <row r="566" spans="2:27" s="2" customFormat="1" ht="12" x14ac:dyDescent="0.2">
      <c r="B566" s="75">
        <v>524</v>
      </c>
      <c r="C566" s="75">
        <v>473.9</v>
      </c>
      <c r="D566" s="75">
        <v>1.004</v>
      </c>
      <c r="E566" s="75">
        <v>0.06</v>
      </c>
      <c r="F566" s="75">
        <v>2.6831</v>
      </c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178">
        <f t="shared" si="72"/>
        <v>522</v>
      </c>
      <c r="T566" s="112">
        <f t="shared" si="78"/>
        <v>51.800000000000011</v>
      </c>
      <c r="U566" s="113">
        <f t="shared" si="73"/>
        <v>1.0069999999999999</v>
      </c>
      <c r="V566" s="113">
        <f t="shared" si="74"/>
        <v>2.6732999999999998</v>
      </c>
      <c r="W566" s="114">
        <f t="shared" si="75"/>
        <v>0.10524803149606297</v>
      </c>
      <c r="X566" s="115">
        <f t="shared" si="79"/>
        <v>2.6513380828801426E-2</v>
      </c>
      <c r="Y566" s="116">
        <f t="shared" si="80"/>
        <v>2099.006487006588</v>
      </c>
      <c r="Z566" s="117">
        <f t="shared" si="76"/>
        <v>4.8920187067376935</v>
      </c>
      <c r="AA566" s="113">
        <f t="shared" si="77"/>
        <v>479.75078030182345</v>
      </c>
    </row>
    <row r="567" spans="2:27" s="2" customFormat="1" ht="12" x14ac:dyDescent="0.2">
      <c r="B567" s="75">
        <v>525</v>
      </c>
      <c r="C567" s="75">
        <v>474</v>
      </c>
      <c r="D567" s="75">
        <v>1.002</v>
      </c>
      <c r="E567" s="75">
        <v>0.06</v>
      </c>
      <c r="F567" s="75">
        <v>2.6880000000000002</v>
      </c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178">
        <f t="shared" si="72"/>
        <v>523</v>
      </c>
      <c r="T567" s="112">
        <f t="shared" si="78"/>
        <v>51.900000000000034</v>
      </c>
      <c r="U567" s="113">
        <f t="shared" si="73"/>
        <v>1.0049999999999999</v>
      </c>
      <c r="V567" s="113">
        <f t="shared" si="74"/>
        <v>2.6779000000000002</v>
      </c>
      <c r="W567" s="114">
        <f t="shared" si="75"/>
        <v>0.10542913385826772</v>
      </c>
      <c r="X567" s="115">
        <f t="shared" si="79"/>
        <v>2.6559002925764914E-2</v>
      </c>
      <c r="Y567" s="116">
        <f t="shared" si="80"/>
        <v>2099.1048607937669</v>
      </c>
      <c r="Z567" s="117">
        <f t="shared" si="76"/>
        <v>4.8820738741583263</v>
      </c>
      <c r="AA567" s="113">
        <f t="shared" si="77"/>
        <v>478.77550987136669</v>
      </c>
    </row>
    <row r="568" spans="2:27" s="2" customFormat="1" ht="12" x14ac:dyDescent="0.2">
      <c r="B568" s="75">
        <v>526</v>
      </c>
      <c r="C568" s="75">
        <v>474.1</v>
      </c>
      <c r="D568" s="75">
        <v>1.0009999999999999</v>
      </c>
      <c r="E568" s="75">
        <v>0.06</v>
      </c>
      <c r="F568" s="75">
        <v>2.6934999999999998</v>
      </c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178">
        <f t="shared" si="72"/>
        <v>524</v>
      </c>
      <c r="T568" s="112">
        <f t="shared" si="78"/>
        <v>52</v>
      </c>
      <c r="U568" s="113">
        <f t="shared" si="73"/>
        <v>1.004</v>
      </c>
      <c r="V568" s="113">
        <f t="shared" si="74"/>
        <v>2.6831</v>
      </c>
      <c r="W568" s="114">
        <f t="shared" si="75"/>
        <v>0.10563385826771654</v>
      </c>
      <c r="X568" s="115">
        <f t="shared" si="79"/>
        <v>2.6610575731027986E-2</v>
      </c>
      <c r="Y568" s="116">
        <f t="shared" si="80"/>
        <v>2099.2160770485498</v>
      </c>
      <c r="Z568" s="117">
        <f t="shared" si="76"/>
        <v>4.8769576947953341</v>
      </c>
      <c r="AA568" s="113">
        <f t="shared" si="77"/>
        <v>478.27377609054963</v>
      </c>
    </row>
    <row r="569" spans="2:27" s="2" customFormat="1" ht="12" x14ac:dyDescent="0.2">
      <c r="B569" s="75">
        <v>527</v>
      </c>
      <c r="C569" s="75">
        <v>474.2</v>
      </c>
      <c r="D569" s="75">
        <v>1</v>
      </c>
      <c r="E569" s="75">
        <v>0.06</v>
      </c>
      <c r="F569" s="75">
        <v>2.6993</v>
      </c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178">
        <f t="shared" si="72"/>
        <v>525</v>
      </c>
      <c r="T569" s="112">
        <f t="shared" si="78"/>
        <v>52.100000000000023</v>
      </c>
      <c r="U569" s="113">
        <f t="shared" si="73"/>
        <v>1.002</v>
      </c>
      <c r="V569" s="113">
        <f t="shared" si="74"/>
        <v>2.6880000000000002</v>
      </c>
      <c r="W569" s="114">
        <f t="shared" si="75"/>
        <v>0.1058267716535433</v>
      </c>
      <c r="X569" s="115">
        <f t="shared" si="79"/>
        <v>2.6659173182141265E-2</v>
      </c>
      <c r="Y569" s="116">
        <f t="shared" si="80"/>
        <v>2099.3208877663064</v>
      </c>
      <c r="Z569" s="117">
        <f t="shared" si="76"/>
        <v>4.8669996376168037</v>
      </c>
      <c r="AA569" s="113">
        <f t="shared" si="77"/>
        <v>477.29720874931883</v>
      </c>
    </row>
    <row r="570" spans="2:27" s="2" customFormat="1" ht="12" x14ac:dyDescent="0.2">
      <c r="B570" s="75">
        <v>528</v>
      </c>
      <c r="C570" s="75">
        <v>474.3</v>
      </c>
      <c r="D570" s="75">
        <v>0.999</v>
      </c>
      <c r="E570" s="75">
        <v>0.06</v>
      </c>
      <c r="F570" s="75">
        <v>2.7052</v>
      </c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178">
        <f t="shared" si="72"/>
        <v>526</v>
      </c>
      <c r="T570" s="112">
        <f t="shared" si="78"/>
        <v>52.200000000000045</v>
      </c>
      <c r="U570" s="113">
        <f t="shared" si="73"/>
        <v>1.0009999999999999</v>
      </c>
      <c r="V570" s="113">
        <f t="shared" si="74"/>
        <v>2.6934999999999998</v>
      </c>
      <c r="W570" s="114">
        <f t="shared" si="75"/>
        <v>0.10604330708661416</v>
      </c>
      <c r="X570" s="115">
        <f t="shared" si="79"/>
        <v>2.6713721341554125E-2</v>
      </c>
      <c r="Y570" s="116">
        <f t="shared" si="80"/>
        <v>2099.4385449170909</v>
      </c>
      <c r="Z570" s="117">
        <f t="shared" si="76"/>
        <v>4.861869867404522</v>
      </c>
      <c r="AA570" s="113">
        <f t="shared" si="77"/>
        <v>476.7941421402885</v>
      </c>
    </row>
    <row r="571" spans="2:27" s="2" customFormat="1" ht="12" x14ac:dyDescent="0.2">
      <c r="B571" s="75">
        <v>529</v>
      </c>
      <c r="C571" s="75">
        <v>474.4</v>
      </c>
      <c r="D571" s="75">
        <v>0.998</v>
      </c>
      <c r="E571" s="75">
        <v>0.06</v>
      </c>
      <c r="F571" s="75">
        <v>2.7109000000000001</v>
      </c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178">
        <f t="shared" si="72"/>
        <v>527</v>
      </c>
      <c r="T571" s="112">
        <f t="shared" si="78"/>
        <v>52.300000000000011</v>
      </c>
      <c r="U571" s="113">
        <f t="shared" si="73"/>
        <v>1</v>
      </c>
      <c r="V571" s="113">
        <f t="shared" si="74"/>
        <v>2.6993</v>
      </c>
      <c r="W571" s="114">
        <f t="shared" si="75"/>
        <v>0.10627165354330709</v>
      </c>
      <c r="X571" s="115">
        <f t="shared" si="79"/>
        <v>2.6771244855116783E-2</v>
      </c>
      <c r="Y571" s="116">
        <f t="shared" si="80"/>
        <v>2099.562634018419</v>
      </c>
      <c r="Z571" s="117">
        <f t="shared" si="76"/>
        <v>4.8567257936400026</v>
      </c>
      <c r="AA571" s="113">
        <f t="shared" si="77"/>
        <v>476.28967280965014</v>
      </c>
    </row>
    <row r="572" spans="2:27" s="2" customFormat="1" ht="12" x14ac:dyDescent="0.2">
      <c r="B572" s="75">
        <v>530</v>
      </c>
      <c r="C572" s="75">
        <v>474.5</v>
      </c>
      <c r="D572" s="75">
        <v>0.996</v>
      </c>
      <c r="E572" s="75">
        <v>0.06</v>
      </c>
      <c r="F572" s="75">
        <v>2.7162999999999999</v>
      </c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178">
        <f t="shared" si="72"/>
        <v>528</v>
      </c>
      <c r="T572" s="112">
        <f t="shared" si="78"/>
        <v>52.400000000000034</v>
      </c>
      <c r="U572" s="113">
        <f t="shared" si="73"/>
        <v>0.999</v>
      </c>
      <c r="V572" s="113">
        <f t="shared" si="74"/>
        <v>2.7052</v>
      </c>
      <c r="W572" s="114">
        <f t="shared" si="75"/>
        <v>0.10650393700787401</v>
      </c>
      <c r="X572" s="115">
        <f t="shared" si="79"/>
        <v>2.6829760153396037E-2</v>
      </c>
      <c r="Y572" s="116">
        <f t="shared" si="80"/>
        <v>2099.6888776382452</v>
      </c>
      <c r="Z572" s="117">
        <f t="shared" si="76"/>
        <v>4.8515773496205945</v>
      </c>
      <c r="AA572" s="113">
        <f t="shared" si="77"/>
        <v>475.78477489659656</v>
      </c>
    </row>
    <row r="573" spans="2:27" s="2" customFormat="1" ht="12" x14ac:dyDescent="0.2">
      <c r="B573" s="75">
        <v>531</v>
      </c>
      <c r="C573" s="75">
        <v>474.6</v>
      </c>
      <c r="D573" s="75">
        <v>0.995</v>
      </c>
      <c r="E573" s="75">
        <v>0.06</v>
      </c>
      <c r="F573" s="75">
        <v>2.7219000000000002</v>
      </c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178">
        <f t="shared" si="72"/>
        <v>529</v>
      </c>
      <c r="T573" s="112">
        <f t="shared" si="78"/>
        <v>52.5</v>
      </c>
      <c r="U573" s="113">
        <f t="shared" si="73"/>
        <v>0.998</v>
      </c>
      <c r="V573" s="113">
        <f t="shared" si="74"/>
        <v>2.7109000000000001</v>
      </c>
      <c r="W573" s="114">
        <f t="shared" si="75"/>
        <v>0.10672834645669292</v>
      </c>
      <c r="X573" s="115">
        <f t="shared" si="79"/>
        <v>2.6886291882242095E-2</v>
      </c>
      <c r="Y573" s="116">
        <f t="shared" si="80"/>
        <v>2099.8108562326292</v>
      </c>
      <c r="Z573" s="117">
        <f t="shared" si="76"/>
        <v>4.846439368476422</v>
      </c>
      <c r="AA573" s="113">
        <f t="shared" si="77"/>
        <v>475.28090305741125</v>
      </c>
    </row>
    <row r="574" spans="2:27" s="2" customFormat="1" ht="12" x14ac:dyDescent="0.2">
      <c r="B574" s="75">
        <v>532</v>
      </c>
      <c r="C574" s="75">
        <v>474.7</v>
      </c>
      <c r="D574" s="75">
        <v>0.99399999999999999</v>
      </c>
      <c r="E574" s="75">
        <v>0.06</v>
      </c>
      <c r="F574" s="75">
        <v>2.7275</v>
      </c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178">
        <f t="shared" si="72"/>
        <v>530</v>
      </c>
      <c r="T574" s="112">
        <f t="shared" si="78"/>
        <v>52.600000000000023</v>
      </c>
      <c r="U574" s="113">
        <f t="shared" si="73"/>
        <v>0.996</v>
      </c>
      <c r="V574" s="113">
        <f t="shared" si="74"/>
        <v>2.7162999999999999</v>
      </c>
      <c r="W574" s="114">
        <f t="shared" si="75"/>
        <v>0.10694094488188977</v>
      </c>
      <c r="X574" s="115">
        <f t="shared" si="79"/>
        <v>2.6939848256938358E-2</v>
      </c>
      <c r="Y574" s="116">
        <f t="shared" si="80"/>
        <v>2099.9264279748345</v>
      </c>
      <c r="Z574" s="117">
        <f t="shared" si="76"/>
        <v>4.8364608705813721</v>
      </c>
      <c r="AA574" s="113">
        <f t="shared" si="77"/>
        <v>474.30233113478204</v>
      </c>
    </row>
    <row r="575" spans="2:27" s="2" customFormat="1" ht="12" x14ac:dyDescent="0.2">
      <c r="B575" s="75">
        <v>533</v>
      </c>
      <c r="C575" s="75">
        <v>474.8</v>
      </c>
      <c r="D575" s="75">
        <v>0.99299999999999999</v>
      </c>
      <c r="E575" s="75">
        <v>0.06</v>
      </c>
      <c r="F575" s="75">
        <v>2.7330999999999999</v>
      </c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178">
        <f t="shared" si="72"/>
        <v>531</v>
      </c>
      <c r="T575" s="112">
        <f t="shared" si="78"/>
        <v>52.700000000000045</v>
      </c>
      <c r="U575" s="113">
        <f t="shared" si="73"/>
        <v>0.995</v>
      </c>
      <c r="V575" s="113">
        <f t="shared" si="74"/>
        <v>2.7219000000000002</v>
      </c>
      <c r="W575" s="114">
        <f t="shared" si="75"/>
        <v>0.10716141732283467</v>
      </c>
      <c r="X575" s="115">
        <f t="shared" si="79"/>
        <v>2.6995388201067824E-2</v>
      </c>
      <c r="Y575" s="116">
        <f t="shared" si="80"/>
        <v>2100.0462935901373</v>
      </c>
      <c r="Z575" s="117">
        <f t="shared" si="76"/>
        <v>4.8313292097265457</v>
      </c>
      <c r="AA575" s="113">
        <f t="shared" si="77"/>
        <v>473.79907911410669</v>
      </c>
    </row>
    <row r="576" spans="2:27" s="2" customFormat="1" ht="12" x14ac:dyDescent="0.2">
      <c r="B576" s="75">
        <v>534</v>
      </c>
      <c r="C576" s="75">
        <v>474.9</v>
      </c>
      <c r="D576" s="75">
        <v>0.99099999999999999</v>
      </c>
      <c r="E576" s="75">
        <v>0.06</v>
      </c>
      <c r="F576" s="75">
        <v>2.7387999999999999</v>
      </c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178">
        <f t="shared" si="72"/>
        <v>532</v>
      </c>
      <c r="T576" s="112">
        <f t="shared" si="78"/>
        <v>52.800000000000011</v>
      </c>
      <c r="U576" s="113">
        <f t="shared" si="73"/>
        <v>0.99399999999999999</v>
      </c>
      <c r="V576" s="113">
        <f t="shared" si="74"/>
        <v>2.7275</v>
      </c>
      <c r="W576" s="114">
        <f t="shared" si="75"/>
        <v>0.10738188976377953</v>
      </c>
      <c r="X576" s="115">
        <f t="shared" si="79"/>
        <v>2.7050928145197283E-2</v>
      </c>
      <c r="Y576" s="116">
        <f t="shared" si="80"/>
        <v>2100.1661728902868</v>
      </c>
      <c r="Z576" s="117">
        <f t="shared" si="76"/>
        <v>4.8261981031962353</v>
      </c>
      <c r="AA576" s="113">
        <f t="shared" si="77"/>
        <v>473.29588145496086</v>
      </c>
    </row>
    <row r="577" spans="2:27" s="2" customFormat="1" ht="12" x14ac:dyDescent="0.2">
      <c r="B577" s="75">
        <v>535</v>
      </c>
      <c r="C577" s="75">
        <v>475</v>
      </c>
      <c r="D577" s="75">
        <v>0.99</v>
      </c>
      <c r="E577" s="75">
        <v>0.06</v>
      </c>
      <c r="F577" s="75">
        <v>2.7442000000000002</v>
      </c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178">
        <f t="shared" si="72"/>
        <v>533</v>
      </c>
      <c r="T577" s="112">
        <f t="shared" si="78"/>
        <v>52.900000000000034</v>
      </c>
      <c r="U577" s="113">
        <f t="shared" si="73"/>
        <v>0.99299999999999999</v>
      </c>
      <c r="V577" s="113">
        <f t="shared" si="74"/>
        <v>2.7330999999999999</v>
      </c>
      <c r="W577" s="114">
        <f t="shared" si="75"/>
        <v>0.10760236220472441</v>
      </c>
      <c r="X577" s="115">
        <f t="shared" si="79"/>
        <v>2.7106468089326742E-2</v>
      </c>
      <c r="Y577" s="116">
        <f t="shared" si="80"/>
        <v>2100.2860658776272</v>
      </c>
      <c r="Z577" s="117">
        <f t="shared" si="76"/>
        <v>4.8210675509904402</v>
      </c>
      <c r="AA577" s="113">
        <f t="shared" si="77"/>
        <v>472.79273815734439</v>
      </c>
    </row>
    <row r="578" spans="2:27" s="2" customFormat="1" ht="12" x14ac:dyDescent="0.2">
      <c r="B578" s="75">
        <v>536</v>
      </c>
      <c r="C578" s="75">
        <v>475.1</v>
      </c>
      <c r="D578" s="75">
        <v>0.98899999999999999</v>
      </c>
      <c r="E578" s="75">
        <v>0.06</v>
      </c>
      <c r="F578" s="75">
        <v>2.7492999999999999</v>
      </c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178">
        <f t="shared" si="72"/>
        <v>534</v>
      </c>
      <c r="T578" s="112">
        <f t="shared" si="78"/>
        <v>53</v>
      </c>
      <c r="U578" s="113">
        <f t="shared" si="73"/>
        <v>0.99099999999999999</v>
      </c>
      <c r="V578" s="113">
        <f t="shared" si="74"/>
        <v>2.7387999999999999</v>
      </c>
      <c r="W578" s="114">
        <f t="shared" si="75"/>
        <v>0.1078267716535433</v>
      </c>
      <c r="X578" s="115">
        <f t="shared" si="79"/>
        <v>2.7162999818172801E-2</v>
      </c>
      <c r="Y578" s="116">
        <f t="shared" si="80"/>
        <v>2100.408113869586</v>
      </c>
      <c r="Z578" s="117">
        <f t="shared" si="76"/>
        <v>4.8110778725678784</v>
      </c>
      <c r="AA578" s="113">
        <f t="shared" si="77"/>
        <v>471.8130697820809</v>
      </c>
    </row>
    <row r="579" spans="2:27" s="2" customFormat="1" ht="12" x14ac:dyDescent="0.2">
      <c r="B579" s="75">
        <v>537</v>
      </c>
      <c r="C579" s="75">
        <v>475.2</v>
      </c>
      <c r="D579" s="75">
        <v>0.98799999999999999</v>
      </c>
      <c r="E579" s="75">
        <v>0.06</v>
      </c>
      <c r="F579" s="75">
        <v>2.7561</v>
      </c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178">
        <f t="shared" si="72"/>
        <v>535</v>
      </c>
      <c r="T579" s="112">
        <f t="shared" si="78"/>
        <v>53.100000000000023</v>
      </c>
      <c r="U579" s="113">
        <f t="shared" si="73"/>
        <v>0.99</v>
      </c>
      <c r="V579" s="113">
        <f t="shared" si="74"/>
        <v>2.7442000000000002</v>
      </c>
      <c r="W579" s="114">
        <f t="shared" si="75"/>
        <v>0.10803937007874018</v>
      </c>
      <c r="X579" s="115">
        <f t="shared" si="79"/>
        <v>2.7216556192869071E-2</v>
      </c>
      <c r="Y579" s="116">
        <f t="shared" si="80"/>
        <v>2100.5237513680217</v>
      </c>
      <c r="Z579" s="117">
        <f t="shared" si="76"/>
        <v>4.8059585107882468</v>
      </c>
      <c r="AA579" s="113">
        <f t="shared" si="77"/>
        <v>471.31102390784025</v>
      </c>
    </row>
    <row r="580" spans="2:27" s="2" customFormat="1" ht="12" x14ac:dyDescent="0.2">
      <c r="B580" s="75">
        <v>538</v>
      </c>
      <c r="C580" s="75">
        <v>475.3</v>
      </c>
      <c r="D580" s="75">
        <v>0.98599999999999999</v>
      </c>
      <c r="E580" s="75">
        <v>0.06</v>
      </c>
      <c r="F580" s="75">
        <v>2.7627000000000002</v>
      </c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178">
        <f t="shared" si="72"/>
        <v>536</v>
      </c>
      <c r="T580" s="112">
        <f t="shared" si="78"/>
        <v>53.200000000000045</v>
      </c>
      <c r="U580" s="113">
        <f t="shared" si="73"/>
        <v>0.98899999999999999</v>
      </c>
      <c r="V580" s="113">
        <f t="shared" si="74"/>
        <v>2.7492999999999999</v>
      </c>
      <c r="W580" s="114">
        <f t="shared" si="75"/>
        <v>0.10824015748031497</v>
      </c>
      <c r="X580" s="115">
        <f t="shared" si="79"/>
        <v>2.7267137213415539E-2</v>
      </c>
      <c r="Y580" s="116">
        <f t="shared" si="80"/>
        <v>2100.6329762529731</v>
      </c>
      <c r="Z580" s="117">
        <f t="shared" si="76"/>
        <v>4.8008543681861688</v>
      </c>
      <c r="AA580" s="113">
        <f t="shared" si="77"/>
        <v>470.81047054880548</v>
      </c>
    </row>
    <row r="581" spans="2:27" s="2" customFormat="1" ht="12" x14ac:dyDescent="0.2">
      <c r="B581" s="75">
        <v>539</v>
      </c>
      <c r="C581" s="75">
        <v>475.4</v>
      </c>
      <c r="D581" s="75">
        <v>0.98499999999999999</v>
      </c>
      <c r="E581" s="75">
        <v>0.06</v>
      </c>
      <c r="F581" s="75">
        <v>2.7696000000000001</v>
      </c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178">
        <f t="shared" si="72"/>
        <v>537</v>
      </c>
      <c r="T581" s="112">
        <f t="shared" si="78"/>
        <v>53.300000000000011</v>
      </c>
      <c r="U581" s="113">
        <f t="shared" si="73"/>
        <v>0.98799999999999999</v>
      </c>
      <c r="V581" s="113">
        <f t="shared" si="74"/>
        <v>2.7561</v>
      </c>
      <c r="W581" s="114">
        <f t="shared" si="75"/>
        <v>0.10850787401574803</v>
      </c>
      <c r="X581" s="115">
        <f t="shared" si="79"/>
        <v>2.7334578574144171E-2</v>
      </c>
      <c r="Y581" s="116">
        <f t="shared" si="80"/>
        <v>2100.7786271039122</v>
      </c>
      <c r="Z581" s="117">
        <f t="shared" si="76"/>
        <v>4.795667601535281</v>
      </c>
      <c r="AA581" s="113">
        <f t="shared" si="77"/>
        <v>470.30181440965788</v>
      </c>
    </row>
    <row r="582" spans="2:27" s="2" customFormat="1" ht="12" x14ac:dyDescent="0.2">
      <c r="B582" s="75">
        <v>540</v>
      </c>
      <c r="C582" s="75">
        <v>475.5</v>
      </c>
      <c r="D582" s="75">
        <v>0.98399999999999999</v>
      </c>
      <c r="E582" s="75">
        <v>0.06</v>
      </c>
      <c r="F582" s="75">
        <v>2.7766000000000002</v>
      </c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178">
        <f t="shared" si="72"/>
        <v>538</v>
      </c>
      <c r="T582" s="112">
        <f t="shared" si="78"/>
        <v>53.400000000000034</v>
      </c>
      <c r="U582" s="113">
        <f t="shared" si="73"/>
        <v>0.98599999999999999</v>
      </c>
      <c r="V582" s="113">
        <f t="shared" si="74"/>
        <v>2.7627000000000002</v>
      </c>
      <c r="W582" s="114">
        <f t="shared" si="75"/>
        <v>0.10876771653543307</v>
      </c>
      <c r="X582" s="115">
        <f t="shared" si="79"/>
        <v>2.7400036365439612E-2</v>
      </c>
      <c r="Y582" s="116">
        <f t="shared" si="80"/>
        <v>2100.9200134231314</v>
      </c>
      <c r="Z582" s="117">
        <f t="shared" si="76"/>
        <v>4.7856376900413897</v>
      </c>
      <c r="AA582" s="113">
        <f t="shared" si="77"/>
        <v>469.31820045517208</v>
      </c>
    </row>
    <row r="583" spans="2:27" s="2" customFormat="1" ht="12" x14ac:dyDescent="0.2">
      <c r="B583" s="75">
        <v>541</v>
      </c>
      <c r="C583" s="75">
        <v>475.6</v>
      </c>
      <c r="D583" s="75">
        <v>0.98199999999999998</v>
      </c>
      <c r="E583" s="75">
        <v>0.06</v>
      </c>
      <c r="F583" s="75">
        <v>2.7831000000000001</v>
      </c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178">
        <f t="shared" si="72"/>
        <v>539</v>
      </c>
      <c r="T583" s="112">
        <f t="shared" si="78"/>
        <v>53.5</v>
      </c>
      <c r="U583" s="113">
        <f t="shared" si="73"/>
        <v>0.98499999999999999</v>
      </c>
      <c r="V583" s="113">
        <f t="shared" si="74"/>
        <v>2.7696000000000001</v>
      </c>
      <c r="W583" s="114">
        <f t="shared" si="75"/>
        <v>0.10903937007874016</v>
      </c>
      <c r="X583" s="115">
        <f t="shared" si="79"/>
        <v>2.7468469510884837E-2</v>
      </c>
      <c r="Y583" s="116">
        <f t="shared" si="80"/>
        <v>2101.0678467430189</v>
      </c>
      <c r="Z583" s="117">
        <f t="shared" si="76"/>
        <v>4.7804477211765564</v>
      </c>
      <c r="AA583" s="113">
        <f t="shared" si="77"/>
        <v>468.80923028111766</v>
      </c>
    </row>
    <row r="584" spans="2:27" s="2" customFormat="1" ht="12" x14ac:dyDescent="0.2">
      <c r="B584" s="75">
        <v>542</v>
      </c>
      <c r="C584" s="75">
        <v>475.7</v>
      </c>
      <c r="D584" s="75">
        <v>0.98099999999999998</v>
      </c>
      <c r="E584" s="75">
        <v>0.06</v>
      </c>
      <c r="F584" s="75">
        <v>2.7885</v>
      </c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178">
        <f t="shared" si="72"/>
        <v>540</v>
      </c>
      <c r="T584" s="112">
        <f t="shared" si="78"/>
        <v>53.600000000000023</v>
      </c>
      <c r="U584" s="113">
        <f t="shared" si="73"/>
        <v>0.98399999999999999</v>
      </c>
      <c r="V584" s="113">
        <f t="shared" si="74"/>
        <v>2.7766000000000002</v>
      </c>
      <c r="W584" s="114">
        <f t="shared" si="75"/>
        <v>0.10931496062992126</v>
      </c>
      <c r="X584" s="115">
        <f t="shared" si="79"/>
        <v>2.7537894441046665E-2</v>
      </c>
      <c r="Y584" s="116">
        <f t="shared" si="80"/>
        <v>2101.2178438356477</v>
      </c>
      <c r="Z584" s="117">
        <f t="shared" si="76"/>
        <v>4.7752535651818988</v>
      </c>
      <c r="AA584" s="113">
        <f t="shared" si="77"/>
        <v>468.29984948336755</v>
      </c>
    </row>
    <row r="585" spans="2:27" s="2" customFormat="1" ht="12" x14ac:dyDescent="0.2">
      <c r="B585" s="75">
        <v>543</v>
      </c>
      <c r="C585" s="75">
        <v>475.8</v>
      </c>
      <c r="D585" s="75">
        <v>0.98</v>
      </c>
      <c r="E585" s="75">
        <v>0.06</v>
      </c>
      <c r="F585" s="75">
        <v>2.7934999999999999</v>
      </c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178">
        <f t="shared" si="72"/>
        <v>541</v>
      </c>
      <c r="T585" s="112">
        <f t="shared" si="78"/>
        <v>53.700000000000045</v>
      </c>
      <c r="U585" s="113">
        <f t="shared" si="73"/>
        <v>0.98199999999999998</v>
      </c>
      <c r="V585" s="113">
        <f t="shared" si="74"/>
        <v>2.7831000000000001</v>
      </c>
      <c r="W585" s="114">
        <f t="shared" si="75"/>
        <v>0.10957086614173228</v>
      </c>
      <c r="X585" s="115">
        <f t="shared" si="79"/>
        <v>2.7602360447625502E-2</v>
      </c>
      <c r="Y585" s="116">
        <f t="shared" si="80"/>
        <v>2101.3571460283256</v>
      </c>
      <c r="Z585" s="117">
        <f t="shared" si="76"/>
        <v>4.7652318497719195</v>
      </c>
      <c r="AA585" s="113">
        <f t="shared" si="77"/>
        <v>467.31703930292434</v>
      </c>
    </row>
    <row r="586" spans="2:27" s="2" customFormat="1" ht="12" x14ac:dyDescent="0.2">
      <c r="B586" s="75">
        <v>544</v>
      </c>
      <c r="C586" s="75">
        <v>475.9</v>
      </c>
      <c r="D586" s="75">
        <v>0.97899999999999998</v>
      </c>
      <c r="E586" s="75">
        <v>0.06</v>
      </c>
      <c r="F586" s="75">
        <v>2.7980999999999998</v>
      </c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178">
        <f t="shared" si="72"/>
        <v>542</v>
      </c>
      <c r="T586" s="112">
        <f t="shared" si="78"/>
        <v>53.800000000000011</v>
      </c>
      <c r="U586" s="113">
        <f t="shared" si="73"/>
        <v>0.98099999999999998</v>
      </c>
      <c r="V586" s="113">
        <f t="shared" si="74"/>
        <v>2.7885</v>
      </c>
      <c r="W586" s="114">
        <f t="shared" si="75"/>
        <v>0.10978346456692914</v>
      </c>
      <c r="X586" s="115">
        <f t="shared" si="79"/>
        <v>2.7655916822321769E-2</v>
      </c>
      <c r="Y586" s="116">
        <f t="shared" si="80"/>
        <v>2101.4728880507541</v>
      </c>
      <c r="Z586" s="117">
        <f t="shared" si="76"/>
        <v>4.760117085916173</v>
      </c>
      <c r="AA586" s="113">
        <f t="shared" si="77"/>
        <v>466.81544433815566</v>
      </c>
    </row>
    <row r="587" spans="2:27" s="2" customFormat="1" ht="12" x14ac:dyDescent="0.2">
      <c r="B587" s="75">
        <v>545</v>
      </c>
      <c r="C587" s="75">
        <v>476</v>
      </c>
      <c r="D587" s="75">
        <v>0.97699999999999998</v>
      </c>
      <c r="E587" s="75">
        <v>0.06</v>
      </c>
      <c r="F587" s="75">
        <v>2.8029000000000002</v>
      </c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178">
        <f t="shared" si="72"/>
        <v>543</v>
      </c>
      <c r="T587" s="112">
        <f t="shared" si="78"/>
        <v>53.900000000000034</v>
      </c>
      <c r="U587" s="113">
        <f t="shared" si="73"/>
        <v>0.98</v>
      </c>
      <c r="V587" s="113">
        <f t="shared" si="74"/>
        <v>2.7934999999999999</v>
      </c>
      <c r="W587" s="114">
        <f t="shared" si="75"/>
        <v>0.10998031496062993</v>
      </c>
      <c r="X587" s="115">
        <f t="shared" si="79"/>
        <v>2.7705506058151641E-2</v>
      </c>
      <c r="Y587" s="116">
        <f t="shared" si="80"/>
        <v>2101.5800679589865</v>
      </c>
      <c r="Z587" s="117">
        <f t="shared" si="76"/>
        <v>4.7550222579456909</v>
      </c>
      <c r="AA587" s="113">
        <f t="shared" si="77"/>
        <v>466.31580444696397</v>
      </c>
    </row>
    <row r="588" spans="2:27" s="2" customFormat="1" ht="12" x14ac:dyDescent="0.2">
      <c r="B588" s="75">
        <v>546</v>
      </c>
      <c r="C588" s="75">
        <v>476.1</v>
      </c>
      <c r="D588" s="75">
        <v>0.97599999999999998</v>
      </c>
      <c r="E588" s="75">
        <v>0.06</v>
      </c>
      <c r="F588" s="75">
        <v>2.8081</v>
      </c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178">
        <f t="shared" si="72"/>
        <v>544</v>
      </c>
      <c r="T588" s="112">
        <f t="shared" si="78"/>
        <v>54</v>
      </c>
      <c r="U588" s="113">
        <f t="shared" si="73"/>
        <v>0.97899999999999998</v>
      </c>
      <c r="V588" s="113">
        <f t="shared" si="74"/>
        <v>2.7980999999999998</v>
      </c>
      <c r="W588" s="114">
        <f t="shared" si="75"/>
        <v>0.11016141732283466</v>
      </c>
      <c r="X588" s="115">
        <f t="shared" si="79"/>
        <v>2.7751128155115129E-2</v>
      </c>
      <c r="Y588" s="116">
        <f t="shared" si="80"/>
        <v>2101.6786831308968</v>
      </c>
      <c r="Z588" s="117">
        <f t="shared" si="76"/>
        <v>4.7499473064685631</v>
      </c>
      <c r="AA588" s="113">
        <f t="shared" si="77"/>
        <v>465.81811380489978</v>
      </c>
    </row>
    <row r="589" spans="2:27" s="2" customFormat="1" ht="12" x14ac:dyDescent="0.2">
      <c r="B589" s="75">
        <v>547</v>
      </c>
      <c r="C589" s="75">
        <v>476.2</v>
      </c>
      <c r="D589" s="75">
        <v>0.97499999999999998</v>
      </c>
      <c r="E589" s="75">
        <v>0.06</v>
      </c>
      <c r="F589" s="75">
        <v>2.8136999999999999</v>
      </c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178">
        <f t="shared" si="72"/>
        <v>545</v>
      </c>
      <c r="T589" s="112">
        <f t="shared" si="78"/>
        <v>54.100000000000023</v>
      </c>
      <c r="U589" s="113">
        <f t="shared" si="73"/>
        <v>0.97699999999999998</v>
      </c>
      <c r="V589" s="113">
        <f t="shared" si="74"/>
        <v>2.8029000000000002</v>
      </c>
      <c r="W589" s="114">
        <f t="shared" si="75"/>
        <v>0.11035039370078741</v>
      </c>
      <c r="X589" s="115">
        <f t="shared" si="79"/>
        <v>2.7798733821511813E-2</v>
      </c>
      <c r="Y589" s="116">
        <f t="shared" si="80"/>
        <v>2101.7815957866842</v>
      </c>
      <c r="Z589" s="117">
        <f t="shared" si="76"/>
        <v>4.7400115311558366</v>
      </c>
      <c r="AA589" s="113">
        <f t="shared" si="77"/>
        <v>464.84373160300453</v>
      </c>
    </row>
    <row r="590" spans="2:27" s="2" customFormat="1" ht="12" x14ac:dyDescent="0.2">
      <c r="B590" s="75">
        <v>548</v>
      </c>
      <c r="C590" s="75">
        <v>476.3</v>
      </c>
      <c r="D590" s="75">
        <v>0.97399999999999998</v>
      </c>
      <c r="E590" s="75">
        <v>0.06</v>
      </c>
      <c r="F590" s="75">
        <v>2.8195000000000001</v>
      </c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178">
        <f t="shared" si="72"/>
        <v>546</v>
      </c>
      <c r="T590" s="112">
        <f t="shared" si="78"/>
        <v>54.200000000000045</v>
      </c>
      <c r="U590" s="113">
        <f t="shared" si="73"/>
        <v>0.97599999999999998</v>
      </c>
      <c r="V590" s="113">
        <f t="shared" si="74"/>
        <v>2.8081</v>
      </c>
      <c r="W590" s="114">
        <f t="shared" si="75"/>
        <v>0.11055511811023623</v>
      </c>
      <c r="X590" s="115">
        <f t="shared" si="79"/>
        <v>2.785030662677488E-2</v>
      </c>
      <c r="Y590" s="116">
        <f t="shared" si="80"/>
        <v>2101.8930958711712</v>
      </c>
      <c r="Z590" s="117">
        <f t="shared" si="76"/>
        <v>4.7349087446690925</v>
      </c>
      <c r="AA590" s="113">
        <f t="shared" si="77"/>
        <v>464.34331123556854</v>
      </c>
    </row>
    <row r="591" spans="2:27" s="2" customFormat="1" ht="12" x14ac:dyDescent="0.2">
      <c r="B591" s="75">
        <v>549</v>
      </c>
      <c r="C591" s="75">
        <v>476.4</v>
      </c>
      <c r="D591" s="75">
        <v>0.97199999999999998</v>
      </c>
      <c r="E591" s="75">
        <v>0.06</v>
      </c>
      <c r="F591" s="75">
        <v>2.8254999999999999</v>
      </c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178">
        <f t="shared" si="72"/>
        <v>547</v>
      </c>
      <c r="T591" s="112">
        <f t="shared" si="78"/>
        <v>54.300000000000011</v>
      </c>
      <c r="U591" s="113">
        <f t="shared" si="73"/>
        <v>0.97499999999999998</v>
      </c>
      <c r="V591" s="113">
        <f t="shared" si="74"/>
        <v>2.8136999999999999</v>
      </c>
      <c r="W591" s="114">
        <f t="shared" si="75"/>
        <v>0.11077559055118109</v>
      </c>
      <c r="X591" s="115">
        <f t="shared" si="79"/>
        <v>2.7905846570904343E-2</v>
      </c>
      <c r="Y591" s="116">
        <f t="shared" si="80"/>
        <v>2102.0131861162354</v>
      </c>
      <c r="Z591" s="117">
        <f t="shared" si="76"/>
        <v>4.7297871705407228</v>
      </c>
      <c r="AA591" s="113">
        <f t="shared" si="77"/>
        <v>463.84104840058086</v>
      </c>
    </row>
    <row r="592" spans="2:27" s="2" customFormat="1" ht="12" x14ac:dyDescent="0.2">
      <c r="B592" s="75">
        <v>550</v>
      </c>
      <c r="C592" s="75">
        <v>476.5</v>
      </c>
      <c r="D592" s="75">
        <v>0.97099999999999997</v>
      </c>
      <c r="E592" s="75">
        <v>0.05</v>
      </c>
      <c r="F592" s="75">
        <v>2.8315999999999999</v>
      </c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178">
        <f t="shared" si="72"/>
        <v>548</v>
      </c>
      <c r="T592" s="112">
        <f t="shared" si="78"/>
        <v>54.400000000000034</v>
      </c>
      <c r="U592" s="113">
        <f t="shared" si="73"/>
        <v>0.97399999999999998</v>
      </c>
      <c r="V592" s="113">
        <f t="shared" si="74"/>
        <v>2.8195000000000001</v>
      </c>
      <c r="W592" s="114">
        <f t="shared" si="75"/>
        <v>0.11100393700787402</v>
      </c>
      <c r="X592" s="115">
        <f t="shared" si="79"/>
        <v>2.7963370084467001E-2</v>
      </c>
      <c r="Y592" s="116">
        <f t="shared" si="80"/>
        <v>2102.137579765918</v>
      </c>
      <c r="Z592" s="117">
        <f t="shared" si="76"/>
        <v>4.7246565094497557</v>
      </c>
      <c r="AA592" s="113">
        <f t="shared" si="77"/>
        <v>463.3378944248069</v>
      </c>
    </row>
    <row r="593" spans="2:27" s="2" customFormat="1" ht="12" x14ac:dyDescent="0.2">
      <c r="B593" s="75">
        <v>551</v>
      </c>
      <c r="C593" s="75">
        <v>476.6</v>
      </c>
      <c r="D593" s="75">
        <v>0.97</v>
      </c>
      <c r="E593" s="75">
        <v>0.05</v>
      </c>
      <c r="F593" s="75">
        <v>2.8374999999999999</v>
      </c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178">
        <f t="shared" si="72"/>
        <v>549</v>
      </c>
      <c r="T593" s="112">
        <f t="shared" si="78"/>
        <v>54.5</v>
      </c>
      <c r="U593" s="113">
        <f t="shared" si="73"/>
        <v>0.97199999999999998</v>
      </c>
      <c r="V593" s="113">
        <f t="shared" si="74"/>
        <v>2.8254999999999999</v>
      </c>
      <c r="W593" s="114">
        <f t="shared" si="75"/>
        <v>0.11124015748031496</v>
      </c>
      <c r="X593" s="115">
        <f t="shared" si="79"/>
        <v>2.8022877167462847E-2</v>
      </c>
      <c r="Y593" s="116">
        <f t="shared" si="80"/>
        <v>2102.2662783458427</v>
      </c>
      <c r="Z593" s="117">
        <f t="shared" si="76"/>
        <v>4.714666311347961</v>
      </c>
      <c r="AA593" s="113">
        <f t="shared" si="77"/>
        <v>462.35817508560962</v>
      </c>
    </row>
    <row r="594" spans="2:27" s="2" customFormat="1" ht="12" x14ac:dyDescent="0.2">
      <c r="B594" s="75">
        <v>552</v>
      </c>
      <c r="C594" s="75">
        <v>476.7</v>
      </c>
      <c r="D594" s="75">
        <v>0.96799999999999997</v>
      </c>
      <c r="E594" s="75">
        <v>0.05</v>
      </c>
      <c r="F594" s="75">
        <v>2.8433000000000002</v>
      </c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178">
        <f t="shared" si="72"/>
        <v>550</v>
      </c>
      <c r="T594" s="112">
        <f t="shared" si="78"/>
        <v>54.600000000000023</v>
      </c>
      <c r="U594" s="113">
        <f t="shared" si="73"/>
        <v>0.97099999999999997</v>
      </c>
      <c r="V594" s="113">
        <f t="shared" si="74"/>
        <v>2.8315999999999999</v>
      </c>
      <c r="W594" s="114">
        <f t="shared" si="75"/>
        <v>0.11148031496062993</v>
      </c>
      <c r="X594" s="115">
        <f t="shared" si="79"/>
        <v>2.8083376035175297E-2</v>
      </c>
      <c r="Y594" s="116">
        <f t="shared" si="80"/>
        <v>2102.3971380578118</v>
      </c>
      <c r="Z594" s="117">
        <f t="shared" si="76"/>
        <v>4.7095226780734576</v>
      </c>
      <c r="AA594" s="113">
        <f t="shared" si="77"/>
        <v>461.85374895297224</v>
      </c>
    </row>
    <row r="595" spans="2:27" s="2" customFormat="1" ht="12" x14ac:dyDescent="0.2">
      <c r="B595" s="75">
        <v>553</v>
      </c>
      <c r="C595" s="75">
        <v>476.8</v>
      </c>
      <c r="D595" s="75">
        <v>0.96799999999999997</v>
      </c>
      <c r="E595" s="75">
        <v>0.05</v>
      </c>
      <c r="F595" s="75">
        <v>2.8485999999999998</v>
      </c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178">
        <f t="shared" si="72"/>
        <v>551</v>
      </c>
      <c r="T595" s="112">
        <f t="shared" si="78"/>
        <v>54.700000000000045</v>
      </c>
      <c r="U595" s="113">
        <f t="shared" si="73"/>
        <v>0.97</v>
      </c>
      <c r="V595" s="113">
        <f t="shared" si="74"/>
        <v>2.8374999999999999</v>
      </c>
      <c r="W595" s="114">
        <f t="shared" si="75"/>
        <v>0.11171259842519685</v>
      </c>
      <c r="X595" s="115">
        <f t="shared" si="79"/>
        <v>2.8141891333454551E-2</v>
      </c>
      <c r="Y595" s="116">
        <f t="shared" si="80"/>
        <v>2102.5237227871439</v>
      </c>
      <c r="Z595" s="117">
        <f t="shared" si="76"/>
        <v>4.7043892503092382</v>
      </c>
      <c r="AA595" s="113">
        <f t="shared" si="77"/>
        <v>461.35032365492185</v>
      </c>
    </row>
    <row r="596" spans="2:27" s="2" customFormat="1" ht="12" x14ac:dyDescent="0.2">
      <c r="B596" s="75">
        <v>554</v>
      </c>
      <c r="C596" s="75">
        <v>476.9</v>
      </c>
      <c r="D596" s="75">
        <v>0.96599999999999997</v>
      </c>
      <c r="E596" s="75">
        <v>0.05</v>
      </c>
      <c r="F596" s="75">
        <v>2.8540000000000001</v>
      </c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178">
        <f t="shared" si="72"/>
        <v>552</v>
      </c>
      <c r="T596" s="112">
        <f t="shared" si="78"/>
        <v>54.800000000000011</v>
      </c>
      <c r="U596" s="113">
        <f t="shared" si="73"/>
        <v>0.96799999999999997</v>
      </c>
      <c r="V596" s="113">
        <f t="shared" si="74"/>
        <v>2.8433000000000002</v>
      </c>
      <c r="W596" s="114">
        <f t="shared" si="75"/>
        <v>0.11194094488188977</v>
      </c>
      <c r="X596" s="115">
        <f t="shared" si="79"/>
        <v>2.8199414847017209E-2</v>
      </c>
      <c r="Y596" s="116">
        <f t="shared" si="80"/>
        <v>2102.6481768713784</v>
      </c>
      <c r="Z596" s="117">
        <f t="shared" si="76"/>
        <v>4.6944116036982644</v>
      </c>
      <c r="AA596" s="113">
        <f t="shared" si="77"/>
        <v>460.37183521606988</v>
      </c>
    </row>
    <row r="597" spans="2:27" s="2" customFormat="1" ht="12" x14ac:dyDescent="0.2">
      <c r="B597" s="75">
        <v>555</v>
      </c>
      <c r="C597" s="75">
        <v>477</v>
      </c>
      <c r="D597" s="75">
        <v>0.96499999999999997</v>
      </c>
      <c r="E597" s="75">
        <v>0.05</v>
      </c>
      <c r="F597" s="75">
        <v>2.8595000000000002</v>
      </c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178">
        <f t="shared" si="72"/>
        <v>553</v>
      </c>
      <c r="T597" s="112">
        <f t="shared" si="78"/>
        <v>54.900000000000034</v>
      </c>
      <c r="U597" s="113">
        <f t="shared" si="73"/>
        <v>0.96799999999999997</v>
      </c>
      <c r="V597" s="113">
        <f t="shared" si="74"/>
        <v>2.8485999999999998</v>
      </c>
      <c r="W597" s="114">
        <f t="shared" si="75"/>
        <v>0.11214960629921258</v>
      </c>
      <c r="X597" s="115">
        <f t="shared" si="79"/>
        <v>2.8251979436996873E-2</v>
      </c>
      <c r="Y597" s="116">
        <f t="shared" si="80"/>
        <v>2102.761915039041</v>
      </c>
      <c r="Z597" s="117">
        <f t="shared" si="76"/>
        <v>4.6941576834754191</v>
      </c>
      <c r="AA597" s="113">
        <f t="shared" si="77"/>
        <v>460.34693375261537</v>
      </c>
    </row>
    <row r="598" spans="2:27" s="2" customFormat="1" ht="12" x14ac:dyDescent="0.2">
      <c r="B598" s="75">
        <v>556</v>
      </c>
      <c r="C598" s="75">
        <v>477.1</v>
      </c>
      <c r="D598" s="75">
        <v>0.96399999999999997</v>
      </c>
      <c r="E598" s="75">
        <v>0.05</v>
      </c>
      <c r="F598" s="75">
        <v>2.8650000000000002</v>
      </c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178">
        <f t="shared" si="72"/>
        <v>554</v>
      </c>
      <c r="T598" s="112">
        <f t="shared" si="78"/>
        <v>55</v>
      </c>
      <c r="U598" s="113">
        <f t="shared" si="73"/>
        <v>0.96599999999999997</v>
      </c>
      <c r="V598" s="113">
        <f t="shared" si="74"/>
        <v>2.8540000000000001</v>
      </c>
      <c r="W598" s="114">
        <f t="shared" si="75"/>
        <v>0.11236220472440946</v>
      </c>
      <c r="X598" s="115">
        <f t="shared" si="79"/>
        <v>2.8305535811693143E-2</v>
      </c>
      <c r="Y598" s="116">
        <f t="shared" si="80"/>
        <v>2102.8778118658415</v>
      </c>
      <c r="Z598" s="117">
        <f t="shared" si="76"/>
        <v>4.6842008339324401</v>
      </c>
      <c r="AA598" s="113">
        <f t="shared" si="77"/>
        <v>459.37048484185937</v>
      </c>
    </row>
    <row r="599" spans="2:27" s="2" customFormat="1" ht="12" x14ac:dyDescent="0.2">
      <c r="B599" s="75">
        <v>557</v>
      </c>
      <c r="C599" s="75">
        <v>477.2</v>
      </c>
      <c r="D599" s="75">
        <v>0.96199999999999997</v>
      </c>
      <c r="E599" s="75">
        <v>0.05</v>
      </c>
      <c r="F599" s="75">
        <v>2.8706999999999998</v>
      </c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178">
        <f t="shared" si="72"/>
        <v>555</v>
      </c>
      <c r="T599" s="112">
        <f t="shared" si="78"/>
        <v>55.100000000000023</v>
      </c>
      <c r="U599" s="113">
        <f t="shared" si="73"/>
        <v>0.96499999999999997</v>
      </c>
      <c r="V599" s="113">
        <f t="shared" si="74"/>
        <v>2.8595000000000002</v>
      </c>
      <c r="W599" s="114">
        <f t="shared" si="75"/>
        <v>0.11257874015748032</v>
      </c>
      <c r="X599" s="115">
        <f t="shared" si="79"/>
        <v>2.8360083971106006E-2</v>
      </c>
      <c r="Y599" s="116">
        <f t="shared" si="80"/>
        <v>2102.9958680636314</v>
      </c>
      <c r="Z599" s="117">
        <f t="shared" si="76"/>
        <v>4.6790890792669222</v>
      </c>
      <c r="AA599" s="113">
        <f t="shared" si="77"/>
        <v>458.8691849825363</v>
      </c>
    </row>
    <row r="600" spans="2:27" s="2" customFormat="1" ht="12" x14ac:dyDescent="0.2">
      <c r="B600" s="75">
        <v>558</v>
      </c>
      <c r="C600" s="75">
        <v>477.3</v>
      </c>
      <c r="D600" s="75">
        <v>0.96099999999999997</v>
      </c>
      <c r="E600" s="75">
        <v>0.05</v>
      </c>
      <c r="F600" s="75">
        <v>2.8765999999999998</v>
      </c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178">
        <f t="shared" si="72"/>
        <v>556</v>
      </c>
      <c r="T600" s="112">
        <f t="shared" si="78"/>
        <v>55.200000000000045</v>
      </c>
      <c r="U600" s="113">
        <f t="shared" si="73"/>
        <v>0.96399999999999997</v>
      </c>
      <c r="V600" s="113">
        <f t="shared" si="74"/>
        <v>2.8650000000000002</v>
      </c>
      <c r="W600" s="114">
        <f t="shared" si="75"/>
        <v>0.11279527559055121</v>
      </c>
      <c r="X600" s="115">
        <f t="shared" si="79"/>
        <v>2.8414632130518872E-2</v>
      </c>
      <c r="Y600" s="116">
        <f t="shared" si="80"/>
        <v>2103.1139375175871</v>
      </c>
      <c r="Z600" s="117">
        <f t="shared" si="76"/>
        <v>4.6739778690272686</v>
      </c>
      <c r="AA600" s="113">
        <f t="shared" si="77"/>
        <v>458.36793851400103</v>
      </c>
    </row>
    <row r="601" spans="2:27" s="2" customFormat="1" ht="12" x14ac:dyDescent="0.2">
      <c r="B601" s="75">
        <v>559</v>
      </c>
      <c r="C601" s="75">
        <v>477.4</v>
      </c>
      <c r="D601" s="75">
        <v>0.95899999999999996</v>
      </c>
      <c r="E601" s="75">
        <v>0.05</v>
      </c>
      <c r="F601" s="75">
        <v>2.8824999999999998</v>
      </c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178">
        <f t="shared" si="72"/>
        <v>557</v>
      </c>
      <c r="T601" s="112">
        <f t="shared" si="78"/>
        <v>55.300000000000011</v>
      </c>
      <c r="U601" s="113">
        <f t="shared" si="73"/>
        <v>0.96199999999999997</v>
      </c>
      <c r="V601" s="113">
        <f t="shared" si="74"/>
        <v>2.8706999999999998</v>
      </c>
      <c r="W601" s="114">
        <f t="shared" si="75"/>
        <v>0.11301968503937006</v>
      </c>
      <c r="X601" s="115">
        <f t="shared" si="79"/>
        <v>2.8471163859364924E-2</v>
      </c>
      <c r="Y601" s="116">
        <f t="shared" si="80"/>
        <v>2103.2363143966104</v>
      </c>
      <c r="Z601" s="117">
        <f t="shared" si="76"/>
        <v>4.6640094281627196</v>
      </c>
      <c r="AA601" s="113">
        <f t="shared" si="77"/>
        <v>457.39035286483471</v>
      </c>
    </row>
    <row r="602" spans="2:27" s="2" customFormat="1" ht="12" x14ac:dyDescent="0.2">
      <c r="B602" s="75">
        <v>560</v>
      </c>
      <c r="C602" s="75">
        <v>477.5</v>
      </c>
      <c r="D602" s="75">
        <v>0.95799999999999996</v>
      </c>
      <c r="E602" s="75">
        <v>0.05</v>
      </c>
      <c r="F602" s="75">
        <v>2.8883999999999999</v>
      </c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178">
        <f t="shared" si="72"/>
        <v>558</v>
      </c>
      <c r="T602" s="112">
        <f t="shared" si="78"/>
        <v>55.400000000000034</v>
      </c>
      <c r="U602" s="113">
        <f t="shared" si="73"/>
        <v>0.96099999999999997</v>
      </c>
      <c r="V602" s="113">
        <f t="shared" si="74"/>
        <v>2.8765999999999998</v>
      </c>
      <c r="W602" s="114">
        <f t="shared" si="75"/>
        <v>0.11325196850393701</v>
      </c>
      <c r="X602" s="115">
        <f t="shared" si="79"/>
        <v>2.8529679157644178E-2</v>
      </c>
      <c r="Y602" s="116">
        <f t="shared" si="80"/>
        <v>2103.3630002022892</v>
      </c>
      <c r="Z602" s="117">
        <f t="shared" si="76"/>
        <v>4.6588805636771013</v>
      </c>
      <c r="AA602" s="113">
        <f t="shared" si="77"/>
        <v>456.88737507866051</v>
      </c>
    </row>
    <row r="603" spans="2:27" s="2" customFormat="1" ht="12" x14ac:dyDescent="0.2">
      <c r="B603" s="75">
        <v>561</v>
      </c>
      <c r="C603" s="75">
        <v>477.6</v>
      </c>
      <c r="D603" s="75">
        <v>0.95699999999999996</v>
      </c>
      <c r="E603" s="75">
        <v>0.05</v>
      </c>
      <c r="F603" s="75">
        <v>2.8942999999999999</v>
      </c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178">
        <f t="shared" si="72"/>
        <v>559</v>
      </c>
      <c r="T603" s="112">
        <f t="shared" si="78"/>
        <v>55.5</v>
      </c>
      <c r="U603" s="113">
        <f t="shared" si="73"/>
        <v>0.95899999999999996</v>
      </c>
      <c r="V603" s="113">
        <f t="shared" si="74"/>
        <v>2.8824999999999998</v>
      </c>
      <c r="W603" s="114">
        <f t="shared" si="75"/>
        <v>0.11348425196850394</v>
      </c>
      <c r="X603" s="115">
        <f t="shared" si="79"/>
        <v>2.8588194455923432E-2</v>
      </c>
      <c r="Y603" s="116">
        <f t="shared" si="80"/>
        <v>2103.4897012704087</v>
      </c>
      <c r="Z603" s="117">
        <f t="shared" si="76"/>
        <v>4.6489046245836105</v>
      </c>
      <c r="AA603" s="113">
        <f t="shared" si="77"/>
        <v>455.90905409273421</v>
      </c>
    </row>
    <row r="604" spans="2:27" s="2" customFormat="1" ht="12" x14ac:dyDescent="0.2">
      <c r="B604" s="75">
        <v>562</v>
      </c>
      <c r="C604" s="75">
        <v>477.7</v>
      </c>
      <c r="D604" s="75">
        <v>0.95499999999999996</v>
      </c>
      <c r="E604" s="75">
        <v>0.05</v>
      </c>
      <c r="F604" s="75">
        <v>2.8999000000000001</v>
      </c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178">
        <f t="shared" si="72"/>
        <v>560</v>
      </c>
      <c r="T604" s="112">
        <f t="shared" si="78"/>
        <v>55.600000000000023</v>
      </c>
      <c r="U604" s="113">
        <f t="shared" si="73"/>
        <v>0.95799999999999996</v>
      </c>
      <c r="V604" s="113">
        <f t="shared" si="74"/>
        <v>2.8883999999999999</v>
      </c>
      <c r="W604" s="114">
        <f t="shared" si="75"/>
        <v>0.11371653543307086</v>
      </c>
      <c r="X604" s="115">
        <f t="shared" si="79"/>
        <v>2.8646709754202686E-2</v>
      </c>
      <c r="Y604" s="116">
        <f t="shared" si="80"/>
        <v>2103.6164176037273</v>
      </c>
      <c r="Z604" s="117">
        <f t="shared" si="76"/>
        <v>4.6437772201491736</v>
      </c>
      <c r="AA604" s="113">
        <f t="shared" si="77"/>
        <v>455.40621949094572</v>
      </c>
    </row>
    <row r="605" spans="2:27" s="2" customFormat="1" ht="12" x14ac:dyDescent="0.2">
      <c r="B605" s="75">
        <v>563</v>
      </c>
      <c r="C605" s="75">
        <v>477.8</v>
      </c>
      <c r="D605" s="75">
        <v>0.95299999999999996</v>
      </c>
      <c r="E605" s="75">
        <v>0.05</v>
      </c>
      <c r="F605" s="75">
        <v>2.9051</v>
      </c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178">
        <f t="shared" si="72"/>
        <v>561</v>
      </c>
      <c r="T605" s="112">
        <f t="shared" si="78"/>
        <v>55.700000000000045</v>
      </c>
      <c r="U605" s="113">
        <f t="shared" si="73"/>
        <v>0.95699999999999996</v>
      </c>
      <c r="V605" s="113">
        <f t="shared" si="74"/>
        <v>2.8942999999999999</v>
      </c>
      <c r="W605" s="114">
        <f t="shared" si="75"/>
        <v>0.11394881889763779</v>
      </c>
      <c r="X605" s="115">
        <f t="shared" si="79"/>
        <v>2.870522505248194E-2</v>
      </c>
      <c r="Y605" s="116">
        <f t="shared" si="80"/>
        <v>2103.7431492050046</v>
      </c>
      <c r="Z605" s="117">
        <f t="shared" si="76"/>
        <v>4.6386503997352078</v>
      </c>
      <c r="AA605" s="113">
        <f t="shared" si="77"/>
        <v>454.90344216291146</v>
      </c>
    </row>
    <row r="606" spans="2:27" s="2" customFormat="1" ht="12" x14ac:dyDescent="0.2">
      <c r="B606" s="75">
        <v>564</v>
      </c>
      <c r="C606" s="75">
        <v>477.9</v>
      </c>
      <c r="D606" s="75">
        <v>0.95199999999999996</v>
      </c>
      <c r="E606" s="75">
        <v>0.05</v>
      </c>
      <c r="F606" s="75">
        <v>2.9106000000000001</v>
      </c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178">
        <f t="shared" si="72"/>
        <v>562</v>
      </c>
      <c r="T606" s="112">
        <f t="shared" si="78"/>
        <v>55.800000000000011</v>
      </c>
      <c r="U606" s="113">
        <f t="shared" si="73"/>
        <v>0.95499999999999996</v>
      </c>
      <c r="V606" s="113">
        <f t="shared" si="74"/>
        <v>2.8999000000000001</v>
      </c>
      <c r="W606" s="114">
        <f t="shared" si="75"/>
        <v>0.11416929133858268</v>
      </c>
      <c r="X606" s="115">
        <f t="shared" si="79"/>
        <v>2.8760764996611402E-2</v>
      </c>
      <c r="Y606" s="116">
        <f t="shared" si="80"/>
        <v>2103.8634509522553</v>
      </c>
      <c r="Z606" s="117">
        <f t="shared" si="76"/>
        <v>4.6286915605631647</v>
      </c>
      <c r="AA606" s="113">
        <f t="shared" si="77"/>
        <v>453.92679813309451</v>
      </c>
    </row>
    <row r="607" spans="2:27" s="2" customFormat="1" ht="12" x14ac:dyDescent="0.2">
      <c r="B607" s="75">
        <v>565</v>
      </c>
      <c r="C607" s="75">
        <v>478</v>
      </c>
      <c r="D607" s="75">
        <v>0.95</v>
      </c>
      <c r="E607" s="75">
        <v>0.05</v>
      </c>
      <c r="F607" s="75">
        <v>2.9169</v>
      </c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178">
        <f t="shared" si="72"/>
        <v>563</v>
      </c>
      <c r="T607" s="112">
        <f t="shared" si="78"/>
        <v>55.900000000000034</v>
      </c>
      <c r="U607" s="113">
        <f t="shared" si="73"/>
        <v>0.95299999999999996</v>
      </c>
      <c r="V607" s="113">
        <f t="shared" si="74"/>
        <v>2.9051</v>
      </c>
      <c r="W607" s="114">
        <f t="shared" si="75"/>
        <v>0.11437401574803149</v>
      </c>
      <c r="X607" s="115">
        <f t="shared" si="79"/>
        <v>2.8812337801874473E-2</v>
      </c>
      <c r="Y607" s="116">
        <f t="shared" si="80"/>
        <v>2103.9751720379727</v>
      </c>
      <c r="Z607" s="117">
        <f t="shared" si="76"/>
        <v>4.6187526968709935</v>
      </c>
      <c r="AA607" s="113">
        <f t="shared" si="77"/>
        <v>452.95211305982093</v>
      </c>
    </row>
    <row r="608" spans="2:27" s="2" customFormat="1" ht="12" x14ac:dyDescent="0.2">
      <c r="B608" s="75">
        <v>566</v>
      </c>
      <c r="C608" s="75">
        <v>478.1</v>
      </c>
      <c r="D608" s="75">
        <v>0.94899999999999995</v>
      </c>
      <c r="E608" s="75">
        <v>0.05</v>
      </c>
      <c r="F608" s="75">
        <v>2.9232</v>
      </c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178">
        <f t="shared" si="72"/>
        <v>564</v>
      </c>
      <c r="T608" s="112">
        <f t="shared" si="78"/>
        <v>56</v>
      </c>
      <c r="U608" s="113">
        <f t="shared" si="73"/>
        <v>0.95199999999999996</v>
      </c>
      <c r="V608" s="113">
        <f t="shared" si="74"/>
        <v>2.9106000000000001</v>
      </c>
      <c r="W608" s="114">
        <f t="shared" si="75"/>
        <v>0.11459055118110235</v>
      </c>
      <c r="X608" s="115">
        <f t="shared" si="79"/>
        <v>2.8866885961287336E-2</v>
      </c>
      <c r="Y608" s="116">
        <f t="shared" si="80"/>
        <v>2104.0933514836388</v>
      </c>
      <c r="Z608" s="117">
        <f t="shared" si="76"/>
        <v>4.6136470100791929</v>
      </c>
      <c r="AA608" s="113">
        <f t="shared" si="77"/>
        <v>452.45140826509692</v>
      </c>
    </row>
    <row r="609" spans="2:27" s="2" customFormat="1" ht="12" x14ac:dyDescent="0.2">
      <c r="B609" s="75">
        <v>567</v>
      </c>
      <c r="C609" s="75">
        <v>478.2</v>
      </c>
      <c r="D609" s="75">
        <v>0.94799999999999995</v>
      </c>
      <c r="E609" s="75">
        <v>0.05</v>
      </c>
      <c r="F609" s="75">
        <v>2.9316</v>
      </c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178">
        <f t="shared" si="72"/>
        <v>565</v>
      </c>
      <c r="T609" s="112">
        <f t="shared" si="78"/>
        <v>56.100000000000023</v>
      </c>
      <c r="U609" s="113">
        <f t="shared" si="73"/>
        <v>0.95</v>
      </c>
      <c r="V609" s="113">
        <f t="shared" si="74"/>
        <v>2.9169</v>
      </c>
      <c r="W609" s="114">
        <f t="shared" si="75"/>
        <v>0.11483858267716535</v>
      </c>
      <c r="X609" s="115">
        <f t="shared" si="79"/>
        <v>2.8929368398432981E-2</v>
      </c>
      <c r="Y609" s="116">
        <f t="shared" si="80"/>
        <v>2104.2287369811552</v>
      </c>
      <c r="Z609" s="117">
        <f t="shared" si="76"/>
        <v>4.6036582571805997</v>
      </c>
      <c r="AA609" s="113">
        <f t="shared" si="77"/>
        <v>451.47183065417278</v>
      </c>
    </row>
    <row r="610" spans="2:27" s="2" customFormat="1" ht="12" x14ac:dyDescent="0.2">
      <c r="B610" s="75">
        <v>568</v>
      </c>
      <c r="C610" s="75">
        <v>478.3</v>
      </c>
      <c r="D610" s="75">
        <v>0.94599999999999995</v>
      </c>
      <c r="E610" s="75">
        <v>0.05</v>
      </c>
      <c r="F610" s="75">
        <v>2.9388000000000001</v>
      </c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178">
        <f t="shared" si="72"/>
        <v>566</v>
      </c>
      <c r="T610" s="112">
        <f t="shared" si="78"/>
        <v>56.200000000000045</v>
      </c>
      <c r="U610" s="113">
        <f t="shared" si="73"/>
        <v>0.94899999999999995</v>
      </c>
      <c r="V610" s="113">
        <f t="shared" si="74"/>
        <v>2.9232</v>
      </c>
      <c r="W610" s="114">
        <f t="shared" si="75"/>
        <v>0.11508661417322834</v>
      </c>
      <c r="X610" s="115">
        <f t="shared" si="79"/>
        <v>2.8991850835578623E-2</v>
      </c>
      <c r="Y610" s="116">
        <f t="shared" si="80"/>
        <v>2104.3641399022445</v>
      </c>
      <c r="Z610" s="117">
        <f t="shared" si="76"/>
        <v>4.5985163957648174</v>
      </c>
      <c r="AA610" s="113">
        <f t="shared" si="77"/>
        <v>450.96757828428139</v>
      </c>
    </row>
    <row r="611" spans="2:27" s="2" customFormat="1" ht="12" x14ac:dyDescent="0.2">
      <c r="B611" s="75">
        <v>569</v>
      </c>
      <c r="C611" s="75">
        <v>478.4</v>
      </c>
      <c r="D611" s="75">
        <v>0.94399999999999995</v>
      </c>
      <c r="E611" s="75">
        <v>0.05</v>
      </c>
      <c r="F611" s="75">
        <v>2.9453999999999998</v>
      </c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178">
        <f t="shared" si="72"/>
        <v>567</v>
      </c>
      <c r="T611" s="112">
        <f t="shared" si="78"/>
        <v>56.300000000000011</v>
      </c>
      <c r="U611" s="113">
        <f t="shared" si="73"/>
        <v>0.94799999999999995</v>
      </c>
      <c r="V611" s="113">
        <f t="shared" si="74"/>
        <v>2.9316</v>
      </c>
      <c r="W611" s="114">
        <f t="shared" si="75"/>
        <v>0.11541732283464567</v>
      </c>
      <c r="X611" s="115">
        <f t="shared" si="79"/>
        <v>2.9075160751772813E-2</v>
      </c>
      <c r="Y611" s="116">
        <f t="shared" si="80"/>
        <v>2104.544704239514</v>
      </c>
      <c r="Z611" s="117">
        <f t="shared" si="76"/>
        <v>4.5932766267814316</v>
      </c>
      <c r="AA611" s="113">
        <f t="shared" si="77"/>
        <v>450.4537243092509</v>
      </c>
    </row>
    <row r="612" spans="2:27" s="2" customFormat="1" ht="12" x14ac:dyDescent="0.2">
      <c r="B612" s="75">
        <v>570</v>
      </c>
      <c r="C612" s="75">
        <v>478.5</v>
      </c>
      <c r="D612" s="75">
        <v>0.94299999999999995</v>
      </c>
      <c r="E612" s="75">
        <v>0.05</v>
      </c>
      <c r="F612" s="75">
        <v>2.9510999999999998</v>
      </c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178">
        <f t="shared" si="72"/>
        <v>568</v>
      </c>
      <c r="T612" s="112">
        <f t="shared" si="78"/>
        <v>56.400000000000034</v>
      </c>
      <c r="U612" s="113">
        <f t="shared" si="73"/>
        <v>0.94599999999999995</v>
      </c>
      <c r="V612" s="113">
        <f t="shared" si="74"/>
        <v>2.9388000000000001</v>
      </c>
      <c r="W612" s="114">
        <f t="shared" si="75"/>
        <v>0.1157007874015748</v>
      </c>
      <c r="X612" s="115">
        <f t="shared" si="79"/>
        <v>2.9146569251367837E-2</v>
      </c>
      <c r="Y612" s="116">
        <f t="shared" si="80"/>
        <v>2104.6994983360282</v>
      </c>
      <c r="Z612" s="117">
        <f t="shared" si="76"/>
        <v>4.5832490612680798</v>
      </c>
      <c r="AA612" s="113">
        <f t="shared" si="77"/>
        <v>449.47034042052371</v>
      </c>
    </row>
    <row r="613" spans="2:27" s="2" customFormat="1" ht="12" x14ac:dyDescent="0.2">
      <c r="B613" s="75">
        <v>571</v>
      </c>
      <c r="C613" s="75">
        <v>478.6</v>
      </c>
      <c r="D613" s="75">
        <v>0.94099999999999995</v>
      </c>
      <c r="E613" s="75">
        <v>0.05</v>
      </c>
      <c r="F613" s="75">
        <v>2.9559000000000002</v>
      </c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178">
        <f t="shared" si="72"/>
        <v>569</v>
      </c>
      <c r="T613" s="112">
        <f t="shared" si="78"/>
        <v>56.5</v>
      </c>
      <c r="U613" s="113">
        <f t="shared" si="73"/>
        <v>0.94399999999999995</v>
      </c>
      <c r="V613" s="113">
        <f t="shared" si="74"/>
        <v>2.9453999999999998</v>
      </c>
      <c r="W613" s="114">
        <f t="shared" si="75"/>
        <v>0.11596062992125983</v>
      </c>
      <c r="X613" s="115">
        <f t="shared" si="79"/>
        <v>2.921202704266327E-2</v>
      </c>
      <c r="Y613" s="116">
        <f t="shared" si="80"/>
        <v>2104.8414129294711</v>
      </c>
      <c r="Z613" s="117">
        <f t="shared" si="76"/>
        <v>4.5732509541432833</v>
      </c>
      <c r="AA613" s="113">
        <f t="shared" si="77"/>
        <v>448.48984545879017</v>
      </c>
    </row>
    <row r="614" spans="2:27" s="2" customFormat="1" ht="12" x14ac:dyDescent="0.2">
      <c r="B614" s="75">
        <v>572</v>
      </c>
      <c r="C614" s="75">
        <v>478.7</v>
      </c>
      <c r="D614" s="75">
        <v>0.93899999999999995</v>
      </c>
      <c r="E614" s="75">
        <v>0.05</v>
      </c>
      <c r="F614" s="75">
        <v>2.9607999999999999</v>
      </c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178">
        <f t="shared" si="72"/>
        <v>570</v>
      </c>
      <c r="T614" s="112">
        <f t="shared" si="78"/>
        <v>56.600000000000023</v>
      </c>
      <c r="U614" s="113">
        <f t="shared" si="73"/>
        <v>0.94299999999999995</v>
      </c>
      <c r="V614" s="113">
        <f t="shared" si="74"/>
        <v>2.9510999999999998</v>
      </c>
      <c r="W614" s="114">
        <f t="shared" si="75"/>
        <v>0.11618503937007875</v>
      </c>
      <c r="X614" s="115">
        <f t="shared" si="79"/>
        <v>2.9268558771509329E-2</v>
      </c>
      <c r="Y614" s="116">
        <f t="shared" si="80"/>
        <v>2104.9639909350512</v>
      </c>
      <c r="Z614" s="117">
        <f t="shared" si="76"/>
        <v>4.568140377417361</v>
      </c>
      <c r="AA614" s="113">
        <f t="shared" si="77"/>
        <v>447.98866111771713</v>
      </c>
    </row>
    <row r="615" spans="2:27" s="2" customFormat="1" ht="12" x14ac:dyDescent="0.2">
      <c r="B615" s="75">
        <v>573</v>
      </c>
      <c r="C615" s="75">
        <v>478.8</v>
      </c>
      <c r="D615" s="75">
        <v>0.93799999999999994</v>
      </c>
      <c r="E615" s="75">
        <v>0.05</v>
      </c>
      <c r="F615" s="75">
        <v>2.9659</v>
      </c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178">
        <f t="shared" si="72"/>
        <v>571</v>
      </c>
      <c r="T615" s="112">
        <f t="shared" si="78"/>
        <v>56.700000000000045</v>
      </c>
      <c r="U615" s="113">
        <f t="shared" si="73"/>
        <v>0.94099999999999995</v>
      </c>
      <c r="V615" s="113">
        <f t="shared" si="74"/>
        <v>2.9559000000000002</v>
      </c>
      <c r="W615" s="114">
        <f t="shared" si="75"/>
        <v>0.11637401574803151</v>
      </c>
      <c r="X615" s="115">
        <f t="shared" si="79"/>
        <v>2.9316164437906012E-2</v>
      </c>
      <c r="Y615" s="116">
        <f t="shared" si="80"/>
        <v>2105.0672255927825</v>
      </c>
      <c r="Z615" s="117">
        <f t="shared" si="76"/>
        <v>4.5582282994776859</v>
      </c>
      <c r="AA615" s="113">
        <f t="shared" si="77"/>
        <v>447.01660287120586</v>
      </c>
    </row>
    <row r="616" spans="2:27" s="2" customFormat="1" ht="12" x14ac:dyDescent="0.2">
      <c r="B616" s="75">
        <v>574</v>
      </c>
      <c r="C616" s="75">
        <v>478.9</v>
      </c>
      <c r="D616" s="75">
        <v>0.93600000000000005</v>
      </c>
      <c r="E616" s="75">
        <v>0.05</v>
      </c>
      <c r="F616" s="75">
        <v>2.9712999999999998</v>
      </c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178">
        <f t="shared" si="72"/>
        <v>572</v>
      </c>
      <c r="T616" s="112">
        <f t="shared" si="78"/>
        <v>56.800000000000011</v>
      </c>
      <c r="U616" s="113">
        <f t="shared" si="73"/>
        <v>0.93899999999999995</v>
      </c>
      <c r="V616" s="113">
        <f t="shared" si="74"/>
        <v>2.9607999999999999</v>
      </c>
      <c r="W616" s="114">
        <f t="shared" si="75"/>
        <v>0.11656692913385827</v>
      </c>
      <c r="X616" s="115">
        <f t="shared" si="79"/>
        <v>2.9364761889019288E-2</v>
      </c>
      <c r="Y616" s="116">
        <f t="shared" si="80"/>
        <v>2105.1726214176701</v>
      </c>
      <c r="Z616" s="117">
        <f t="shared" si="76"/>
        <v>4.5483125243914646</v>
      </c>
      <c r="AA616" s="113">
        <f t="shared" si="77"/>
        <v>446.04418205270809</v>
      </c>
    </row>
    <row r="617" spans="2:27" s="2" customFormat="1" ht="12" x14ac:dyDescent="0.2">
      <c r="B617" s="75">
        <v>575</v>
      </c>
      <c r="C617" s="75">
        <v>479</v>
      </c>
      <c r="D617" s="75">
        <v>0.93500000000000005</v>
      </c>
      <c r="E617" s="75">
        <v>0.05</v>
      </c>
      <c r="F617" s="75">
        <v>2.9769999999999999</v>
      </c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178">
        <f t="shared" si="72"/>
        <v>573</v>
      </c>
      <c r="T617" s="112">
        <f t="shared" si="78"/>
        <v>56.900000000000034</v>
      </c>
      <c r="U617" s="113">
        <f t="shared" si="73"/>
        <v>0.93799999999999994</v>
      </c>
      <c r="V617" s="113">
        <f t="shared" si="74"/>
        <v>2.9659</v>
      </c>
      <c r="W617" s="114">
        <f t="shared" si="75"/>
        <v>0.11676771653543307</v>
      </c>
      <c r="X617" s="115">
        <f t="shared" si="79"/>
        <v>2.9415342909565764E-2</v>
      </c>
      <c r="Y617" s="116">
        <f t="shared" si="80"/>
        <v>2105.282330322339</v>
      </c>
      <c r="Z617" s="117">
        <f t="shared" si="76"/>
        <v>4.5432319752265906</v>
      </c>
      <c r="AA617" s="113">
        <f t="shared" si="77"/>
        <v>445.54594245627055</v>
      </c>
    </row>
    <row r="618" spans="2:27" s="2" customFormat="1" ht="12" x14ac:dyDescent="0.2">
      <c r="B618" s="75">
        <v>576</v>
      </c>
      <c r="C618" s="75">
        <v>479.1</v>
      </c>
      <c r="D618" s="75">
        <v>0.93300000000000005</v>
      </c>
      <c r="E618" s="75">
        <v>0.05</v>
      </c>
      <c r="F618" s="75">
        <v>2.9830999999999999</v>
      </c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178">
        <f t="shared" si="72"/>
        <v>574</v>
      </c>
      <c r="T618" s="112">
        <f t="shared" si="78"/>
        <v>57</v>
      </c>
      <c r="U618" s="113">
        <f t="shared" si="73"/>
        <v>0.93600000000000005</v>
      </c>
      <c r="V618" s="113">
        <f t="shared" si="74"/>
        <v>2.9712999999999998</v>
      </c>
      <c r="W618" s="114">
        <f t="shared" si="75"/>
        <v>0.11698031496062992</v>
      </c>
      <c r="X618" s="115">
        <f t="shared" si="79"/>
        <v>2.9468899284262027E-2</v>
      </c>
      <c r="Y618" s="116">
        <f t="shared" si="80"/>
        <v>2105.3985051561399</v>
      </c>
      <c r="Z618" s="117">
        <f t="shared" si="76"/>
        <v>4.5332947547106626</v>
      </c>
      <c r="AA618" s="113">
        <f t="shared" si="77"/>
        <v>444.57141852610209</v>
      </c>
    </row>
    <row r="619" spans="2:27" s="2" customFormat="1" ht="12" x14ac:dyDescent="0.2">
      <c r="B619" s="75">
        <v>577</v>
      </c>
      <c r="C619" s="75">
        <v>479.2</v>
      </c>
      <c r="D619" s="75">
        <v>0.93100000000000005</v>
      </c>
      <c r="E619" s="75">
        <v>0.05</v>
      </c>
      <c r="F619" s="75">
        <v>2.9893000000000001</v>
      </c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178">
        <f t="shared" si="72"/>
        <v>575</v>
      </c>
      <c r="T619" s="112">
        <f t="shared" si="78"/>
        <v>57.100000000000023</v>
      </c>
      <c r="U619" s="113">
        <f t="shared" si="73"/>
        <v>0.93500000000000005</v>
      </c>
      <c r="V619" s="113">
        <f t="shared" si="74"/>
        <v>2.9769999999999999</v>
      </c>
      <c r="W619" s="114">
        <f t="shared" si="75"/>
        <v>0.11720472440944882</v>
      </c>
      <c r="X619" s="115">
        <f t="shared" si="79"/>
        <v>2.9525431013108085E-2</v>
      </c>
      <c r="Y619" s="116">
        <f t="shared" si="80"/>
        <v>2105.521148058087</v>
      </c>
      <c r="Z619" s="117">
        <f t="shared" si="76"/>
        <v>4.5281877167528553</v>
      </c>
      <c r="AA619" s="113">
        <f t="shared" si="77"/>
        <v>444.07058122515008</v>
      </c>
    </row>
    <row r="620" spans="2:27" s="2" customFormat="1" ht="12" x14ac:dyDescent="0.2">
      <c r="B620" s="75">
        <v>578</v>
      </c>
      <c r="C620" s="75">
        <v>479.3</v>
      </c>
      <c r="D620" s="75">
        <v>0.93</v>
      </c>
      <c r="E620" s="75">
        <v>0.05</v>
      </c>
      <c r="F620" s="75">
        <v>2.9952000000000001</v>
      </c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178">
        <f t="shared" si="72"/>
        <v>576</v>
      </c>
      <c r="T620" s="112">
        <f t="shared" si="78"/>
        <v>57.200000000000045</v>
      </c>
      <c r="U620" s="113">
        <f t="shared" si="73"/>
        <v>0.93300000000000005</v>
      </c>
      <c r="V620" s="113">
        <f t="shared" si="74"/>
        <v>2.9830999999999999</v>
      </c>
      <c r="W620" s="114">
        <f t="shared" si="75"/>
        <v>0.11744488188976378</v>
      </c>
      <c r="X620" s="115">
        <f t="shared" si="79"/>
        <v>2.9585929880820535E-2</v>
      </c>
      <c r="Y620" s="116">
        <f t="shared" si="80"/>
        <v>2105.6524133079679</v>
      </c>
      <c r="Z620" s="117">
        <f t="shared" si="76"/>
        <v>4.5182200727297968</v>
      </c>
      <c r="AA620" s="113">
        <f t="shared" si="77"/>
        <v>443.0930737206823</v>
      </c>
    </row>
    <row r="621" spans="2:27" s="2" customFormat="1" ht="12" x14ac:dyDescent="0.2">
      <c r="B621" s="75">
        <v>579</v>
      </c>
      <c r="C621" s="75">
        <v>479.4</v>
      </c>
      <c r="D621" s="75">
        <v>0.92800000000000005</v>
      </c>
      <c r="E621" s="75">
        <v>0.05</v>
      </c>
      <c r="F621" s="75">
        <v>3.0011000000000001</v>
      </c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178">
        <f t="shared" ref="S621:S684" si="81">B619</f>
        <v>577</v>
      </c>
      <c r="T621" s="112">
        <f t="shared" si="78"/>
        <v>57.300000000000011</v>
      </c>
      <c r="U621" s="113">
        <f t="shared" ref="U621:U684" si="82">D619</f>
        <v>0.93100000000000005</v>
      </c>
      <c r="V621" s="113">
        <f t="shared" ref="V621:V684" si="83">F619</f>
        <v>2.9893000000000001</v>
      </c>
      <c r="W621" s="114">
        <f t="shared" ref="W621:W684" si="84">+CONVERT(V621,"mm","in")</f>
        <v>0.11768897637795275</v>
      </c>
      <c r="X621" s="115">
        <f t="shared" si="79"/>
        <v>2.9647420533249584E-2</v>
      </c>
      <c r="Y621" s="116">
        <f t="shared" si="80"/>
        <v>2105.7858472199528</v>
      </c>
      <c r="Z621" s="117">
        <f t="shared" ref="Z621:Z684" si="85">+AA621*0.010197</f>
        <v>4.5082490285197538</v>
      </c>
      <c r="AA621" s="113">
        <f t="shared" ref="AA621:AA684" si="86">+(U621*1000/Y621)*1000</f>
        <v>442.11523276647586</v>
      </c>
    </row>
    <row r="622" spans="2:27" s="2" customFormat="1" ht="12" x14ac:dyDescent="0.2">
      <c r="B622" s="75">
        <v>580</v>
      </c>
      <c r="C622" s="75">
        <v>479.5</v>
      </c>
      <c r="D622" s="75">
        <v>0.92700000000000005</v>
      </c>
      <c r="E622" s="75">
        <v>0.05</v>
      </c>
      <c r="F622" s="75">
        <v>3.0074999999999998</v>
      </c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178">
        <f t="shared" si="81"/>
        <v>578</v>
      </c>
      <c r="T622" s="112">
        <f t="shared" ref="T622:T685" si="87">T621+(C620-C619)</f>
        <v>57.400000000000034</v>
      </c>
      <c r="U622" s="113">
        <f t="shared" si="82"/>
        <v>0.93</v>
      </c>
      <c r="V622" s="113">
        <f t="shared" si="83"/>
        <v>2.9952000000000001</v>
      </c>
      <c r="W622" s="114">
        <f t="shared" si="84"/>
        <v>0.11792125984251969</v>
      </c>
      <c r="X622" s="115">
        <f t="shared" ref="X622:X685" si="88">+V622/($Q$24)</f>
        <v>2.9705935831528838E-2</v>
      </c>
      <c r="Y622" s="116">
        <f t="shared" ref="Y622:Y685" si="89">$Q$26/((1-X622))</f>
        <v>2105.912840356892</v>
      </c>
      <c r="Z622" s="117">
        <f t="shared" si="85"/>
        <v>4.5031350862521293</v>
      </c>
      <c r="AA622" s="113">
        <f t="shared" si="86"/>
        <v>441.61371837325976</v>
      </c>
    </row>
    <row r="623" spans="2:27" s="2" customFormat="1" ht="12" x14ac:dyDescent="0.2">
      <c r="B623" s="75">
        <v>581</v>
      </c>
      <c r="C623" s="75">
        <v>479.6</v>
      </c>
      <c r="D623" s="75">
        <v>0.92500000000000004</v>
      </c>
      <c r="E623" s="75">
        <v>0.05</v>
      </c>
      <c r="F623" s="75">
        <v>3.0129000000000001</v>
      </c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178">
        <f t="shared" si="81"/>
        <v>579</v>
      </c>
      <c r="T623" s="112">
        <f t="shared" si="87"/>
        <v>57.5</v>
      </c>
      <c r="U623" s="113">
        <f t="shared" si="82"/>
        <v>0.92800000000000005</v>
      </c>
      <c r="V623" s="113">
        <f t="shared" si="83"/>
        <v>3.0011000000000001</v>
      </c>
      <c r="W623" s="114">
        <f t="shared" si="84"/>
        <v>0.11815354330708661</v>
      </c>
      <c r="X623" s="115">
        <f t="shared" si="88"/>
        <v>2.9764451129808092E-2</v>
      </c>
      <c r="Y623" s="116">
        <f t="shared" si="89"/>
        <v>2106.0398488118462</v>
      </c>
      <c r="Z623" s="117">
        <f t="shared" si="85"/>
        <v>4.4931799392773062</v>
      </c>
      <c r="AA623" s="113">
        <f t="shared" si="86"/>
        <v>440.63743643005853</v>
      </c>
    </row>
    <row r="624" spans="2:27" s="2" customFormat="1" ht="12" x14ac:dyDescent="0.2">
      <c r="B624" s="75">
        <v>582</v>
      </c>
      <c r="C624" s="75">
        <v>479.7</v>
      </c>
      <c r="D624" s="75">
        <v>0.92300000000000004</v>
      </c>
      <c r="E624" s="75">
        <v>0.05</v>
      </c>
      <c r="F624" s="75">
        <v>3.0188000000000001</v>
      </c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178">
        <f t="shared" si="81"/>
        <v>580</v>
      </c>
      <c r="T624" s="112">
        <f t="shared" si="87"/>
        <v>57.600000000000023</v>
      </c>
      <c r="U624" s="113">
        <f t="shared" si="82"/>
        <v>0.92700000000000005</v>
      </c>
      <c r="V624" s="113">
        <f t="shared" si="83"/>
        <v>3.0074999999999998</v>
      </c>
      <c r="W624" s="114">
        <f t="shared" si="84"/>
        <v>0.11840551181102361</v>
      </c>
      <c r="X624" s="115">
        <f t="shared" si="88"/>
        <v>2.982792535167033E-2</v>
      </c>
      <c r="Y624" s="116">
        <f t="shared" si="89"/>
        <v>2106.1776380186352</v>
      </c>
      <c r="Z624" s="117">
        <f t="shared" si="85"/>
        <v>4.4880445169346936</v>
      </c>
      <c r="AA624" s="113">
        <f t="shared" si="86"/>
        <v>440.13381552757613</v>
      </c>
    </row>
    <row r="625" spans="2:27" s="2" customFormat="1" ht="12" x14ac:dyDescent="0.2">
      <c r="B625" s="75">
        <v>583</v>
      </c>
      <c r="C625" s="75">
        <v>479.8</v>
      </c>
      <c r="D625" s="75">
        <v>0.92100000000000004</v>
      </c>
      <c r="E625" s="75">
        <v>0.05</v>
      </c>
      <c r="F625" s="75">
        <v>3.0251999999999999</v>
      </c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178">
        <f t="shared" si="81"/>
        <v>581</v>
      </c>
      <c r="T625" s="112">
        <f t="shared" si="87"/>
        <v>57.700000000000045</v>
      </c>
      <c r="U625" s="113">
        <f t="shared" si="82"/>
        <v>0.92500000000000004</v>
      </c>
      <c r="V625" s="113">
        <f t="shared" si="83"/>
        <v>3.0129000000000001</v>
      </c>
      <c r="W625" s="114">
        <f t="shared" si="84"/>
        <v>0.11861811023622047</v>
      </c>
      <c r="X625" s="115">
        <f t="shared" si="88"/>
        <v>2.9881481726366597E-2</v>
      </c>
      <c r="Y625" s="116">
        <f t="shared" si="89"/>
        <v>2106.293911686887</v>
      </c>
      <c r="Z625" s="117">
        <f t="shared" si="85"/>
        <v>4.4781143541576904</v>
      </c>
      <c r="AA625" s="113">
        <f t="shared" si="86"/>
        <v>439.15998373616662</v>
      </c>
    </row>
    <row r="626" spans="2:27" s="2" customFormat="1" ht="12" x14ac:dyDescent="0.2">
      <c r="B626" s="75">
        <v>584</v>
      </c>
      <c r="C626" s="75">
        <v>479.9</v>
      </c>
      <c r="D626" s="75">
        <v>0.92</v>
      </c>
      <c r="E626" s="75">
        <v>0.05</v>
      </c>
      <c r="F626" s="75">
        <v>3.0314999999999999</v>
      </c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178">
        <f t="shared" si="81"/>
        <v>582</v>
      </c>
      <c r="T626" s="112">
        <f t="shared" si="87"/>
        <v>57.800000000000011</v>
      </c>
      <c r="U626" s="113">
        <f t="shared" si="82"/>
        <v>0.92300000000000004</v>
      </c>
      <c r="V626" s="113">
        <f t="shared" si="83"/>
        <v>3.0188000000000001</v>
      </c>
      <c r="W626" s="114">
        <f t="shared" si="84"/>
        <v>0.11885039370078741</v>
      </c>
      <c r="X626" s="115">
        <f t="shared" si="88"/>
        <v>2.9939997024645851E-2</v>
      </c>
      <c r="Y626" s="116">
        <f t="shared" si="89"/>
        <v>2106.4209661125183</v>
      </c>
      <c r="Z626" s="117">
        <f t="shared" si="85"/>
        <v>4.4681624192954645</v>
      </c>
      <c r="AA626" s="113">
        <f t="shared" si="86"/>
        <v>438.18401679861381</v>
      </c>
    </row>
    <row r="627" spans="2:27" s="2" customFormat="1" ht="12" x14ac:dyDescent="0.2">
      <c r="B627" s="75">
        <v>585</v>
      </c>
      <c r="C627" s="75">
        <v>480</v>
      </c>
      <c r="D627" s="75">
        <v>0.91800000000000004</v>
      </c>
      <c r="E627" s="75">
        <v>0.05</v>
      </c>
      <c r="F627" s="75">
        <v>3.0379</v>
      </c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178">
        <f t="shared" si="81"/>
        <v>583</v>
      </c>
      <c r="T627" s="112">
        <f t="shared" si="87"/>
        <v>57.900000000000034</v>
      </c>
      <c r="U627" s="113">
        <f t="shared" si="82"/>
        <v>0.92100000000000004</v>
      </c>
      <c r="V627" s="113">
        <f t="shared" si="83"/>
        <v>3.0251999999999999</v>
      </c>
      <c r="W627" s="114">
        <f t="shared" si="84"/>
        <v>0.11910236220472442</v>
      </c>
      <c r="X627" s="115">
        <f t="shared" si="88"/>
        <v>3.0003471246508089E-2</v>
      </c>
      <c r="Y627" s="116">
        <f t="shared" si="89"/>
        <v>2106.5588051952109</v>
      </c>
      <c r="Z627" s="117">
        <f t="shared" si="85"/>
        <v>4.4581888608277955</v>
      </c>
      <c r="AA627" s="113">
        <f t="shared" si="86"/>
        <v>437.20592927604156</v>
      </c>
    </row>
    <row r="628" spans="2:27" s="2" customFormat="1" ht="12" x14ac:dyDescent="0.2">
      <c r="B628" s="75">
        <v>586</v>
      </c>
      <c r="C628" s="75">
        <v>480.1</v>
      </c>
      <c r="D628" s="75">
        <v>0.91600000000000004</v>
      </c>
      <c r="E628" s="75">
        <v>0.05</v>
      </c>
      <c r="F628" s="75">
        <v>3.0438999999999998</v>
      </c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178">
        <f t="shared" si="81"/>
        <v>584</v>
      </c>
      <c r="T628" s="112">
        <f t="shared" si="87"/>
        <v>58</v>
      </c>
      <c r="U628" s="113">
        <f t="shared" si="82"/>
        <v>0.92</v>
      </c>
      <c r="V628" s="113">
        <f t="shared" si="83"/>
        <v>3.0314999999999999</v>
      </c>
      <c r="W628" s="114">
        <f t="shared" si="84"/>
        <v>0.11935039370078741</v>
      </c>
      <c r="X628" s="115">
        <f t="shared" si="88"/>
        <v>3.0065953683653734E-2</v>
      </c>
      <c r="Y628" s="116">
        <f t="shared" si="89"/>
        <v>2106.6945081624785</v>
      </c>
      <c r="Z628" s="117">
        <f t="shared" si="85"/>
        <v>4.4530614019507722</v>
      </c>
      <c r="AA628" s="113">
        <f t="shared" si="86"/>
        <v>436.7030893351743</v>
      </c>
    </row>
    <row r="629" spans="2:27" s="2" customFormat="1" ht="12" x14ac:dyDescent="0.2">
      <c r="B629" s="75">
        <v>587</v>
      </c>
      <c r="C629" s="75">
        <v>480.2</v>
      </c>
      <c r="D629" s="75">
        <v>0.91500000000000004</v>
      </c>
      <c r="E629" s="75">
        <v>0.05</v>
      </c>
      <c r="F629" s="75">
        <v>3.0495000000000001</v>
      </c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178">
        <f t="shared" si="81"/>
        <v>585</v>
      </c>
      <c r="T629" s="112">
        <f t="shared" si="87"/>
        <v>58.100000000000023</v>
      </c>
      <c r="U629" s="113">
        <f t="shared" si="82"/>
        <v>0.91800000000000004</v>
      </c>
      <c r="V629" s="113">
        <f t="shared" si="83"/>
        <v>3.0379</v>
      </c>
      <c r="W629" s="114">
        <f t="shared" si="84"/>
        <v>0.11960236220472442</v>
      </c>
      <c r="X629" s="115">
        <f t="shared" si="88"/>
        <v>3.0129427905515975E-2</v>
      </c>
      <c r="Y629" s="116">
        <f t="shared" si="89"/>
        <v>2106.8323830485247</v>
      </c>
      <c r="Z629" s="117">
        <f t="shared" si="85"/>
        <v>4.4430900508825149</v>
      </c>
      <c r="AA629" s="113">
        <f t="shared" si="86"/>
        <v>435.72521828797835</v>
      </c>
    </row>
    <row r="630" spans="2:27" s="2" customFormat="1" ht="12" x14ac:dyDescent="0.2">
      <c r="B630" s="75">
        <v>588</v>
      </c>
      <c r="C630" s="75">
        <v>480.3</v>
      </c>
      <c r="D630" s="75">
        <v>0.91300000000000003</v>
      </c>
      <c r="E630" s="75">
        <v>0.05</v>
      </c>
      <c r="F630" s="75">
        <v>3.0548999999999999</v>
      </c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178">
        <f t="shared" si="81"/>
        <v>586</v>
      </c>
      <c r="T630" s="112">
        <f t="shared" si="87"/>
        <v>58.200000000000045</v>
      </c>
      <c r="U630" s="113">
        <f t="shared" si="82"/>
        <v>0.91600000000000004</v>
      </c>
      <c r="V630" s="113">
        <f t="shared" si="83"/>
        <v>3.0438999999999998</v>
      </c>
      <c r="W630" s="114">
        <f t="shared" si="84"/>
        <v>0.11983858267716535</v>
      </c>
      <c r="X630" s="115">
        <f t="shared" si="88"/>
        <v>3.0188934988511825E-2</v>
      </c>
      <c r="Y630" s="116">
        <f t="shared" si="89"/>
        <v>2106.9616571453048</v>
      </c>
      <c r="Z630" s="117">
        <f t="shared" si="85"/>
        <v>4.4331381011723101</v>
      </c>
      <c r="AA630" s="113">
        <f t="shared" si="86"/>
        <v>434.74924989431304</v>
      </c>
    </row>
    <row r="631" spans="2:27" s="2" customFormat="1" ht="12" x14ac:dyDescent="0.2">
      <c r="B631" s="75">
        <v>589</v>
      </c>
      <c r="C631" s="75">
        <v>480.4</v>
      </c>
      <c r="D631" s="75">
        <v>0.91100000000000003</v>
      </c>
      <c r="E631" s="75">
        <v>0.05</v>
      </c>
      <c r="F631" s="75">
        <v>3.0598000000000001</v>
      </c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178">
        <f t="shared" si="81"/>
        <v>587</v>
      </c>
      <c r="T631" s="112">
        <f t="shared" si="87"/>
        <v>58.300000000000011</v>
      </c>
      <c r="U631" s="113">
        <f t="shared" si="82"/>
        <v>0.91500000000000004</v>
      </c>
      <c r="V631" s="113">
        <f t="shared" si="83"/>
        <v>3.0495000000000001</v>
      </c>
      <c r="W631" s="114">
        <f t="shared" si="84"/>
        <v>0.12005905511811024</v>
      </c>
      <c r="X631" s="115">
        <f t="shared" si="88"/>
        <v>3.0244474932641287E-2</v>
      </c>
      <c r="Y631" s="116">
        <f t="shared" si="89"/>
        <v>2107.0823272829793</v>
      </c>
      <c r="Z631" s="117">
        <f t="shared" si="85"/>
        <v>4.4280448272902033</v>
      </c>
      <c r="AA631" s="113">
        <f t="shared" si="86"/>
        <v>434.24976240955215</v>
      </c>
    </row>
    <row r="632" spans="2:27" s="2" customFormat="1" ht="12" x14ac:dyDescent="0.2">
      <c r="B632" s="75">
        <v>590</v>
      </c>
      <c r="C632" s="75">
        <v>480.5</v>
      </c>
      <c r="D632" s="75">
        <v>0.91</v>
      </c>
      <c r="E632" s="75">
        <v>0.05</v>
      </c>
      <c r="F632" s="75">
        <v>3.0644999999999998</v>
      </c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178">
        <f t="shared" si="81"/>
        <v>588</v>
      </c>
      <c r="T632" s="112">
        <f t="shared" si="87"/>
        <v>58.400000000000034</v>
      </c>
      <c r="U632" s="113">
        <f t="shared" si="82"/>
        <v>0.91300000000000003</v>
      </c>
      <c r="V632" s="113">
        <f t="shared" si="83"/>
        <v>3.0548999999999999</v>
      </c>
      <c r="W632" s="114">
        <f t="shared" si="84"/>
        <v>0.12027165354330709</v>
      </c>
      <c r="X632" s="115">
        <f t="shared" si="88"/>
        <v>3.0298031307337554E-2</v>
      </c>
      <c r="Y632" s="116">
        <f t="shared" si="89"/>
        <v>2107.1987008640167</v>
      </c>
      <c r="Z632" s="117">
        <f t="shared" si="85"/>
        <v>4.4181220291103394</v>
      </c>
      <c r="AA632" s="113">
        <f t="shared" si="86"/>
        <v>433.27665284989109</v>
      </c>
    </row>
    <row r="633" spans="2:27" s="2" customFormat="1" ht="12" x14ac:dyDescent="0.2">
      <c r="B633" s="75">
        <v>591</v>
      </c>
      <c r="C633" s="75">
        <v>480.6</v>
      </c>
      <c r="D633" s="75">
        <v>0.90800000000000003</v>
      </c>
      <c r="E633" s="75">
        <v>0.05</v>
      </c>
      <c r="F633" s="75">
        <v>3.069</v>
      </c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178">
        <f t="shared" si="81"/>
        <v>589</v>
      </c>
      <c r="T633" s="112">
        <f t="shared" si="87"/>
        <v>58.5</v>
      </c>
      <c r="U633" s="113">
        <f t="shared" si="82"/>
        <v>0.91100000000000003</v>
      </c>
      <c r="V633" s="113">
        <f t="shared" si="83"/>
        <v>3.0598000000000001</v>
      </c>
      <c r="W633" s="114">
        <f t="shared" si="84"/>
        <v>0.12046456692913385</v>
      </c>
      <c r="X633" s="115">
        <f t="shared" si="88"/>
        <v>3.0346628758450834E-2</v>
      </c>
      <c r="Y633" s="116">
        <f t="shared" si="89"/>
        <v>2107.3043102383444</v>
      </c>
      <c r="Z633" s="117">
        <f t="shared" si="85"/>
        <v>4.4082228441649818</v>
      </c>
      <c r="AA633" s="113">
        <f t="shared" si="86"/>
        <v>432.30585899431031</v>
      </c>
    </row>
    <row r="634" spans="2:27" s="2" customFormat="1" ht="12" x14ac:dyDescent="0.2">
      <c r="B634" s="75">
        <v>592</v>
      </c>
      <c r="C634" s="75">
        <v>480.7</v>
      </c>
      <c r="D634" s="75">
        <v>0.90700000000000003</v>
      </c>
      <c r="E634" s="75">
        <v>0.05</v>
      </c>
      <c r="F634" s="75">
        <v>3.0729000000000002</v>
      </c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178">
        <f t="shared" si="81"/>
        <v>590</v>
      </c>
      <c r="T634" s="112">
        <f t="shared" si="87"/>
        <v>58.600000000000023</v>
      </c>
      <c r="U634" s="113">
        <f t="shared" si="82"/>
        <v>0.91</v>
      </c>
      <c r="V634" s="113">
        <f t="shared" si="83"/>
        <v>3.0644999999999998</v>
      </c>
      <c r="W634" s="114">
        <f t="shared" si="84"/>
        <v>0.12064960629921258</v>
      </c>
      <c r="X634" s="115">
        <f t="shared" si="88"/>
        <v>3.0393242640130914E-2</v>
      </c>
      <c r="Y634" s="116">
        <f t="shared" si="89"/>
        <v>2107.4056189730818</v>
      </c>
      <c r="Z634" s="117">
        <f t="shared" si="85"/>
        <v>4.4031722780172222</v>
      </c>
      <c r="AA634" s="113">
        <f t="shared" si="86"/>
        <v>431.81055977417111</v>
      </c>
    </row>
    <row r="635" spans="2:27" s="2" customFormat="1" ht="12" x14ac:dyDescent="0.2">
      <c r="B635" s="75">
        <v>593</v>
      </c>
      <c r="C635" s="75">
        <v>480.8</v>
      </c>
      <c r="D635" s="75">
        <v>0.90500000000000003</v>
      </c>
      <c r="E635" s="75">
        <v>0.05</v>
      </c>
      <c r="F635" s="75">
        <v>3.0788000000000002</v>
      </c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178">
        <f t="shared" si="81"/>
        <v>591</v>
      </c>
      <c r="T635" s="112">
        <f t="shared" si="87"/>
        <v>58.700000000000045</v>
      </c>
      <c r="U635" s="113">
        <f t="shared" si="82"/>
        <v>0.90800000000000003</v>
      </c>
      <c r="V635" s="113">
        <f t="shared" si="83"/>
        <v>3.069</v>
      </c>
      <c r="W635" s="114">
        <f t="shared" si="84"/>
        <v>0.1208267716535433</v>
      </c>
      <c r="X635" s="115">
        <f t="shared" si="88"/>
        <v>3.0437872952377803E-2</v>
      </c>
      <c r="Y635" s="116">
        <f t="shared" si="89"/>
        <v>2107.5026258261569</v>
      </c>
      <c r="Z635" s="117">
        <f t="shared" si="85"/>
        <v>4.3932927468455469</v>
      </c>
      <c r="AA635" s="113">
        <f t="shared" si="86"/>
        <v>430.84169332603187</v>
      </c>
    </row>
    <row r="636" spans="2:27" s="2" customFormat="1" ht="12" x14ac:dyDescent="0.2">
      <c r="B636" s="75">
        <v>594</v>
      </c>
      <c r="C636" s="75">
        <v>480.9</v>
      </c>
      <c r="D636" s="75">
        <v>0.90300000000000002</v>
      </c>
      <c r="E636" s="75">
        <v>0.05</v>
      </c>
      <c r="F636" s="75">
        <v>3.0855999999999999</v>
      </c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178">
        <f t="shared" si="81"/>
        <v>592</v>
      </c>
      <c r="T636" s="112">
        <f t="shared" si="87"/>
        <v>58.800000000000011</v>
      </c>
      <c r="U636" s="113">
        <f t="shared" si="82"/>
        <v>0.90700000000000003</v>
      </c>
      <c r="V636" s="113">
        <f t="shared" si="83"/>
        <v>3.0729000000000002</v>
      </c>
      <c r="W636" s="114">
        <f t="shared" si="84"/>
        <v>0.12098031496062993</v>
      </c>
      <c r="X636" s="115">
        <f t="shared" si="88"/>
        <v>3.0476552556325108E-2</v>
      </c>
      <c r="Y636" s="116">
        <f t="shared" si="89"/>
        <v>2107.5867056564075</v>
      </c>
      <c r="Z636" s="117">
        <f t="shared" si="85"/>
        <v>4.3882792462004554</v>
      </c>
      <c r="AA636" s="113">
        <f t="shared" si="86"/>
        <v>430.35002904780379</v>
      </c>
    </row>
    <row r="637" spans="2:27" s="2" customFormat="1" ht="12" x14ac:dyDescent="0.2">
      <c r="B637" s="75">
        <v>595</v>
      </c>
      <c r="C637" s="75">
        <v>481</v>
      </c>
      <c r="D637" s="75">
        <v>0.90100000000000002</v>
      </c>
      <c r="E637" s="75">
        <v>0.05</v>
      </c>
      <c r="F637" s="75">
        <v>3.093</v>
      </c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178">
        <f t="shared" si="81"/>
        <v>593</v>
      </c>
      <c r="T637" s="112">
        <f t="shared" si="87"/>
        <v>58.900000000000034</v>
      </c>
      <c r="U637" s="113">
        <f t="shared" si="82"/>
        <v>0.90500000000000003</v>
      </c>
      <c r="V637" s="113">
        <f t="shared" si="83"/>
        <v>3.0788000000000002</v>
      </c>
      <c r="W637" s="114">
        <f t="shared" si="84"/>
        <v>0.12121259842519685</v>
      </c>
      <c r="X637" s="115">
        <f t="shared" si="88"/>
        <v>3.0535067854604362E-2</v>
      </c>
      <c r="Y637" s="116">
        <f t="shared" si="89"/>
        <v>2107.7139161006862</v>
      </c>
      <c r="Z637" s="117">
        <f t="shared" si="85"/>
        <v>4.3783385067137175</v>
      </c>
      <c r="AA637" s="113">
        <f t="shared" si="86"/>
        <v>429.37516001899752</v>
      </c>
    </row>
    <row r="638" spans="2:27" s="2" customFormat="1" ht="12" x14ac:dyDescent="0.2">
      <c r="B638" s="75">
        <v>596</v>
      </c>
      <c r="C638" s="75">
        <v>481.1</v>
      </c>
      <c r="D638" s="75">
        <v>0.89900000000000002</v>
      </c>
      <c r="E638" s="75">
        <v>0.05</v>
      </c>
      <c r="F638" s="75">
        <v>3.1006999999999998</v>
      </c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178">
        <f t="shared" si="81"/>
        <v>594</v>
      </c>
      <c r="T638" s="112">
        <f t="shared" si="87"/>
        <v>59</v>
      </c>
      <c r="U638" s="113">
        <f t="shared" si="82"/>
        <v>0.90300000000000002</v>
      </c>
      <c r="V638" s="113">
        <f t="shared" si="83"/>
        <v>3.0855999999999999</v>
      </c>
      <c r="W638" s="114">
        <f t="shared" si="84"/>
        <v>0.12148031496062993</v>
      </c>
      <c r="X638" s="115">
        <f t="shared" si="88"/>
        <v>3.0602509215332991E-2</v>
      </c>
      <c r="Y638" s="116">
        <f t="shared" si="89"/>
        <v>2107.8605505781629</v>
      </c>
      <c r="Z638" s="117">
        <f t="shared" si="85"/>
        <v>4.3683587120952465</v>
      </c>
      <c r="AA638" s="113">
        <f t="shared" si="86"/>
        <v>428.39646092921902</v>
      </c>
    </row>
    <row r="639" spans="2:27" s="2" customFormat="1" ht="12" x14ac:dyDescent="0.2">
      <c r="B639" s="75">
        <v>597</v>
      </c>
      <c r="C639" s="75">
        <v>481.2</v>
      </c>
      <c r="D639" s="75">
        <v>0.89800000000000002</v>
      </c>
      <c r="E639" s="75">
        <v>0.05</v>
      </c>
      <c r="F639" s="75">
        <v>3.1073</v>
      </c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178">
        <f t="shared" si="81"/>
        <v>595</v>
      </c>
      <c r="T639" s="112">
        <f t="shared" si="87"/>
        <v>59.100000000000023</v>
      </c>
      <c r="U639" s="113">
        <f t="shared" si="82"/>
        <v>0.90100000000000002</v>
      </c>
      <c r="V639" s="113">
        <f t="shared" si="83"/>
        <v>3.093</v>
      </c>
      <c r="W639" s="114">
        <f t="shared" si="84"/>
        <v>0.12177165354330709</v>
      </c>
      <c r="X639" s="115">
        <f t="shared" si="88"/>
        <v>3.0675901284361207E-2</v>
      </c>
      <c r="Y639" s="116">
        <f t="shared" si="89"/>
        <v>2108.0201465762761</v>
      </c>
      <c r="Z639" s="117">
        <f t="shared" si="85"/>
        <v>4.3583535076369166</v>
      </c>
      <c r="AA639" s="113">
        <f t="shared" si="86"/>
        <v>427.4152699457602</v>
      </c>
    </row>
    <row r="640" spans="2:27" s="2" customFormat="1" ht="12" x14ac:dyDescent="0.2">
      <c r="B640" s="75">
        <v>598</v>
      </c>
      <c r="C640" s="75">
        <v>481.3</v>
      </c>
      <c r="D640" s="75">
        <v>0.89600000000000002</v>
      </c>
      <c r="E640" s="75">
        <v>0.05</v>
      </c>
      <c r="F640" s="75">
        <v>3.113</v>
      </c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178">
        <f t="shared" si="81"/>
        <v>596</v>
      </c>
      <c r="T640" s="112">
        <f t="shared" si="87"/>
        <v>59.200000000000045</v>
      </c>
      <c r="U640" s="113">
        <f t="shared" si="82"/>
        <v>0.89900000000000002</v>
      </c>
      <c r="V640" s="113">
        <f t="shared" si="83"/>
        <v>3.1006999999999998</v>
      </c>
      <c r="W640" s="114">
        <f t="shared" si="84"/>
        <v>0.12207480314960628</v>
      </c>
      <c r="X640" s="115">
        <f t="shared" si="88"/>
        <v>3.0752268707539214E-2</v>
      </c>
      <c r="Y640" s="116">
        <f t="shared" si="89"/>
        <v>2108.1862383414709</v>
      </c>
      <c r="Z640" s="117">
        <f t="shared" si="85"/>
        <v>4.3483364198467784</v>
      </c>
      <c r="AA640" s="113">
        <f t="shared" si="86"/>
        <v>426.43291358701373</v>
      </c>
    </row>
    <row r="641" spans="2:27" s="2" customFormat="1" ht="12" x14ac:dyDescent="0.2">
      <c r="B641" s="75">
        <v>599</v>
      </c>
      <c r="C641" s="75">
        <v>481.4</v>
      </c>
      <c r="D641" s="75">
        <v>0.89400000000000002</v>
      </c>
      <c r="E641" s="75">
        <v>0.05</v>
      </c>
      <c r="F641" s="75">
        <v>3.1183999999999998</v>
      </c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178">
        <f t="shared" si="81"/>
        <v>597</v>
      </c>
      <c r="T641" s="112">
        <f t="shared" si="87"/>
        <v>59.300000000000011</v>
      </c>
      <c r="U641" s="113">
        <f t="shared" si="82"/>
        <v>0.89800000000000002</v>
      </c>
      <c r="V641" s="113">
        <f t="shared" si="83"/>
        <v>3.1073</v>
      </c>
      <c r="W641" s="114">
        <f t="shared" si="84"/>
        <v>0.12233464566929134</v>
      </c>
      <c r="X641" s="115">
        <f t="shared" si="88"/>
        <v>3.0817726498834651E-2</v>
      </c>
      <c r="Y641" s="116">
        <f t="shared" si="89"/>
        <v>2108.3286235445171</v>
      </c>
      <c r="Z641" s="117">
        <f t="shared" si="85"/>
        <v>4.3432062239924587</v>
      </c>
      <c r="AA641" s="113">
        <f t="shared" si="86"/>
        <v>425.92980523609481</v>
      </c>
    </row>
    <row r="642" spans="2:27" s="2" customFormat="1" ht="12" x14ac:dyDescent="0.2">
      <c r="B642" s="75">
        <v>600</v>
      </c>
      <c r="C642" s="75">
        <v>481.5</v>
      </c>
      <c r="D642" s="75">
        <v>0.89200000000000002</v>
      </c>
      <c r="E642" s="75">
        <v>0.05</v>
      </c>
      <c r="F642" s="75">
        <v>3.1244000000000001</v>
      </c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178">
        <f t="shared" si="81"/>
        <v>598</v>
      </c>
      <c r="T642" s="112">
        <f t="shared" si="87"/>
        <v>59.400000000000034</v>
      </c>
      <c r="U642" s="113">
        <f t="shared" si="82"/>
        <v>0.89600000000000002</v>
      </c>
      <c r="V642" s="113">
        <f t="shared" si="83"/>
        <v>3.113</v>
      </c>
      <c r="W642" s="114">
        <f t="shared" si="84"/>
        <v>0.12255905511811024</v>
      </c>
      <c r="X642" s="115">
        <f t="shared" si="88"/>
        <v>3.0874258227680713E-2</v>
      </c>
      <c r="Y642" s="116">
        <f t="shared" si="89"/>
        <v>2108.4516080623434</v>
      </c>
      <c r="Z642" s="117">
        <f t="shared" si="85"/>
        <v>4.3332803869264085</v>
      </c>
      <c r="AA642" s="113">
        <f t="shared" si="86"/>
        <v>424.95639765876325</v>
      </c>
    </row>
    <row r="643" spans="2:27" s="2" customFormat="1" ht="12" x14ac:dyDescent="0.2">
      <c r="B643" s="75">
        <v>601</v>
      </c>
      <c r="C643" s="75">
        <v>481.6</v>
      </c>
      <c r="D643" s="75">
        <v>0.89100000000000001</v>
      </c>
      <c r="E643" s="75">
        <v>0.05</v>
      </c>
      <c r="F643" s="75">
        <v>3.1305999999999998</v>
      </c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178">
        <f t="shared" si="81"/>
        <v>599</v>
      </c>
      <c r="T643" s="112">
        <f t="shared" si="87"/>
        <v>59.5</v>
      </c>
      <c r="U643" s="113">
        <f t="shared" si="82"/>
        <v>0.89400000000000002</v>
      </c>
      <c r="V643" s="113">
        <f t="shared" si="83"/>
        <v>3.1183999999999998</v>
      </c>
      <c r="W643" s="114">
        <f t="shared" si="84"/>
        <v>0.12277165354330709</v>
      </c>
      <c r="X643" s="115">
        <f t="shared" si="88"/>
        <v>3.0927814602376976E-2</v>
      </c>
      <c r="Y643" s="116">
        <f t="shared" si="89"/>
        <v>2108.5681329467138</v>
      </c>
      <c r="Z643" s="117">
        <f t="shared" si="85"/>
        <v>4.3233689523991181</v>
      </c>
      <c r="AA643" s="113">
        <f t="shared" si="86"/>
        <v>423.98440251045588</v>
      </c>
    </row>
    <row r="644" spans="2:27" s="2" customFormat="1" ht="12" x14ac:dyDescent="0.2">
      <c r="B644" s="75">
        <v>602</v>
      </c>
      <c r="C644" s="75">
        <v>481.7</v>
      </c>
      <c r="D644" s="75">
        <v>0.88900000000000001</v>
      </c>
      <c r="E644" s="75">
        <v>0.05</v>
      </c>
      <c r="F644" s="75">
        <v>3.1368</v>
      </c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178">
        <f t="shared" si="81"/>
        <v>600</v>
      </c>
      <c r="T644" s="112">
        <f t="shared" si="87"/>
        <v>59.600000000000023</v>
      </c>
      <c r="U644" s="113">
        <f t="shared" si="82"/>
        <v>0.89200000000000002</v>
      </c>
      <c r="V644" s="113">
        <f t="shared" si="83"/>
        <v>3.1244000000000001</v>
      </c>
      <c r="W644" s="114">
        <f t="shared" si="84"/>
        <v>0.12300787401574803</v>
      </c>
      <c r="X644" s="115">
        <f t="shared" si="88"/>
        <v>3.098732168537283E-2</v>
      </c>
      <c r="Y644" s="116">
        <f t="shared" si="89"/>
        <v>2108.6976201471375</v>
      </c>
      <c r="Z644" s="117">
        <f t="shared" si="85"/>
        <v>4.3134320981333172</v>
      </c>
      <c r="AA644" s="113">
        <f t="shared" si="86"/>
        <v>423.00991449772653</v>
      </c>
    </row>
    <row r="645" spans="2:27" s="2" customFormat="1" ht="12" x14ac:dyDescent="0.2">
      <c r="B645" s="75">
        <v>603</v>
      </c>
      <c r="C645" s="75">
        <v>481.8</v>
      </c>
      <c r="D645" s="75">
        <v>0.88800000000000001</v>
      </c>
      <c r="E645" s="75">
        <v>0.05</v>
      </c>
      <c r="F645" s="75">
        <v>3.1427</v>
      </c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178">
        <f t="shared" si="81"/>
        <v>601</v>
      </c>
      <c r="T645" s="112">
        <f t="shared" si="87"/>
        <v>59.700000000000045</v>
      </c>
      <c r="U645" s="113">
        <f t="shared" si="82"/>
        <v>0.89100000000000001</v>
      </c>
      <c r="V645" s="113">
        <f t="shared" si="83"/>
        <v>3.1305999999999998</v>
      </c>
      <c r="W645" s="114">
        <f t="shared" si="84"/>
        <v>0.12325196850393701</v>
      </c>
      <c r="X645" s="115">
        <f t="shared" si="88"/>
        <v>3.1048812337801872E-2</v>
      </c>
      <c r="Y645" s="116">
        <f t="shared" si="89"/>
        <v>2108.8314402962733</v>
      </c>
      <c r="Z645" s="117">
        <f t="shared" si="85"/>
        <v>4.3083230012558795</v>
      </c>
      <c r="AA645" s="113">
        <f t="shared" si="86"/>
        <v>422.5088752825223</v>
      </c>
    </row>
    <row r="646" spans="2:27" s="2" customFormat="1" ht="12" x14ac:dyDescent="0.2">
      <c r="B646" s="75">
        <v>604</v>
      </c>
      <c r="C646" s="75">
        <v>481.9</v>
      </c>
      <c r="D646" s="75">
        <v>0.88600000000000001</v>
      </c>
      <c r="E646" s="75">
        <v>0.05</v>
      </c>
      <c r="F646" s="75">
        <v>3.1480000000000001</v>
      </c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178">
        <f t="shared" si="81"/>
        <v>602</v>
      </c>
      <c r="T646" s="112">
        <f t="shared" si="87"/>
        <v>59.800000000000011</v>
      </c>
      <c r="U646" s="113">
        <f t="shared" si="82"/>
        <v>0.88900000000000001</v>
      </c>
      <c r="V646" s="113">
        <f t="shared" si="83"/>
        <v>3.1368</v>
      </c>
      <c r="W646" s="114">
        <f t="shared" si="84"/>
        <v>0.12349606299212598</v>
      </c>
      <c r="X646" s="115">
        <f t="shared" si="88"/>
        <v>3.1110302990230921E-2</v>
      </c>
      <c r="Y646" s="116">
        <f t="shared" si="89"/>
        <v>2108.9652774312194</v>
      </c>
      <c r="Z646" s="117">
        <f t="shared" si="85"/>
        <v>4.2983794456026292</v>
      </c>
      <c r="AA646" s="113">
        <f t="shared" si="86"/>
        <v>421.5337300777316</v>
      </c>
    </row>
    <row r="647" spans="2:27" s="2" customFormat="1" ht="12" x14ac:dyDescent="0.2">
      <c r="B647" s="75">
        <v>605</v>
      </c>
      <c r="C647" s="75">
        <v>482</v>
      </c>
      <c r="D647" s="75">
        <v>0.88400000000000001</v>
      </c>
      <c r="E647" s="75">
        <v>0.05</v>
      </c>
      <c r="F647" s="75">
        <v>3.1528999999999998</v>
      </c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178">
        <f t="shared" si="81"/>
        <v>603</v>
      </c>
      <c r="T647" s="112">
        <f t="shared" si="87"/>
        <v>59.900000000000034</v>
      </c>
      <c r="U647" s="113">
        <f t="shared" si="82"/>
        <v>0.88800000000000001</v>
      </c>
      <c r="V647" s="113">
        <f t="shared" si="83"/>
        <v>3.1427</v>
      </c>
      <c r="W647" s="114">
        <f t="shared" si="84"/>
        <v>0.12372834645669292</v>
      </c>
      <c r="X647" s="115">
        <f t="shared" si="88"/>
        <v>3.1168818288510175E-2</v>
      </c>
      <c r="Y647" s="116">
        <f t="shared" si="89"/>
        <v>2109.0926543515734</v>
      </c>
      <c r="Z647" s="117">
        <f t="shared" si="85"/>
        <v>4.2932850680208166</v>
      </c>
      <c r="AA647" s="113">
        <f t="shared" si="86"/>
        <v>421.03413435528262</v>
      </c>
    </row>
    <row r="648" spans="2:27" s="2" customFormat="1" ht="12" x14ac:dyDescent="0.2">
      <c r="B648" s="75">
        <v>606</v>
      </c>
      <c r="C648" s="75">
        <v>482.1</v>
      </c>
      <c r="D648" s="75">
        <v>0.88300000000000001</v>
      </c>
      <c r="E648" s="75">
        <v>0.05</v>
      </c>
      <c r="F648" s="75">
        <v>3.1581000000000001</v>
      </c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178">
        <f t="shared" si="81"/>
        <v>604</v>
      </c>
      <c r="T648" s="112">
        <f t="shared" si="87"/>
        <v>60</v>
      </c>
      <c r="U648" s="113">
        <f t="shared" si="82"/>
        <v>0.88600000000000001</v>
      </c>
      <c r="V648" s="113">
        <f t="shared" si="83"/>
        <v>3.1480000000000001</v>
      </c>
      <c r="W648" s="114">
        <f t="shared" si="84"/>
        <v>0.12393700787401575</v>
      </c>
      <c r="X648" s="115">
        <f t="shared" si="88"/>
        <v>3.1221382878489842E-2</v>
      </c>
      <c r="Y648" s="116">
        <f t="shared" si="89"/>
        <v>2109.2070908065552</v>
      </c>
      <c r="Z648" s="117">
        <f t="shared" si="85"/>
        <v>4.2833830966049025</v>
      </c>
      <c r="AA648" s="113">
        <f t="shared" si="86"/>
        <v>420.06306723594219</v>
      </c>
    </row>
    <row r="649" spans="2:27" s="2" customFormat="1" ht="12" x14ac:dyDescent="0.2">
      <c r="B649" s="75">
        <v>607</v>
      </c>
      <c r="C649" s="75">
        <v>482.2</v>
      </c>
      <c r="D649" s="75">
        <v>0.88200000000000001</v>
      </c>
      <c r="E649" s="75">
        <v>0.05</v>
      </c>
      <c r="F649" s="75">
        <v>3.1635</v>
      </c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178">
        <f t="shared" si="81"/>
        <v>605</v>
      </c>
      <c r="T649" s="112">
        <f t="shared" si="87"/>
        <v>60.100000000000023</v>
      </c>
      <c r="U649" s="113">
        <f t="shared" si="82"/>
        <v>0.88400000000000001</v>
      </c>
      <c r="V649" s="113">
        <f t="shared" si="83"/>
        <v>3.1528999999999998</v>
      </c>
      <c r="W649" s="114">
        <f t="shared" si="84"/>
        <v>0.12412992125984253</v>
      </c>
      <c r="X649" s="115">
        <f t="shared" si="88"/>
        <v>3.1269980329603118E-2</v>
      </c>
      <c r="Y649" s="116">
        <f t="shared" si="89"/>
        <v>2109.3129015963541</v>
      </c>
      <c r="Z649" s="117">
        <f t="shared" si="85"/>
        <v>4.2734996752629639</v>
      </c>
      <c r="AA649" s="113">
        <f t="shared" si="86"/>
        <v>419.0938192863552</v>
      </c>
    </row>
    <row r="650" spans="2:27" s="2" customFormat="1" ht="12" x14ac:dyDescent="0.2">
      <c r="B650" s="75">
        <v>608</v>
      </c>
      <c r="C650" s="75">
        <v>482.3</v>
      </c>
      <c r="D650" s="75">
        <v>0.88</v>
      </c>
      <c r="E650" s="75">
        <v>0.05</v>
      </c>
      <c r="F650" s="75">
        <v>3.1697000000000002</v>
      </c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178">
        <f t="shared" si="81"/>
        <v>606</v>
      </c>
      <c r="T650" s="112">
        <f t="shared" si="87"/>
        <v>60.200000000000045</v>
      </c>
      <c r="U650" s="113">
        <f t="shared" si="82"/>
        <v>0.88300000000000001</v>
      </c>
      <c r="V650" s="113">
        <f t="shared" si="83"/>
        <v>3.1581000000000001</v>
      </c>
      <c r="W650" s="114">
        <f t="shared" si="84"/>
        <v>0.12433464566929134</v>
      </c>
      <c r="X650" s="115">
        <f t="shared" si="88"/>
        <v>3.132155313486619E-2</v>
      </c>
      <c r="Y650" s="116">
        <f t="shared" si="89"/>
        <v>2109.4252022094884</v>
      </c>
      <c r="Z650" s="117">
        <f t="shared" si="85"/>
        <v>4.2684381463580383</v>
      </c>
      <c r="AA650" s="113">
        <f t="shared" si="86"/>
        <v>418.59744496989691</v>
      </c>
    </row>
    <row r="651" spans="2:27" s="2" customFormat="1" ht="12" x14ac:dyDescent="0.2">
      <c r="B651" s="75">
        <v>609</v>
      </c>
      <c r="C651" s="75">
        <v>482.4</v>
      </c>
      <c r="D651" s="75">
        <v>0.878</v>
      </c>
      <c r="E651" s="75">
        <v>0.05</v>
      </c>
      <c r="F651" s="75">
        <v>3.1749000000000001</v>
      </c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178">
        <f t="shared" si="81"/>
        <v>607</v>
      </c>
      <c r="T651" s="112">
        <f t="shared" si="87"/>
        <v>60.300000000000011</v>
      </c>
      <c r="U651" s="113">
        <f t="shared" si="82"/>
        <v>0.88200000000000001</v>
      </c>
      <c r="V651" s="113">
        <f t="shared" si="83"/>
        <v>3.1635</v>
      </c>
      <c r="W651" s="114">
        <f t="shared" si="84"/>
        <v>0.1245472440944882</v>
      </c>
      <c r="X651" s="115">
        <f t="shared" si="88"/>
        <v>3.137510950956246E-2</v>
      </c>
      <c r="Y651" s="116">
        <f t="shared" si="89"/>
        <v>2109.5418347342484</v>
      </c>
      <c r="Z651" s="117">
        <f t="shared" si="85"/>
        <v>4.2633684015718973</v>
      </c>
      <c r="AA651" s="113">
        <f t="shared" si="86"/>
        <v>418.10026493791287</v>
      </c>
    </row>
    <row r="652" spans="2:27" s="2" customFormat="1" ht="12" x14ac:dyDescent="0.2">
      <c r="B652" s="75">
        <v>610</v>
      </c>
      <c r="C652" s="75">
        <v>482.5</v>
      </c>
      <c r="D652" s="75">
        <v>0.877</v>
      </c>
      <c r="E652" s="75">
        <v>0.05</v>
      </c>
      <c r="F652" s="75">
        <v>3.1804000000000001</v>
      </c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178">
        <f t="shared" si="81"/>
        <v>608</v>
      </c>
      <c r="T652" s="112">
        <f t="shared" si="87"/>
        <v>60.400000000000034</v>
      </c>
      <c r="U652" s="113">
        <f t="shared" si="82"/>
        <v>0.88</v>
      </c>
      <c r="V652" s="113">
        <f t="shared" si="83"/>
        <v>3.1697000000000002</v>
      </c>
      <c r="W652" s="114">
        <f t="shared" si="84"/>
        <v>0.12479133858267717</v>
      </c>
      <c r="X652" s="115">
        <f t="shared" si="88"/>
        <v>3.1436600161991506E-2</v>
      </c>
      <c r="Y652" s="116">
        <f t="shared" si="89"/>
        <v>2109.6757620577109</v>
      </c>
      <c r="Z652" s="117">
        <f t="shared" si="85"/>
        <v>4.2534308642991041</v>
      </c>
      <c r="AA652" s="113">
        <f t="shared" si="86"/>
        <v>417.12570994401335</v>
      </c>
    </row>
    <row r="653" spans="2:27" s="2" customFormat="1" ht="12" x14ac:dyDescent="0.2">
      <c r="B653" s="75">
        <v>611</v>
      </c>
      <c r="C653" s="75">
        <v>482.6</v>
      </c>
      <c r="D653" s="75">
        <v>0.875</v>
      </c>
      <c r="E653" s="75">
        <v>0.05</v>
      </c>
      <c r="F653" s="75">
        <v>3.1858</v>
      </c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178">
        <f t="shared" si="81"/>
        <v>609</v>
      </c>
      <c r="T653" s="112">
        <f t="shared" si="87"/>
        <v>60.5</v>
      </c>
      <c r="U653" s="113">
        <f t="shared" si="82"/>
        <v>0.878</v>
      </c>
      <c r="V653" s="113">
        <f t="shared" si="83"/>
        <v>3.1749000000000001</v>
      </c>
      <c r="W653" s="114">
        <f t="shared" si="84"/>
        <v>0.12499606299212598</v>
      </c>
      <c r="X653" s="115">
        <f t="shared" si="88"/>
        <v>3.1488172967254577E-2</v>
      </c>
      <c r="Y653" s="116">
        <f t="shared" si="89"/>
        <v>2109.7881013128526</v>
      </c>
      <c r="Z653" s="117">
        <f t="shared" si="85"/>
        <v>4.2435380095417452</v>
      </c>
      <c r="AA653" s="113">
        <f t="shared" si="86"/>
        <v>416.15553687768414</v>
      </c>
    </row>
    <row r="654" spans="2:27" s="2" customFormat="1" ht="12" x14ac:dyDescent="0.2">
      <c r="B654" s="75">
        <v>612</v>
      </c>
      <c r="C654" s="75">
        <v>482.7</v>
      </c>
      <c r="D654" s="75">
        <v>0.873</v>
      </c>
      <c r="E654" s="75">
        <v>0.05</v>
      </c>
      <c r="F654" s="75">
        <v>3.1911999999999998</v>
      </c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178">
        <f t="shared" si="81"/>
        <v>610</v>
      </c>
      <c r="T654" s="112">
        <f t="shared" si="87"/>
        <v>60.600000000000023</v>
      </c>
      <c r="U654" s="113">
        <f t="shared" si="82"/>
        <v>0.877</v>
      </c>
      <c r="V654" s="113">
        <f t="shared" si="83"/>
        <v>3.1804000000000001</v>
      </c>
      <c r="W654" s="114">
        <f t="shared" si="84"/>
        <v>0.12521259842519686</v>
      </c>
      <c r="X654" s="115">
        <f t="shared" si="88"/>
        <v>3.1542721126667436E-2</v>
      </c>
      <c r="Y654" s="116">
        <f t="shared" si="89"/>
        <v>2109.9069346988867</v>
      </c>
      <c r="Z654" s="117">
        <f t="shared" si="85"/>
        <v>4.2384660920014738</v>
      </c>
      <c r="AA654" s="113">
        <f t="shared" si="86"/>
        <v>415.6581437679194</v>
      </c>
    </row>
    <row r="655" spans="2:27" s="2" customFormat="1" ht="12" x14ac:dyDescent="0.2">
      <c r="B655" s="75">
        <v>613</v>
      </c>
      <c r="C655" s="75">
        <v>482.8</v>
      </c>
      <c r="D655" s="75">
        <v>0.872</v>
      </c>
      <c r="E655" s="75">
        <v>0.05</v>
      </c>
      <c r="F655" s="75">
        <v>3.1966000000000001</v>
      </c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178">
        <f t="shared" si="81"/>
        <v>611</v>
      </c>
      <c r="T655" s="112">
        <f t="shared" si="87"/>
        <v>60.700000000000045</v>
      </c>
      <c r="U655" s="113">
        <f t="shared" si="82"/>
        <v>0.875</v>
      </c>
      <c r="V655" s="113">
        <f t="shared" si="83"/>
        <v>3.1858</v>
      </c>
      <c r="W655" s="114">
        <f t="shared" si="84"/>
        <v>0.12542519685039372</v>
      </c>
      <c r="X655" s="115">
        <f t="shared" si="88"/>
        <v>3.1596277501363706E-2</v>
      </c>
      <c r="Y655" s="116">
        <f t="shared" si="89"/>
        <v>2110.0236205022802</v>
      </c>
      <c r="Z655" s="117">
        <f t="shared" si="85"/>
        <v>4.2285664071741884</v>
      </c>
      <c r="AA655" s="113">
        <f t="shared" si="86"/>
        <v>414.68730088988804</v>
      </c>
    </row>
    <row r="656" spans="2:27" s="2" customFormat="1" ht="12" x14ac:dyDescent="0.2">
      <c r="B656" s="75">
        <v>614</v>
      </c>
      <c r="C656" s="75">
        <v>482.9</v>
      </c>
      <c r="D656" s="75">
        <v>0.87</v>
      </c>
      <c r="E656" s="75">
        <v>0.05</v>
      </c>
      <c r="F656" s="75">
        <v>3.2014999999999998</v>
      </c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178">
        <f t="shared" si="81"/>
        <v>612</v>
      </c>
      <c r="T656" s="112">
        <f t="shared" si="87"/>
        <v>60.800000000000011</v>
      </c>
      <c r="U656" s="113">
        <f t="shared" si="82"/>
        <v>0.873</v>
      </c>
      <c r="V656" s="113">
        <f t="shared" si="83"/>
        <v>3.1911999999999998</v>
      </c>
      <c r="W656" s="114">
        <f t="shared" si="84"/>
        <v>0.12563779527559055</v>
      </c>
      <c r="X656" s="115">
        <f t="shared" si="88"/>
        <v>3.164983387605997E-2</v>
      </c>
      <c r="Y656" s="116">
        <f t="shared" si="89"/>
        <v>2110.1403192127168</v>
      </c>
      <c r="Z656" s="117">
        <f t="shared" si="85"/>
        <v>4.2186677914013249</v>
      </c>
      <c r="AA656" s="113">
        <f t="shared" si="86"/>
        <v>413.71656285194911</v>
      </c>
    </row>
    <row r="657" spans="2:27" s="2" customFormat="1" ht="12" x14ac:dyDescent="0.2">
      <c r="B657" s="75">
        <v>615</v>
      </c>
      <c r="C657" s="75">
        <v>483</v>
      </c>
      <c r="D657" s="75">
        <v>0.86899999999999999</v>
      </c>
      <c r="E657" s="75">
        <v>0.05</v>
      </c>
      <c r="F657" s="75">
        <v>3.2059000000000002</v>
      </c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178">
        <f t="shared" si="81"/>
        <v>613</v>
      </c>
      <c r="T657" s="112">
        <f t="shared" si="87"/>
        <v>60.900000000000034</v>
      </c>
      <c r="U657" s="113">
        <f t="shared" si="82"/>
        <v>0.872</v>
      </c>
      <c r="V657" s="113">
        <f t="shared" si="83"/>
        <v>3.1966000000000001</v>
      </c>
      <c r="W657" s="114">
        <f t="shared" si="84"/>
        <v>0.12585039370078741</v>
      </c>
      <c r="X657" s="115">
        <f t="shared" si="88"/>
        <v>3.170339025075624E-2</v>
      </c>
      <c r="Y657" s="116">
        <f t="shared" si="89"/>
        <v>2110.2570308323375</v>
      </c>
      <c r="Z657" s="117">
        <f t="shared" si="85"/>
        <v>4.2136023574781598</v>
      </c>
      <c r="AA657" s="113">
        <f t="shared" si="86"/>
        <v>413.2198055779308</v>
      </c>
    </row>
    <row r="658" spans="2:27" s="2" customFormat="1" ht="12" x14ac:dyDescent="0.2">
      <c r="B658" s="75">
        <v>616</v>
      </c>
      <c r="C658" s="75">
        <v>483.1</v>
      </c>
      <c r="D658" s="75">
        <v>0.86699999999999999</v>
      </c>
      <c r="E658" s="75">
        <v>0.05</v>
      </c>
      <c r="F658" s="75">
        <v>3.2107999999999999</v>
      </c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178">
        <f t="shared" si="81"/>
        <v>614</v>
      </c>
      <c r="T658" s="112">
        <f t="shared" si="87"/>
        <v>61</v>
      </c>
      <c r="U658" s="113">
        <f t="shared" si="82"/>
        <v>0.87</v>
      </c>
      <c r="V658" s="113">
        <f t="shared" si="83"/>
        <v>3.2014999999999998</v>
      </c>
      <c r="W658" s="114">
        <f t="shared" si="84"/>
        <v>0.12604330708661415</v>
      </c>
      <c r="X658" s="115">
        <f t="shared" si="88"/>
        <v>3.1751987701869509E-2</v>
      </c>
      <c r="Y658" s="116">
        <f t="shared" si="89"/>
        <v>2110.3629469938887</v>
      </c>
      <c r="Z658" s="117">
        <f t="shared" si="85"/>
        <v>4.2037271421187858</v>
      </c>
      <c r="AA658" s="113">
        <f t="shared" si="86"/>
        <v>412.25136237312802</v>
      </c>
    </row>
    <row r="659" spans="2:27" s="2" customFormat="1" ht="12" x14ac:dyDescent="0.2">
      <c r="B659" s="75">
        <v>617</v>
      </c>
      <c r="C659" s="75">
        <v>483.2</v>
      </c>
      <c r="D659" s="75">
        <v>0.86599999999999999</v>
      </c>
      <c r="E659" s="75">
        <v>0.05</v>
      </c>
      <c r="F659" s="75">
        <v>3.2172999999999998</v>
      </c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178">
        <f t="shared" si="81"/>
        <v>615</v>
      </c>
      <c r="T659" s="112">
        <f t="shared" si="87"/>
        <v>61.100000000000023</v>
      </c>
      <c r="U659" s="113">
        <f t="shared" si="82"/>
        <v>0.86899999999999999</v>
      </c>
      <c r="V659" s="113">
        <f t="shared" si="83"/>
        <v>3.2059000000000002</v>
      </c>
      <c r="W659" s="114">
        <f t="shared" si="84"/>
        <v>0.1262165354330709</v>
      </c>
      <c r="X659" s="115">
        <f t="shared" si="88"/>
        <v>3.1795626229399805E-2</v>
      </c>
      <c r="Y659" s="116">
        <f t="shared" si="89"/>
        <v>2110.4580644443531</v>
      </c>
      <c r="Z659" s="117">
        <f t="shared" si="85"/>
        <v>4.1987060294102543</v>
      </c>
      <c r="AA659" s="113">
        <f t="shared" si="86"/>
        <v>411.75895159461157</v>
      </c>
    </row>
    <row r="660" spans="2:27" s="2" customFormat="1" ht="12" x14ac:dyDescent="0.2">
      <c r="B660" s="75">
        <v>618</v>
      </c>
      <c r="C660" s="75">
        <v>483.3</v>
      </c>
      <c r="D660" s="75">
        <v>0.86399999999999999</v>
      </c>
      <c r="E660" s="75">
        <v>0.05</v>
      </c>
      <c r="F660" s="75">
        <v>3.2246999999999999</v>
      </c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178">
        <f t="shared" si="81"/>
        <v>616</v>
      </c>
      <c r="T660" s="112">
        <f t="shared" si="87"/>
        <v>61.200000000000045</v>
      </c>
      <c r="U660" s="113">
        <f t="shared" si="82"/>
        <v>0.86699999999999999</v>
      </c>
      <c r="V660" s="113">
        <f t="shared" si="83"/>
        <v>3.2107999999999999</v>
      </c>
      <c r="W660" s="114">
        <f t="shared" si="84"/>
        <v>0.12640944881889765</v>
      </c>
      <c r="X660" s="115">
        <f t="shared" si="88"/>
        <v>3.1844223680513081E-2</v>
      </c>
      <c r="Y660" s="116">
        <f t="shared" si="89"/>
        <v>2110.5640007875759</v>
      </c>
      <c r="Z660" s="117">
        <f t="shared" si="85"/>
        <v>4.1888324621764497</v>
      </c>
      <c r="AA660" s="113">
        <f t="shared" si="86"/>
        <v>410.7906700182848</v>
      </c>
    </row>
    <row r="661" spans="2:27" s="2" customFormat="1" ht="12" x14ac:dyDescent="0.2">
      <c r="B661" s="75">
        <v>619</v>
      </c>
      <c r="C661" s="75">
        <v>483.4</v>
      </c>
      <c r="D661" s="75">
        <v>0.86199999999999999</v>
      </c>
      <c r="E661" s="75">
        <v>0.05</v>
      </c>
      <c r="F661" s="75">
        <v>3.2322000000000002</v>
      </c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178">
        <f t="shared" si="81"/>
        <v>617</v>
      </c>
      <c r="T661" s="112">
        <f t="shared" si="87"/>
        <v>61.300000000000011</v>
      </c>
      <c r="U661" s="113">
        <f t="shared" si="82"/>
        <v>0.86599999999999999</v>
      </c>
      <c r="V661" s="113">
        <f t="shared" si="83"/>
        <v>3.2172999999999998</v>
      </c>
      <c r="W661" s="114">
        <f t="shared" si="84"/>
        <v>0.12666535433070866</v>
      </c>
      <c r="X661" s="115">
        <f t="shared" si="88"/>
        <v>3.1908689687091922E-2</v>
      </c>
      <c r="Y661" s="116">
        <f t="shared" si="89"/>
        <v>2110.7045450020632</v>
      </c>
      <c r="Z661" s="117">
        <f t="shared" si="85"/>
        <v>4.1837224546230214</v>
      </c>
      <c r="AA661" s="113">
        <f t="shared" si="86"/>
        <v>410.28954149485355</v>
      </c>
    </row>
    <row r="662" spans="2:27" s="2" customFormat="1" ht="12" x14ac:dyDescent="0.2">
      <c r="B662" s="75">
        <v>620</v>
      </c>
      <c r="C662" s="75">
        <v>483.5</v>
      </c>
      <c r="D662" s="75">
        <v>0.86099999999999999</v>
      </c>
      <c r="E662" s="75">
        <v>0.05</v>
      </c>
      <c r="F662" s="75">
        <v>3.2387000000000001</v>
      </c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178">
        <f t="shared" si="81"/>
        <v>618</v>
      </c>
      <c r="T662" s="112">
        <f t="shared" si="87"/>
        <v>61.400000000000034</v>
      </c>
      <c r="U662" s="113">
        <f t="shared" si="82"/>
        <v>0.86399999999999999</v>
      </c>
      <c r="V662" s="113">
        <f t="shared" si="83"/>
        <v>3.2246999999999999</v>
      </c>
      <c r="W662" s="114">
        <f t="shared" si="84"/>
        <v>0.12695669291338582</v>
      </c>
      <c r="X662" s="115">
        <f t="shared" si="88"/>
        <v>3.1982081756120134E-2</v>
      </c>
      <c r="Y662" s="116">
        <f t="shared" si="89"/>
        <v>2110.8645719713431</v>
      </c>
      <c r="Z662" s="117">
        <f t="shared" si="85"/>
        <v>4.1737438379441452</v>
      </c>
      <c r="AA662" s="113">
        <f t="shared" si="86"/>
        <v>409.31095792332508</v>
      </c>
    </row>
    <row r="663" spans="2:27" s="2" customFormat="1" ht="12" x14ac:dyDescent="0.2">
      <c r="B663" s="75">
        <v>621</v>
      </c>
      <c r="C663" s="75">
        <v>483.6</v>
      </c>
      <c r="D663" s="75">
        <v>0.85899999999999999</v>
      </c>
      <c r="E663" s="75">
        <v>0.05</v>
      </c>
      <c r="F663" s="75">
        <v>3.2448000000000001</v>
      </c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178">
        <f t="shared" si="81"/>
        <v>619</v>
      </c>
      <c r="T663" s="112">
        <f t="shared" si="87"/>
        <v>61.5</v>
      </c>
      <c r="U663" s="113">
        <f t="shared" si="82"/>
        <v>0.86199999999999999</v>
      </c>
      <c r="V663" s="113">
        <f t="shared" si="83"/>
        <v>3.2322000000000002</v>
      </c>
      <c r="W663" s="114">
        <f t="shared" si="84"/>
        <v>0.127251968503937</v>
      </c>
      <c r="X663" s="115">
        <f t="shared" si="88"/>
        <v>3.2056465609864956E-2</v>
      </c>
      <c r="Y663" s="116">
        <f t="shared" si="89"/>
        <v>2111.0267862287019</v>
      </c>
      <c r="Z663" s="117">
        <f t="shared" si="85"/>
        <v>4.1637624199467353</v>
      </c>
      <c r="AA663" s="113">
        <f t="shared" si="86"/>
        <v>408.33209963192462</v>
      </c>
    </row>
    <row r="664" spans="2:27" s="2" customFormat="1" ht="12" x14ac:dyDescent="0.2">
      <c r="B664" s="75">
        <v>622</v>
      </c>
      <c r="C664" s="75">
        <v>483.7</v>
      </c>
      <c r="D664" s="75">
        <v>0.85799999999999998</v>
      </c>
      <c r="E664" s="75">
        <v>0.05</v>
      </c>
      <c r="F664" s="75">
        <v>3.2496999999999998</v>
      </c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178">
        <f t="shared" si="81"/>
        <v>620</v>
      </c>
      <c r="T664" s="112">
        <f t="shared" si="87"/>
        <v>61.600000000000023</v>
      </c>
      <c r="U664" s="113">
        <f t="shared" si="82"/>
        <v>0.86099999999999999</v>
      </c>
      <c r="V664" s="113">
        <f t="shared" si="83"/>
        <v>3.2387000000000001</v>
      </c>
      <c r="W664" s="114">
        <f t="shared" si="84"/>
        <v>0.12750787401574804</v>
      </c>
      <c r="X664" s="115">
        <f t="shared" si="88"/>
        <v>3.212093161644379E-2</v>
      </c>
      <c r="Y664" s="116">
        <f t="shared" si="89"/>
        <v>2111.1673920865355</v>
      </c>
      <c r="Z664" s="117">
        <f t="shared" si="85"/>
        <v>4.1586550800800399</v>
      </c>
      <c r="AA664" s="113">
        <f t="shared" si="86"/>
        <v>407.83123272335393</v>
      </c>
    </row>
    <row r="665" spans="2:27" s="2" customFormat="1" ht="12" x14ac:dyDescent="0.2">
      <c r="B665" s="75">
        <v>623</v>
      </c>
      <c r="C665" s="75">
        <v>483.8</v>
      </c>
      <c r="D665" s="75">
        <v>0.85599999999999998</v>
      </c>
      <c r="E665" s="75">
        <v>0.05</v>
      </c>
      <c r="F665" s="75">
        <v>3.2545999999999999</v>
      </c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178">
        <f t="shared" si="81"/>
        <v>621</v>
      </c>
      <c r="T665" s="112">
        <f t="shared" si="87"/>
        <v>61.700000000000045</v>
      </c>
      <c r="U665" s="113">
        <f t="shared" si="82"/>
        <v>0.85899999999999999</v>
      </c>
      <c r="V665" s="113">
        <f t="shared" si="83"/>
        <v>3.2448000000000001</v>
      </c>
      <c r="W665" s="114">
        <f t="shared" si="84"/>
        <v>0.12774803149606301</v>
      </c>
      <c r="X665" s="115">
        <f t="shared" si="88"/>
        <v>3.218143048415624E-2</v>
      </c>
      <c r="Y665" s="116">
        <f t="shared" si="89"/>
        <v>2111.2993623140096</v>
      </c>
      <c r="Z665" s="117">
        <f t="shared" si="85"/>
        <v>4.1487356820871604</v>
      </c>
      <c r="AA665" s="113">
        <f t="shared" si="86"/>
        <v>406.85845661343143</v>
      </c>
    </row>
    <row r="666" spans="2:27" s="2" customFormat="1" ht="12" x14ac:dyDescent="0.2">
      <c r="B666" s="75">
        <v>624</v>
      </c>
      <c r="C666" s="75">
        <v>483.9</v>
      </c>
      <c r="D666" s="75">
        <v>0.85499999999999998</v>
      </c>
      <c r="E666" s="75">
        <v>0.05</v>
      </c>
      <c r="F666" s="75">
        <v>3.2595000000000001</v>
      </c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178">
        <f t="shared" si="81"/>
        <v>622</v>
      </c>
      <c r="T666" s="112">
        <f t="shared" si="87"/>
        <v>61.800000000000011</v>
      </c>
      <c r="U666" s="113">
        <f t="shared" si="82"/>
        <v>0.85799999999999998</v>
      </c>
      <c r="V666" s="113">
        <f t="shared" si="83"/>
        <v>3.2496999999999998</v>
      </c>
      <c r="W666" s="114">
        <f t="shared" si="84"/>
        <v>0.12794094488188976</v>
      </c>
      <c r="X666" s="115">
        <f t="shared" si="88"/>
        <v>3.2230027935269516E-2</v>
      </c>
      <c r="Y666" s="116">
        <f t="shared" si="89"/>
        <v>2111.4053831355964</v>
      </c>
      <c r="Z666" s="117">
        <f t="shared" si="85"/>
        <v>4.1436978753019158</v>
      </c>
      <c r="AA666" s="113">
        <f t="shared" si="86"/>
        <v>406.36440867921118</v>
      </c>
    </row>
    <row r="667" spans="2:27" s="2" customFormat="1" ht="12" x14ac:dyDescent="0.2">
      <c r="B667" s="75">
        <v>625</v>
      </c>
      <c r="C667" s="75">
        <v>484</v>
      </c>
      <c r="D667" s="75">
        <v>0.85299999999999998</v>
      </c>
      <c r="E667" s="75">
        <v>0.05</v>
      </c>
      <c r="F667" s="75">
        <v>3.2644000000000002</v>
      </c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178">
        <f t="shared" si="81"/>
        <v>623</v>
      </c>
      <c r="T667" s="112">
        <f t="shared" si="87"/>
        <v>61.900000000000034</v>
      </c>
      <c r="U667" s="113">
        <f t="shared" si="82"/>
        <v>0.85599999999999998</v>
      </c>
      <c r="V667" s="113">
        <f t="shared" si="83"/>
        <v>3.2545999999999999</v>
      </c>
      <c r="W667" s="114">
        <f t="shared" si="84"/>
        <v>0.12813385826771653</v>
      </c>
      <c r="X667" s="115">
        <f t="shared" si="88"/>
        <v>3.2278625386382792E-2</v>
      </c>
      <c r="Y667" s="116">
        <f t="shared" si="89"/>
        <v>2111.5114146055826</v>
      </c>
      <c r="Z667" s="117">
        <f t="shared" si="85"/>
        <v>4.1338313113644496</v>
      </c>
      <c r="AA667" s="113">
        <f t="shared" si="86"/>
        <v>405.39681390256447</v>
      </c>
    </row>
    <row r="668" spans="2:27" s="2" customFormat="1" ht="12" x14ac:dyDescent="0.2">
      <c r="B668" s="75">
        <v>626</v>
      </c>
      <c r="C668" s="75">
        <v>484.1</v>
      </c>
      <c r="D668" s="75">
        <v>0.85099999999999998</v>
      </c>
      <c r="E668" s="75">
        <v>0.05</v>
      </c>
      <c r="F668" s="75">
        <v>3.2696000000000001</v>
      </c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178">
        <f t="shared" si="81"/>
        <v>624</v>
      </c>
      <c r="T668" s="112">
        <f t="shared" si="87"/>
        <v>62</v>
      </c>
      <c r="U668" s="113">
        <f t="shared" si="82"/>
        <v>0.85499999999999998</v>
      </c>
      <c r="V668" s="113">
        <f t="shared" si="83"/>
        <v>3.2595000000000001</v>
      </c>
      <c r="W668" s="114">
        <f t="shared" si="84"/>
        <v>0.12832677165354331</v>
      </c>
      <c r="X668" s="115">
        <f t="shared" si="88"/>
        <v>3.2327222837496075E-2</v>
      </c>
      <c r="Y668" s="116">
        <f t="shared" si="89"/>
        <v>2111.6174567255721</v>
      </c>
      <c r="Z668" s="117">
        <f t="shared" si="85"/>
        <v>4.1287947171640837</v>
      </c>
      <c r="AA668" s="113">
        <f t="shared" si="86"/>
        <v>404.90288488418986</v>
      </c>
    </row>
    <row r="669" spans="2:27" s="2" customFormat="1" ht="12" x14ac:dyDescent="0.2">
      <c r="B669" s="75">
        <v>627</v>
      </c>
      <c r="C669" s="75">
        <v>484.2</v>
      </c>
      <c r="D669" s="75">
        <v>0.85099999999999998</v>
      </c>
      <c r="E669" s="75">
        <v>0.05</v>
      </c>
      <c r="F669" s="75">
        <v>3.2755000000000001</v>
      </c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178">
        <f t="shared" si="81"/>
        <v>625</v>
      </c>
      <c r="T669" s="112">
        <f t="shared" si="87"/>
        <v>62.100000000000023</v>
      </c>
      <c r="U669" s="113">
        <f t="shared" si="82"/>
        <v>0.85299999999999998</v>
      </c>
      <c r="V669" s="113">
        <f t="shared" si="83"/>
        <v>3.2644000000000002</v>
      </c>
      <c r="W669" s="114">
        <f t="shared" si="84"/>
        <v>0.12851968503937009</v>
      </c>
      <c r="X669" s="115">
        <f t="shared" si="88"/>
        <v>3.2375820288609351E-2</v>
      </c>
      <c r="Y669" s="116">
        <f t="shared" si="89"/>
        <v>2111.7235094971697</v>
      </c>
      <c r="Z669" s="117">
        <f t="shared" si="85"/>
        <v>4.1189298508454462</v>
      </c>
      <c r="AA669" s="113">
        <f t="shared" si="86"/>
        <v>403.93545658972704</v>
      </c>
    </row>
    <row r="670" spans="2:27" s="2" customFormat="1" ht="12" x14ac:dyDescent="0.2">
      <c r="B670" s="75">
        <v>628</v>
      </c>
      <c r="C670" s="75">
        <v>484.3</v>
      </c>
      <c r="D670" s="75">
        <v>0.84899999999999998</v>
      </c>
      <c r="E670" s="75">
        <v>0.05</v>
      </c>
      <c r="F670" s="75">
        <v>3.2818000000000001</v>
      </c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178">
        <f t="shared" si="81"/>
        <v>626</v>
      </c>
      <c r="T670" s="112">
        <f t="shared" si="87"/>
        <v>62.200000000000045</v>
      </c>
      <c r="U670" s="113">
        <f t="shared" si="82"/>
        <v>0.85099999999999998</v>
      </c>
      <c r="V670" s="113">
        <f t="shared" si="83"/>
        <v>3.2696000000000001</v>
      </c>
      <c r="W670" s="114">
        <f t="shared" si="84"/>
        <v>0.12872440944881891</v>
      </c>
      <c r="X670" s="115">
        <f t="shared" si="88"/>
        <v>3.2427393093872423E-2</v>
      </c>
      <c r="Y670" s="116">
        <f t="shared" si="89"/>
        <v>2111.8360669471713</v>
      </c>
      <c r="Z670" s="117">
        <f t="shared" si="85"/>
        <v>4.1090533189653478</v>
      </c>
      <c r="AA670" s="113">
        <f t="shared" si="86"/>
        <v>402.96688427629181</v>
      </c>
    </row>
    <row r="671" spans="2:27" s="2" customFormat="1" ht="12" x14ac:dyDescent="0.2">
      <c r="B671" s="75">
        <v>629</v>
      </c>
      <c r="C671" s="75">
        <v>484.4</v>
      </c>
      <c r="D671" s="75">
        <v>0.84699999999999998</v>
      </c>
      <c r="E671" s="75">
        <v>0.05</v>
      </c>
      <c r="F671" s="75">
        <v>3.2887</v>
      </c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178">
        <f t="shared" si="81"/>
        <v>627</v>
      </c>
      <c r="T671" s="112">
        <f t="shared" si="87"/>
        <v>62.300000000000011</v>
      </c>
      <c r="U671" s="113">
        <f t="shared" si="82"/>
        <v>0.85099999999999998</v>
      </c>
      <c r="V671" s="113">
        <f t="shared" si="83"/>
        <v>3.2755000000000001</v>
      </c>
      <c r="W671" s="114">
        <f t="shared" si="84"/>
        <v>0.12895669291338585</v>
      </c>
      <c r="X671" s="115">
        <f t="shared" si="88"/>
        <v>3.248590839215168E-2</v>
      </c>
      <c r="Y671" s="116">
        <f t="shared" si="89"/>
        <v>2111.9637908929476</v>
      </c>
      <c r="Z671" s="117">
        <f t="shared" si="85"/>
        <v>4.1088048182545078</v>
      </c>
      <c r="AA671" s="113">
        <f t="shared" si="86"/>
        <v>402.94251429386173</v>
      </c>
    </row>
    <row r="672" spans="2:27" s="2" customFormat="1" ht="12" x14ac:dyDescent="0.2">
      <c r="B672" s="75">
        <v>630</v>
      </c>
      <c r="C672" s="75">
        <v>484.5</v>
      </c>
      <c r="D672" s="75">
        <v>0.84599999999999997</v>
      </c>
      <c r="E672" s="75">
        <v>0.05</v>
      </c>
      <c r="F672" s="75">
        <v>3.2955000000000001</v>
      </c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178">
        <f t="shared" si="81"/>
        <v>628</v>
      </c>
      <c r="T672" s="112">
        <f t="shared" si="87"/>
        <v>62.400000000000034</v>
      </c>
      <c r="U672" s="113">
        <f t="shared" si="82"/>
        <v>0.84899999999999998</v>
      </c>
      <c r="V672" s="113">
        <f t="shared" si="83"/>
        <v>3.2818000000000001</v>
      </c>
      <c r="W672" s="114">
        <f t="shared" si="84"/>
        <v>0.12920472440944883</v>
      </c>
      <c r="X672" s="115">
        <f t="shared" si="88"/>
        <v>3.2548390829297322E-2</v>
      </c>
      <c r="Y672" s="116">
        <f t="shared" si="89"/>
        <v>2112.1001911465287</v>
      </c>
      <c r="Z672" s="117">
        <f t="shared" si="85"/>
        <v>4.0988836780988649</v>
      </c>
      <c r="AA672" s="113">
        <f t="shared" si="86"/>
        <v>401.96956733341818</v>
      </c>
    </row>
    <row r="673" spans="2:27" s="2" customFormat="1" ht="12" x14ac:dyDescent="0.2">
      <c r="B673" s="75">
        <v>631</v>
      </c>
      <c r="C673" s="75">
        <v>484.6</v>
      </c>
      <c r="D673" s="75">
        <v>0.84399999999999997</v>
      </c>
      <c r="E673" s="75">
        <v>0.05</v>
      </c>
      <c r="F673" s="75">
        <v>3.3016000000000001</v>
      </c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178">
        <f t="shared" si="81"/>
        <v>629</v>
      </c>
      <c r="T673" s="112">
        <f t="shared" si="87"/>
        <v>62.5</v>
      </c>
      <c r="U673" s="113">
        <f t="shared" si="82"/>
        <v>0.84699999999999998</v>
      </c>
      <c r="V673" s="113">
        <f t="shared" si="83"/>
        <v>3.2887</v>
      </c>
      <c r="W673" s="114">
        <f t="shared" si="84"/>
        <v>0.12947637795275591</v>
      </c>
      <c r="X673" s="115">
        <f t="shared" si="88"/>
        <v>3.2616823974742547E-2</v>
      </c>
      <c r="Y673" s="116">
        <f t="shared" si="89"/>
        <v>2112.2496021174425</v>
      </c>
      <c r="Z673" s="117">
        <f t="shared" si="85"/>
        <v>4.0889386326984782</v>
      </c>
      <c r="AA673" s="113">
        <f t="shared" si="86"/>
        <v>400.99427603201707</v>
      </c>
    </row>
    <row r="674" spans="2:27" s="2" customFormat="1" ht="12" x14ac:dyDescent="0.2">
      <c r="B674" s="75">
        <v>632</v>
      </c>
      <c r="C674" s="75">
        <v>484.7</v>
      </c>
      <c r="D674" s="75">
        <v>0.84299999999999997</v>
      </c>
      <c r="E674" s="75">
        <v>0.05</v>
      </c>
      <c r="F674" s="75">
        <v>3.3071000000000002</v>
      </c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178">
        <f t="shared" si="81"/>
        <v>630</v>
      </c>
      <c r="T674" s="112">
        <f t="shared" si="87"/>
        <v>62.600000000000023</v>
      </c>
      <c r="U674" s="113">
        <f t="shared" si="82"/>
        <v>0.84599999999999997</v>
      </c>
      <c r="V674" s="113">
        <f t="shared" si="83"/>
        <v>3.2955000000000001</v>
      </c>
      <c r="W674" s="114">
        <f t="shared" si="84"/>
        <v>0.12974409448818899</v>
      </c>
      <c r="X674" s="115">
        <f t="shared" si="88"/>
        <v>3.2684265335471183E-2</v>
      </c>
      <c r="Y674" s="116">
        <f t="shared" si="89"/>
        <v>2112.3968683948951</v>
      </c>
      <c r="Z674" s="117">
        <f t="shared" si="85"/>
        <v>4.0838263534044001</v>
      </c>
      <c r="AA674" s="113">
        <f t="shared" si="86"/>
        <v>400.49292472338925</v>
      </c>
    </row>
    <row r="675" spans="2:27" s="2" customFormat="1" ht="12" x14ac:dyDescent="0.2">
      <c r="B675" s="75">
        <v>633</v>
      </c>
      <c r="C675" s="75">
        <v>484.8</v>
      </c>
      <c r="D675" s="75">
        <v>0.84099999999999997</v>
      </c>
      <c r="E675" s="75">
        <v>0.05</v>
      </c>
      <c r="F675" s="75">
        <v>3.3121999999999998</v>
      </c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178">
        <f t="shared" si="81"/>
        <v>631</v>
      </c>
      <c r="T675" s="112">
        <f t="shared" si="87"/>
        <v>62.700000000000045</v>
      </c>
      <c r="U675" s="113">
        <f t="shared" si="82"/>
        <v>0.84399999999999997</v>
      </c>
      <c r="V675" s="113">
        <f t="shared" si="83"/>
        <v>3.3016000000000001</v>
      </c>
      <c r="W675" s="114">
        <f t="shared" si="84"/>
        <v>0.12998425196850394</v>
      </c>
      <c r="X675" s="115">
        <f t="shared" si="88"/>
        <v>3.2744764203183632E-2</v>
      </c>
      <c r="Y675" s="116">
        <f t="shared" si="89"/>
        <v>2112.5289923824089</v>
      </c>
      <c r="Z675" s="117">
        <f t="shared" si="85"/>
        <v>4.0739171064792172</v>
      </c>
      <c r="AA675" s="113">
        <f t="shared" si="86"/>
        <v>399.52114410897491</v>
      </c>
    </row>
    <row r="676" spans="2:27" s="2" customFormat="1" ht="12" x14ac:dyDescent="0.2">
      <c r="B676" s="75">
        <v>634</v>
      </c>
      <c r="C676" s="75">
        <v>484.9</v>
      </c>
      <c r="D676" s="75">
        <v>0.84</v>
      </c>
      <c r="E676" s="75">
        <v>0.05</v>
      </c>
      <c r="F676" s="75">
        <v>3.3172999999999999</v>
      </c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178">
        <f t="shared" si="81"/>
        <v>632</v>
      </c>
      <c r="T676" s="112">
        <f t="shared" si="87"/>
        <v>62.800000000000011</v>
      </c>
      <c r="U676" s="113">
        <f t="shared" si="82"/>
        <v>0.84299999999999997</v>
      </c>
      <c r="V676" s="113">
        <f t="shared" si="83"/>
        <v>3.3071000000000002</v>
      </c>
      <c r="W676" s="114">
        <f t="shared" si="84"/>
        <v>0.13020078740157481</v>
      </c>
      <c r="X676" s="115">
        <f t="shared" si="88"/>
        <v>3.2799312362596492E-2</v>
      </c>
      <c r="Y676" s="116">
        <f t="shared" si="89"/>
        <v>2112.6481347379859</v>
      </c>
      <c r="Z676" s="117">
        <f t="shared" si="85"/>
        <v>4.0688607149747158</v>
      </c>
      <c r="AA676" s="113">
        <f t="shared" si="86"/>
        <v>399.02527360740567</v>
      </c>
    </row>
    <row r="677" spans="2:27" s="2" customFormat="1" ht="12" x14ac:dyDescent="0.2">
      <c r="B677" s="75">
        <v>635</v>
      </c>
      <c r="C677" s="75">
        <v>485</v>
      </c>
      <c r="D677" s="75">
        <v>0.83799999999999997</v>
      </c>
      <c r="E677" s="75">
        <v>0.05</v>
      </c>
      <c r="F677" s="75">
        <v>3.3224</v>
      </c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178">
        <f t="shared" si="81"/>
        <v>633</v>
      </c>
      <c r="T677" s="112">
        <f t="shared" si="87"/>
        <v>62.900000000000034</v>
      </c>
      <c r="U677" s="113">
        <f t="shared" si="82"/>
        <v>0.84099999999999997</v>
      </c>
      <c r="V677" s="113">
        <f t="shared" si="83"/>
        <v>3.3121999999999998</v>
      </c>
      <c r="W677" s="114">
        <f t="shared" si="84"/>
        <v>0.13040157480314959</v>
      </c>
      <c r="X677" s="115">
        <f t="shared" si="88"/>
        <v>3.2849893383142967E-2</v>
      </c>
      <c r="Y677" s="116">
        <f t="shared" si="89"/>
        <v>2112.7586242038706</v>
      </c>
      <c r="Z677" s="117">
        <f t="shared" si="85"/>
        <v>4.0589951458517817</v>
      </c>
      <c r="AA677" s="113">
        <f t="shared" si="86"/>
        <v>398.05777639028952</v>
      </c>
    </row>
    <row r="678" spans="2:27" s="2" customFormat="1" ht="12" x14ac:dyDescent="0.2">
      <c r="B678" s="75">
        <v>636</v>
      </c>
      <c r="C678" s="75">
        <v>485.1</v>
      </c>
      <c r="D678" s="75">
        <v>0.83699999999999997</v>
      </c>
      <c r="E678" s="75">
        <v>0.05</v>
      </c>
      <c r="F678" s="75">
        <v>3.3275999999999999</v>
      </c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178">
        <f t="shared" si="81"/>
        <v>634</v>
      </c>
      <c r="T678" s="112">
        <f t="shared" si="87"/>
        <v>63</v>
      </c>
      <c r="U678" s="113">
        <f t="shared" si="82"/>
        <v>0.84</v>
      </c>
      <c r="V678" s="113">
        <f t="shared" si="83"/>
        <v>3.3172999999999999</v>
      </c>
      <c r="W678" s="114">
        <f t="shared" si="84"/>
        <v>0.1306023622047244</v>
      </c>
      <c r="X678" s="115">
        <f t="shared" si="88"/>
        <v>3.2900474403689435E-2</v>
      </c>
      <c r="Y678" s="116">
        <f t="shared" si="89"/>
        <v>2112.8691252273461</v>
      </c>
      <c r="Z678" s="117">
        <f t="shared" si="85"/>
        <v>4.0539567253501074</v>
      </c>
      <c r="AA678" s="113">
        <f t="shared" si="86"/>
        <v>397.56366827009003</v>
      </c>
    </row>
    <row r="679" spans="2:27" s="2" customFormat="1" ht="12" x14ac:dyDescent="0.2">
      <c r="B679" s="75">
        <v>637</v>
      </c>
      <c r="C679" s="75">
        <v>485.2</v>
      </c>
      <c r="D679" s="75">
        <v>0.83499999999999996</v>
      </c>
      <c r="E679" s="75">
        <v>0.05</v>
      </c>
      <c r="F679" s="75">
        <v>3.3330000000000002</v>
      </c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178">
        <f t="shared" si="81"/>
        <v>635</v>
      </c>
      <c r="T679" s="112">
        <f t="shared" si="87"/>
        <v>63.100000000000023</v>
      </c>
      <c r="U679" s="113">
        <f t="shared" si="82"/>
        <v>0.83799999999999997</v>
      </c>
      <c r="V679" s="113">
        <f t="shared" si="83"/>
        <v>3.3224</v>
      </c>
      <c r="W679" s="114">
        <f t="shared" si="84"/>
        <v>0.13080314960629921</v>
      </c>
      <c r="X679" s="115">
        <f t="shared" si="88"/>
        <v>3.295105542423591E-2</v>
      </c>
      <c r="Y679" s="116">
        <f t="shared" si="89"/>
        <v>2112.9796378102246</v>
      </c>
      <c r="Z679" s="117">
        <f t="shared" si="85"/>
        <v>4.044092923136569</v>
      </c>
      <c r="AA679" s="113">
        <f t="shared" si="86"/>
        <v>396.59634433034904</v>
      </c>
    </row>
    <row r="680" spans="2:27" s="2" customFormat="1" ht="12" x14ac:dyDescent="0.2">
      <c r="B680" s="75">
        <v>638</v>
      </c>
      <c r="C680" s="75">
        <v>485.3</v>
      </c>
      <c r="D680" s="75">
        <v>0.83399999999999996</v>
      </c>
      <c r="E680" s="75">
        <v>0.05</v>
      </c>
      <c r="F680" s="75">
        <v>3.3382999999999998</v>
      </c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178">
        <f t="shared" si="81"/>
        <v>636</v>
      </c>
      <c r="T680" s="112">
        <f t="shared" si="87"/>
        <v>63.200000000000045</v>
      </c>
      <c r="U680" s="113">
        <f t="shared" si="82"/>
        <v>0.83699999999999997</v>
      </c>
      <c r="V680" s="113">
        <f t="shared" si="83"/>
        <v>3.3275999999999999</v>
      </c>
      <c r="W680" s="114">
        <f t="shared" si="84"/>
        <v>0.13100787401574804</v>
      </c>
      <c r="X680" s="115">
        <f t="shared" si="88"/>
        <v>3.3002628229498981E-2</v>
      </c>
      <c r="Y680" s="116">
        <f t="shared" si="89"/>
        <v>2113.092329209981</v>
      </c>
      <c r="Z680" s="117">
        <f t="shared" si="85"/>
        <v>4.0390516221271442</v>
      </c>
      <c r="AA680" s="113">
        <f t="shared" si="86"/>
        <v>396.10195372434487</v>
      </c>
    </row>
    <row r="681" spans="2:27" s="2" customFormat="1" ht="12" x14ac:dyDescent="0.2">
      <c r="B681" s="75">
        <v>639</v>
      </c>
      <c r="C681" s="75">
        <v>485.4</v>
      </c>
      <c r="D681" s="75">
        <v>0.83199999999999996</v>
      </c>
      <c r="E681" s="75">
        <v>0.05</v>
      </c>
      <c r="F681" s="75">
        <v>3.3433999999999999</v>
      </c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178">
        <f t="shared" si="81"/>
        <v>637</v>
      </c>
      <c r="T681" s="112">
        <f t="shared" si="87"/>
        <v>63.300000000000011</v>
      </c>
      <c r="U681" s="113">
        <f t="shared" si="82"/>
        <v>0.83499999999999996</v>
      </c>
      <c r="V681" s="113">
        <f t="shared" si="83"/>
        <v>3.3330000000000002</v>
      </c>
      <c r="W681" s="114">
        <f t="shared" si="84"/>
        <v>0.1312204724409449</v>
      </c>
      <c r="X681" s="115">
        <f t="shared" si="88"/>
        <v>3.3056184604195252E-2</v>
      </c>
      <c r="Y681" s="116">
        <f t="shared" si="89"/>
        <v>2113.2093676177446</v>
      </c>
      <c r="Z681" s="117">
        <f t="shared" si="85"/>
        <v>4.0291771986599363</v>
      </c>
      <c r="AA681" s="113">
        <f t="shared" si="86"/>
        <v>395.1335881788699</v>
      </c>
    </row>
    <row r="682" spans="2:27" s="2" customFormat="1" ht="12" x14ac:dyDescent="0.2">
      <c r="B682" s="75">
        <v>640</v>
      </c>
      <c r="C682" s="75">
        <v>485.5</v>
      </c>
      <c r="D682" s="75">
        <v>0.83099999999999996</v>
      </c>
      <c r="E682" s="75">
        <v>0.05</v>
      </c>
      <c r="F682" s="75">
        <v>3.3488000000000002</v>
      </c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178">
        <f t="shared" si="81"/>
        <v>638</v>
      </c>
      <c r="T682" s="112">
        <f t="shared" si="87"/>
        <v>63.400000000000034</v>
      </c>
      <c r="U682" s="113">
        <f t="shared" si="82"/>
        <v>0.83399999999999996</v>
      </c>
      <c r="V682" s="113">
        <f t="shared" si="83"/>
        <v>3.3382999999999998</v>
      </c>
      <c r="W682" s="114">
        <f t="shared" si="84"/>
        <v>0.13142913385826771</v>
      </c>
      <c r="X682" s="115">
        <f t="shared" si="88"/>
        <v>3.3108749194174919E-2</v>
      </c>
      <c r="Y682" s="116">
        <f t="shared" si="89"/>
        <v>2113.3242512552351</v>
      </c>
      <c r="Z682" s="117">
        <f t="shared" si="85"/>
        <v>4.0241330666360193</v>
      </c>
      <c r="AA682" s="113">
        <f t="shared" si="86"/>
        <v>394.6389199407688</v>
      </c>
    </row>
    <row r="683" spans="2:27" s="2" customFormat="1" ht="12" x14ac:dyDescent="0.2">
      <c r="B683" s="75">
        <v>641</v>
      </c>
      <c r="C683" s="75">
        <v>485.6</v>
      </c>
      <c r="D683" s="75">
        <v>0.82899999999999996</v>
      </c>
      <c r="E683" s="75">
        <v>0.05</v>
      </c>
      <c r="F683" s="75">
        <v>3.3542999999999998</v>
      </c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178">
        <f t="shared" si="81"/>
        <v>639</v>
      </c>
      <c r="T683" s="112">
        <f t="shared" si="87"/>
        <v>63.5</v>
      </c>
      <c r="U683" s="113">
        <f t="shared" si="82"/>
        <v>0.83199999999999996</v>
      </c>
      <c r="V683" s="113">
        <f t="shared" si="83"/>
        <v>3.3433999999999999</v>
      </c>
      <c r="W683" s="114">
        <f t="shared" si="84"/>
        <v>0.13162992125984252</v>
      </c>
      <c r="X683" s="115">
        <f t="shared" si="88"/>
        <v>3.3159330214721387E-2</v>
      </c>
      <c r="Y683" s="116">
        <f t="shared" si="89"/>
        <v>2113.4348114547743</v>
      </c>
      <c r="Z683" s="117">
        <f t="shared" si="85"/>
        <v>4.0142728576331805</v>
      </c>
      <c r="AA683" s="113">
        <f t="shared" si="86"/>
        <v>393.6719483802276</v>
      </c>
    </row>
    <row r="684" spans="2:27" s="2" customFormat="1" ht="12" x14ac:dyDescent="0.2">
      <c r="B684" s="75">
        <v>642</v>
      </c>
      <c r="C684" s="75">
        <v>485.7</v>
      </c>
      <c r="D684" s="75">
        <v>0.82699999999999996</v>
      </c>
      <c r="E684" s="75">
        <v>0.05</v>
      </c>
      <c r="F684" s="75">
        <v>3.3601000000000001</v>
      </c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178">
        <f t="shared" si="81"/>
        <v>640</v>
      </c>
      <c r="T684" s="112">
        <f t="shared" si="87"/>
        <v>63.600000000000023</v>
      </c>
      <c r="U684" s="113">
        <f t="shared" si="82"/>
        <v>0.83099999999999996</v>
      </c>
      <c r="V684" s="113">
        <f t="shared" si="83"/>
        <v>3.3488000000000002</v>
      </c>
      <c r="W684" s="114">
        <f t="shared" si="84"/>
        <v>0.13184251968503938</v>
      </c>
      <c r="X684" s="115">
        <f t="shared" si="88"/>
        <v>3.3212886589417658E-2</v>
      </c>
      <c r="Y684" s="116">
        <f t="shared" si="89"/>
        <v>2113.5518878049743</v>
      </c>
      <c r="Z684" s="117">
        <f t="shared" si="85"/>
        <v>4.0092259143920765</v>
      </c>
      <c r="AA684" s="113">
        <f t="shared" si="86"/>
        <v>393.17700445151291</v>
      </c>
    </row>
    <row r="685" spans="2:27" s="2" customFormat="1" ht="12" x14ac:dyDescent="0.2">
      <c r="B685" s="75">
        <v>643</v>
      </c>
      <c r="C685" s="75">
        <v>485.8</v>
      </c>
      <c r="D685" s="75">
        <v>0.82599999999999996</v>
      </c>
      <c r="E685" s="75">
        <v>0.05</v>
      </c>
      <c r="F685" s="75">
        <v>3.3666</v>
      </c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178">
        <f t="shared" ref="S685:S748" si="90">B683</f>
        <v>641</v>
      </c>
      <c r="T685" s="112">
        <f t="shared" si="87"/>
        <v>63.700000000000045</v>
      </c>
      <c r="U685" s="113">
        <f t="shared" ref="U685:U748" si="91">D683</f>
        <v>0.82899999999999996</v>
      </c>
      <c r="V685" s="113">
        <f t="shared" ref="V685:V748" si="92">F683</f>
        <v>3.3542999999999998</v>
      </c>
      <c r="W685" s="114">
        <f t="shared" ref="W685:W748" si="93">+CONVERT(V685,"mm","in")</f>
        <v>0.13205905511811022</v>
      </c>
      <c r="X685" s="115">
        <f t="shared" si="88"/>
        <v>3.3267434748830517E-2</v>
      </c>
      <c r="Y685" s="116">
        <f t="shared" si="89"/>
        <v>2113.6711455702002</v>
      </c>
      <c r="Z685" s="117">
        <f t="shared" ref="Z685:Z748" si="94">+AA685*0.010197</f>
        <v>3.9993510900294611</v>
      </c>
      <c r="AA685" s="113">
        <f t="shared" ref="AA685:AA748" si="95">+(U685*1000/Y685)*1000</f>
        <v>392.20859959100335</v>
      </c>
    </row>
    <row r="686" spans="2:27" s="2" customFormat="1" ht="12" x14ac:dyDescent="0.2">
      <c r="B686" s="75">
        <v>644</v>
      </c>
      <c r="C686" s="75">
        <v>485.9</v>
      </c>
      <c r="D686" s="75">
        <v>0.82399999999999995</v>
      </c>
      <c r="E686" s="75">
        <v>0.05</v>
      </c>
      <c r="F686" s="75">
        <v>3.3725999999999998</v>
      </c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178">
        <f t="shared" si="90"/>
        <v>642</v>
      </c>
      <c r="T686" s="112">
        <f t="shared" ref="T686:T749" si="96">T685+(C684-C683)</f>
        <v>63.800000000000011</v>
      </c>
      <c r="U686" s="113">
        <f t="shared" si="91"/>
        <v>0.82699999999999996</v>
      </c>
      <c r="V686" s="113">
        <f t="shared" si="92"/>
        <v>3.3601000000000001</v>
      </c>
      <c r="W686" s="114">
        <f t="shared" si="93"/>
        <v>0.13228740157480315</v>
      </c>
      <c r="X686" s="115">
        <f t="shared" ref="X686:X749" si="97">+V686/($Q$24)</f>
        <v>3.3324958262393178E-2</v>
      </c>
      <c r="Y686" s="116">
        <f t="shared" ref="Y686:Y749" si="98">$Q$26/((1-X686))</f>
        <v>2113.7969228847678</v>
      </c>
      <c r="Z686" s="117">
        <f t="shared" si="94"/>
        <v>3.9894650752406804</v>
      </c>
      <c r="AA686" s="113">
        <f t="shared" si="95"/>
        <v>391.23909730711785</v>
      </c>
    </row>
    <row r="687" spans="2:27" s="2" customFormat="1" ht="12" x14ac:dyDescent="0.2">
      <c r="B687" s="75">
        <v>645</v>
      </c>
      <c r="C687" s="75">
        <v>486</v>
      </c>
      <c r="D687" s="75">
        <v>0.82299999999999995</v>
      </c>
      <c r="E687" s="75">
        <v>0.05</v>
      </c>
      <c r="F687" s="75">
        <v>3.3786</v>
      </c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178">
        <f t="shared" si="90"/>
        <v>643</v>
      </c>
      <c r="T687" s="112">
        <f t="shared" si="96"/>
        <v>63.900000000000034</v>
      </c>
      <c r="U687" s="113">
        <f t="shared" si="91"/>
        <v>0.82599999999999996</v>
      </c>
      <c r="V687" s="113">
        <f t="shared" si="92"/>
        <v>3.3666</v>
      </c>
      <c r="W687" s="114">
        <f t="shared" si="93"/>
        <v>0.13254330708661416</v>
      </c>
      <c r="X687" s="115">
        <f t="shared" si="97"/>
        <v>3.3389424268972012E-2</v>
      </c>
      <c r="Y687" s="116">
        <f t="shared" si="98"/>
        <v>2113.9378980093511</v>
      </c>
      <c r="Z687" s="117">
        <f t="shared" si="94"/>
        <v>3.9843753252787097</v>
      </c>
      <c r="AA687" s="113">
        <f t="shared" si="95"/>
        <v>390.7399554063656</v>
      </c>
    </row>
    <row r="688" spans="2:27" s="2" customFormat="1" ht="12" x14ac:dyDescent="0.2">
      <c r="B688" s="75">
        <v>646</v>
      </c>
      <c r="C688" s="75">
        <v>486.1</v>
      </c>
      <c r="D688" s="75">
        <v>0.82099999999999995</v>
      </c>
      <c r="E688" s="75">
        <v>0.05</v>
      </c>
      <c r="F688" s="75">
        <v>3.3839999999999999</v>
      </c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178">
        <f t="shared" si="90"/>
        <v>644</v>
      </c>
      <c r="T688" s="112">
        <f t="shared" si="96"/>
        <v>64</v>
      </c>
      <c r="U688" s="113">
        <f t="shared" si="91"/>
        <v>0.82399999999999995</v>
      </c>
      <c r="V688" s="113">
        <f t="shared" si="92"/>
        <v>3.3725999999999998</v>
      </c>
      <c r="W688" s="114">
        <f t="shared" si="93"/>
        <v>0.13277952755905512</v>
      </c>
      <c r="X688" s="115">
        <f t="shared" si="97"/>
        <v>3.3448931351967866E-2</v>
      </c>
      <c r="Y688" s="116">
        <f t="shared" si="98"/>
        <v>2114.0680455846064</v>
      </c>
      <c r="Z688" s="117">
        <f t="shared" si="94"/>
        <v>3.9744832327175601</v>
      </c>
      <c r="AA688" s="113">
        <f t="shared" si="95"/>
        <v>389.76985708713937</v>
      </c>
    </row>
    <row r="689" spans="2:27" s="2" customFormat="1" ht="12" x14ac:dyDescent="0.2">
      <c r="B689" s="75">
        <v>647</v>
      </c>
      <c r="C689" s="75">
        <v>486.2</v>
      </c>
      <c r="D689" s="75">
        <v>0.81899999999999995</v>
      </c>
      <c r="E689" s="75">
        <v>0.05</v>
      </c>
      <c r="F689" s="75">
        <v>3.3892000000000002</v>
      </c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178">
        <f t="shared" si="90"/>
        <v>645</v>
      </c>
      <c r="T689" s="112">
        <f t="shared" si="96"/>
        <v>64.100000000000023</v>
      </c>
      <c r="U689" s="113">
        <f t="shared" si="91"/>
        <v>0.82299999999999995</v>
      </c>
      <c r="V689" s="113">
        <f t="shared" si="92"/>
        <v>3.3786</v>
      </c>
      <c r="W689" s="114">
        <f t="shared" si="93"/>
        <v>0.13301574803149607</v>
      </c>
      <c r="X689" s="115">
        <f t="shared" si="97"/>
        <v>3.3508438434963719E-2</v>
      </c>
      <c r="Y689" s="116">
        <f t="shared" si="98"/>
        <v>2114.1982091862874</v>
      </c>
      <c r="Z689" s="117">
        <f t="shared" si="94"/>
        <v>3.969415433016549</v>
      </c>
      <c r="AA689" s="113">
        <f t="shared" si="95"/>
        <v>389.27286780587912</v>
      </c>
    </row>
    <row r="690" spans="2:27" s="2" customFormat="1" ht="12" x14ac:dyDescent="0.2">
      <c r="B690" s="75">
        <v>648</v>
      </c>
      <c r="C690" s="75">
        <v>486.3</v>
      </c>
      <c r="D690" s="75">
        <v>0.81899999999999995</v>
      </c>
      <c r="E690" s="75">
        <v>0.05</v>
      </c>
      <c r="F690" s="75">
        <v>3.3946999999999998</v>
      </c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178">
        <f t="shared" si="90"/>
        <v>646</v>
      </c>
      <c r="T690" s="112">
        <f t="shared" si="96"/>
        <v>64.200000000000045</v>
      </c>
      <c r="U690" s="113">
        <f t="shared" si="91"/>
        <v>0.82099999999999995</v>
      </c>
      <c r="V690" s="113">
        <f t="shared" si="92"/>
        <v>3.3839999999999999</v>
      </c>
      <c r="W690" s="114">
        <f t="shared" si="93"/>
        <v>0.13322834645669293</v>
      </c>
      <c r="X690" s="115">
        <f t="shared" si="97"/>
        <v>3.3561994809659983E-2</v>
      </c>
      <c r="Y690" s="116">
        <f t="shared" si="98"/>
        <v>2114.3153701328406</v>
      </c>
      <c r="Z690" s="117">
        <f t="shared" si="94"/>
        <v>3.9595497995523772</v>
      </c>
      <c r="AA690" s="113">
        <f t="shared" si="95"/>
        <v>388.30536427894259</v>
      </c>
    </row>
    <row r="691" spans="2:27" s="2" customFormat="1" ht="12" x14ac:dyDescent="0.2">
      <c r="B691" s="75">
        <v>649</v>
      </c>
      <c r="C691" s="75">
        <v>486.4</v>
      </c>
      <c r="D691" s="75">
        <v>0.81599999999999995</v>
      </c>
      <c r="E691" s="75">
        <v>0.05</v>
      </c>
      <c r="F691" s="75">
        <v>3.4005999999999998</v>
      </c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178">
        <f t="shared" si="90"/>
        <v>647</v>
      </c>
      <c r="T691" s="112">
        <f t="shared" si="96"/>
        <v>64.300000000000011</v>
      </c>
      <c r="U691" s="113">
        <f t="shared" si="91"/>
        <v>0.81899999999999995</v>
      </c>
      <c r="V691" s="113">
        <f t="shared" si="92"/>
        <v>3.3892000000000002</v>
      </c>
      <c r="W691" s="114">
        <f t="shared" si="93"/>
        <v>0.13343307086614176</v>
      </c>
      <c r="X691" s="115">
        <f t="shared" si="97"/>
        <v>3.3613567614923054E-2</v>
      </c>
      <c r="Y691" s="116">
        <f t="shared" si="98"/>
        <v>2114.4282040584781</v>
      </c>
      <c r="Z691" s="117">
        <f t="shared" si="94"/>
        <v>3.949693342138672</v>
      </c>
      <c r="AA691" s="113">
        <f t="shared" si="95"/>
        <v>387.33876062946672</v>
      </c>
    </row>
    <row r="692" spans="2:27" s="2" customFormat="1" ht="12" x14ac:dyDescent="0.2">
      <c r="B692" s="75">
        <v>650</v>
      </c>
      <c r="C692" s="75">
        <v>486.5</v>
      </c>
      <c r="D692" s="75">
        <v>0.81499999999999995</v>
      </c>
      <c r="E692" s="75">
        <v>0.05</v>
      </c>
      <c r="F692" s="75">
        <v>3.4068999999999998</v>
      </c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178">
        <f t="shared" si="90"/>
        <v>648</v>
      </c>
      <c r="T692" s="112">
        <f t="shared" si="96"/>
        <v>64.400000000000034</v>
      </c>
      <c r="U692" s="113">
        <f t="shared" si="91"/>
        <v>0.81899999999999995</v>
      </c>
      <c r="V692" s="113">
        <f t="shared" si="92"/>
        <v>3.3946999999999998</v>
      </c>
      <c r="W692" s="114">
        <f t="shared" si="93"/>
        <v>0.1336496062992126</v>
      </c>
      <c r="X692" s="115">
        <f t="shared" si="97"/>
        <v>3.3668115774335913E-2</v>
      </c>
      <c r="Y692" s="116">
        <f t="shared" si="98"/>
        <v>2114.5475607397843</v>
      </c>
      <c r="Z692" s="117">
        <f t="shared" si="94"/>
        <v>3.9494703997474732</v>
      </c>
      <c r="AA692" s="113">
        <f t="shared" si="95"/>
        <v>387.31689710184105</v>
      </c>
    </row>
    <row r="693" spans="2:27" s="2" customFormat="1" ht="12" x14ac:dyDescent="0.2">
      <c r="B693" s="75">
        <v>651</v>
      </c>
      <c r="C693" s="75">
        <v>486.6</v>
      </c>
      <c r="D693" s="75">
        <v>0.81399999999999995</v>
      </c>
      <c r="E693" s="75">
        <v>0.05</v>
      </c>
      <c r="F693" s="75">
        <v>3.4142000000000001</v>
      </c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178">
        <f t="shared" si="90"/>
        <v>649</v>
      </c>
      <c r="T693" s="112">
        <f t="shared" si="96"/>
        <v>64.5</v>
      </c>
      <c r="U693" s="113">
        <f t="shared" si="91"/>
        <v>0.81599999999999995</v>
      </c>
      <c r="V693" s="113">
        <f t="shared" si="92"/>
        <v>3.4005999999999998</v>
      </c>
      <c r="W693" s="114">
        <f t="shared" si="93"/>
        <v>0.13388188976377952</v>
      </c>
      <c r="X693" s="115">
        <f t="shared" si="97"/>
        <v>3.3726631072615171E-2</v>
      </c>
      <c r="Y693" s="116">
        <f t="shared" si="98"/>
        <v>2114.6756128886086</v>
      </c>
      <c r="Z693" s="117">
        <f t="shared" si="94"/>
        <v>3.9347651948536937</v>
      </c>
      <c r="AA693" s="113">
        <f t="shared" si="95"/>
        <v>385.8747861972829</v>
      </c>
    </row>
    <row r="694" spans="2:27" s="2" customFormat="1" ht="12" x14ac:dyDescent="0.2">
      <c r="B694" s="75">
        <v>652</v>
      </c>
      <c r="C694" s="75">
        <v>486.7</v>
      </c>
      <c r="D694" s="75">
        <v>0.81299999999999994</v>
      </c>
      <c r="E694" s="75">
        <v>0.05</v>
      </c>
      <c r="F694" s="75">
        <v>3.4203999999999999</v>
      </c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178">
        <f t="shared" si="90"/>
        <v>650</v>
      </c>
      <c r="T694" s="112">
        <f t="shared" si="96"/>
        <v>64.600000000000023</v>
      </c>
      <c r="U694" s="113">
        <f t="shared" si="91"/>
        <v>0.81499999999999995</v>
      </c>
      <c r="V694" s="113">
        <f t="shared" si="92"/>
        <v>3.4068999999999998</v>
      </c>
      <c r="W694" s="114">
        <f t="shared" si="93"/>
        <v>0.13412992125984252</v>
      </c>
      <c r="X694" s="115">
        <f t="shared" si="97"/>
        <v>3.3789113509760813E-2</v>
      </c>
      <c r="Y694" s="116">
        <f t="shared" si="98"/>
        <v>2114.8123636620812</v>
      </c>
      <c r="Z694" s="117">
        <f t="shared" si="94"/>
        <v>3.9296890555383168</v>
      </c>
      <c r="AA694" s="113">
        <f t="shared" si="95"/>
        <v>385.37697906622702</v>
      </c>
    </row>
    <row r="695" spans="2:27" s="2" customFormat="1" ht="12" x14ac:dyDescent="0.2">
      <c r="B695" s="75">
        <v>653</v>
      </c>
      <c r="C695" s="75">
        <v>486.8</v>
      </c>
      <c r="D695" s="75">
        <v>0.81100000000000005</v>
      </c>
      <c r="E695" s="75">
        <v>0.05</v>
      </c>
      <c r="F695" s="75">
        <v>3.4262000000000001</v>
      </c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178">
        <f t="shared" si="90"/>
        <v>651</v>
      </c>
      <c r="T695" s="112">
        <f t="shared" si="96"/>
        <v>64.700000000000045</v>
      </c>
      <c r="U695" s="113">
        <f t="shared" si="91"/>
        <v>0.81399999999999995</v>
      </c>
      <c r="V695" s="113">
        <f t="shared" si="92"/>
        <v>3.4142000000000001</v>
      </c>
      <c r="W695" s="114">
        <f t="shared" si="93"/>
        <v>0.13441732283464566</v>
      </c>
      <c r="X695" s="115">
        <f t="shared" si="97"/>
        <v>3.3861513794072436E-2</v>
      </c>
      <c r="Y695" s="116">
        <f t="shared" si="98"/>
        <v>2114.9708430297715</v>
      </c>
      <c r="Z695" s="117">
        <f t="shared" si="94"/>
        <v>3.9245732523241026</v>
      </c>
      <c r="AA695" s="113">
        <f t="shared" si="95"/>
        <v>384.87528217359056</v>
      </c>
    </row>
    <row r="696" spans="2:27" s="2" customFormat="1" ht="12" x14ac:dyDescent="0.2">
      <c r="B696" s="75">
        <v>654</v>
      </c>
      <c r="C696" s="75">
        <v>486.9</v>
      </c>
      <c r="D696" s="75">
        <v>0.81</v>
      </c>
      <c r="E696" s="75">
        <v>0.05</v>
      </c>
      <c r="F696" s="75">
        <v>3.4318</v>
      </c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178">
        <f t="shared" si="90"/>
        <v>652</v>
      </c>
      <c r="T696" s="112">
        <f t="shared" si="96"/>
        <v>64.800000000000011</v>
      </c>
      <c r="U696" s="113">
        <f t="shared" si="91"/>
        <v>0.81299999999999994</v>
      </c>
      <c r="V696" s="113">
        <f t="shared" si="92"/>
        <v>3.4203999999999999</v>
      </c>
      <c r="W696" s="114">
        <f t="shared" si="93"/>
        <v>0.13466141732283465</v>
      </c>
      <c r="X696" s="115">
        <f t="shared" si="97"/>
        <v>3.3923004446501481E-2</v>
      </c>
      <c r="Y696" s="116">
        <f t="shared" si="98"/>
        <v>2115.1054605991835</v>
      </c>
      <c r="Z696" s="117">
        <f t="shared" si="94"/>
        <v>3.9195024335342112</v>
      </c>
      <c r="AA696" s="113">
        <f t="shared" si="95"/>
        <v>384.37799681614314</v>
      </c>
    </row>
    <row r="697" spans="2:27" s="2" customFormat="1" ht="12" x14ac:dyDescent="0.2">
      <c r="B697" s="75">
        <v>655</v>
      </c>
      <c r="C697" s="75">
        <v>487</v>
      </c>
      <c r="D697" s="75">
        <v>0.80800000000000005</v>
      </c>
      <c r="E697" s="75">
        <v>0.05</v>
      </c>
      <c r="F697" s="75">
        <v>3.4369999999999998</v>
      </c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178">
        <f t="shared" si="90"/>
        <v>653</v>
      </c>
      <c r="T697" s="112">
        <f t="shared" si="96"/>
        <v>64.900000000000034</v>
      </c>
      <c r="U697" s="113">
        <f t="shared" si="91"/>
        <v>0.81100000000000005</v>
      </c>
      <c r="V697" s="113">
        <f t="shared" si="92"/>
        <v>3.4262000000000001</v>
      </c>
      <c r="W697" s="114">
        <f t="shared" si="93"/>
        <v>0.13488976377952755</v>
      </c>
      <c r="X697" s="115">
        <f t="shared" si="97"/>
        <v>3.3980527960064136E-2</v>
      </c>
      <c r="Y697" s="116">
        <f t="shared" si="98"/>
        <v>2115.2314086790834</v>
      </c>
      <c r="Z697" s="117">
        <f t="shared" si="94"/>
        <v>3.909627554729008</v>
      </c>
      <c r="AA697" s="113">
        <f t="shared" si="95"/>
        <v>383.40958661655469</v>
      </c>
    </row>
    <row r="698" spans="2:27" s="2" customFormat="1" ht="12" x14ac:dyDescent="0.2">
      <c r="B698" s="75">
        <v>656</v>
      </c>
      <c r="C698" s="75">
        <v>487.1</v>
      </c>
      <c r="D698" s="75">
        <v>0.80600000000000005</v>
      </c>
      <c r="E698" s="75">
        <v>0.05</v>
      </c>
      <c r="F698" s="75">
        <v>3.4420000000000002</v>
      </c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178">
        <f t="shared" si="90"/>
        <v>654</v>
      </c>
      <c r="T698" s="112">
        <f t="shared" si="96"/>
        <v>65</v>
      </c>
      <c r="U698" s="113">
        <f t="shared" si="91"/>
        <v>0.81</v>
      </c>
      <c r="V698" s="113">
        <f t="shared" si="92"/>
        <v>3.4318</v>
      </c>
      <c r="W698" s="114">
        <f t="shared" si="93"/>
        <v>0.13511023622047244</v>
      </c>
      <c r="X698" s="115">
        <f t="shared" si="97"/>
        <v>3.4036067904193598E-2</v>
      </c>
      <c r="Y698" s="116">
        <f t="shared" si="98"/>
        <v>2115.3530279552856</v>
      </c>
      <c r="Z698" s="117">
        <f t="shared" si="94"/>
        <v>3.9045823041574081</v>
      </c>
      <c r="AA698" s="113">
        <f t="shared" si="95"/>
        <v>382.91480868465317</v>
      </c>
    </row>
    <row r="699" spans="2:27" s="2" customFormat="1" ht="12" x14ac:dyDescent="0.2">
      <c r="B699" s="75">
        <v>657</v>
      </c>
      <c r="C699" s="75">
        <v>487.2</v>
      </c>
      <c r="D699" s="75">
        <v>0.80400000000000005</v>
      </c>
      <c r="E699" s="75">
        <v>0.05</v>
      </c>
      <c r="F699" s="75">
        <v>3.4476</v>
      </c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178">
        <f t="shared" si="90"/>
        <v>655</v>
      </c>
      <c r="T699" s="112">
        <f t="shared" si="96"/>
        <v>65.100000000000023</v>
      </c>
      <c r="U699" s="113">
        <f t="shared" si="91"/>
        <v>0.80800000000000005</v>
      </c>
      <c r="V699" s="113">
        <f t="shared" si="92"/>
        <v>3.4369999999999998</v>
      </c>
      <c r="W699" s="114">
        <f t="shared" si="93"/>
        <v>0.13531496062992127</v>
      </c>
      <c r="X699" s="115">
        <f t="shared" si="97"/>
        <v>3.4087640709456662E-2</v>
      </c>
      <c r="Y699" s="116">
        <f t="shared" si="98"/>
        <v>2115.4659726636992</v>
      </c>
      <c r="Z699" s="117">
        <f t="shared" si="94"/>
        <v>3.8947334093138832</v>
      </c>
      <c r="AA699" s="113">
        <f t="shared" si="95"/>
        <v>381.94894668175772</v>
      </c>
    </row>
    <row r="700" spans="2:27" s="2" customFormat="1" ht="12" x14ac:dyDescent="0.2">
      <c r="B700" s="75">
        <v>658</v>
      </c>
      <c r="C700" s="75">
        <v>487.3</v>
      </c>
      <c r="D700" s="75">
        <v>0.80200000000000005</v>
      </c>
      <c r="E700" s="75">
        <v>0.05</v>
      </c>
      <c r="F700" s="75">
        <v>3.4529999999999998</v>
      </c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178">
        <f t="shared" si="90"/>
        <v>656</v>
      </c>
      <c r="T700" s="112">
        <f t="shared" si="96"/>
        <v>65.200000000000045</v>
      </c>
      <c r="U700" s="113">
        <f t="shared" si="91"/>
        <v>0.80600000000000005</v>
      </c>
      <c r="V700" s="113">
        <f t="shared" si="92"/>
        <v>3.4420000000000002</v>
      </c>
      <c r="W700" s="114">
        <f t="shared" si="93"/>
        <v>0.13551181102362206</v>
      </c>
      <c r="X700" s="115">
        <f t="shared" si="97"/>
        <v>3.4137229945286542E-2</v>
      </c>
      <c r="Y700" s="116">
        <f t="shared" si="98"/>
        <v>2115.5745847194289</v>
      </c>
      <c r="Z700" s="117">
        <f t="shared" si="94"/>
        <v>3.8848935222437402</v>
      </c>
      <c r="AA700" s="113">
        <f t="shared" si="95"/>
        <v>380.98396805371584</v>
      </c>
    </row>
    <row r="701" spans="2:27" s="2" customFormat="1" ht="12" x14ac:dyDescent="0.2">
      <c r="B701" s="75">
        <v>659</v>
      </c>
      <c r="C701" s="75">
        <v>487.4</v>
      </c>
      <c r="D701" s="75">
        <v>0.80100000000000005</v>
      </c>
      <c r="E701" s="75">
        <v>0.05</v>
      </c>
      <c r="F701" s="75">
        <v>3.4586999999999999</v>
      </c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178">
        <f t="shared" si="90"/>
        <v>657</v>
      </c>
      <c r="T701" s="112">
        <f t="shared" si="96"/>
        <v>65.300000000000011</v>
      </c>
      <c r="U701" s="113">
        <f t="shared" si="91"/>
        <v>0.80400000000000005</v>
      </c>
      <c r="V701" s="113">
        <f t="shared" si="92"/>
        <v>3.4476</v>
      </c>
      <c r="W701" s="114">
        <f t="shared" si="93"/>
        <v>0.13573228346456695</v>
      </c>
      <c r="X701" s="115">
        <f t="shared" si="97"/>
        <v>3.4192769889416004E-2</v>
      </c>
      <c r="Y701" s="116">
        <f t="shared" si="98"/>
        <v>2115.6962434630932</v>
      </c>
      <c r="Z701" s="117">
        <f t="shared" si="94"/>
        <v>3.8750307494900151</v>
      </c>
      <c r="AA701" s="113">
        <f t="shared" si="95"/>
        <v>380.01674507110084</v>
      </c>
    </row>
    <row r="702" spans="2:27" s="2" customFormat="1" ht="12" x14ac:dyDescent="0.2">
      <c r="B702" s="75">
        <v>660</v>
      </c>
      <c r="C702" s="75">
        <v>487.5</v>
      </c>
      <c r="D702" s="75">
        <v>0.79900000000000004</v>
      </c>
      <c r="E702" s="75">
        <v>0.05</v>
      </c>
      <c r="F702" s="75">
        <v>3.4645000000000001</v>
      </c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178">
        <f t="shared" si="90"/>
        <v>658</v>
      </c>
      <c r="T702" s="112">
        <f t="shared" si="96"/>
        <v>65.400000000000034</v>
      </c>
      <c r="U702" s="113">
        <f t="shared" si="91"/>
        <v>0.80200000000000005</v>
      </c>
      <c r="V702" s="113">
        <f t="shared" si="92"/>
        <v>3.4529999999999998</v>
      </c>
      <c r="W702" s="114">
        <f t="shared" si="93"/>
        <v>0.13594488188976381</v>
      </c>
      <c r="X702" s="115">
        <f t="shared" si="97"/>
        <v>3.4246326264112267E-2</v>
      </c>
      <c r="Y702" s="116">
        <f t="shared" si="98"/>
        <v>2115.8135705039731</v>
      </c>
      <c r="Z702" s="117">
        <f t="shared" si="94"/>
        <v>3.8651770241042804</v>
      </c>
      <c r="AA702" s="113">
        <f t="shared" si="95"/>
        <v>379.05040934630586</v>
      </c>
    </row>
    <row r="703" spans="2:27" s="2" customFormat="1" ht="12" x14ac:dyDescent="0.2">
      <c r="B703" s="75">
        <v>661</v>
      </c>
      <c r="C703" s="75">
        <v>487.6</v>
      </c>
      <c r="D703" s="75">
        <v>0.79700000000000004</v>
      </c>
      <c r="E703" s="75">
        <v>0.05</v>
      </c>
      <c r="F703" s="75">
        <v>3.47</v>
      </c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178">
        <f t="shared" si="90"/>
        <v>659</v>
      </c>
      <c r="T703" s="112">
        <f t="shared" si="96"/>
        <v>65.5</v>
      </c>
      <c r="U703" s="113">
        <f t="shared" si="91"/>
        <v>0.80100000000000005</v>
      </c>
      <c r="V703" s="113">
        <f t="shared" si="92"/>
        <v>3.4586999999999999</v>
      </c>
      <c r="W703" s="114">
        <f t="shared" si="93"/>
        <v>0.13616929133858266</v>
      </c>
      <c r="X703" s="115">
        <f t="shared" si="97"/>
        <v>3.4302857992958326E-2</v>
      </c>
      <c r="Y703" s="116">
        <f t="shared" si="98"/>
        <v>2115.937429831969</v>
      </c>
      <c r="Z703" s="117">
        <f t="shared" si="94"/>
        <v>3.8601316300022264</v>
      </c>
      <c r="AA703" s="113">
        <f t="shared" si="95"/>
        <v>378.55561733865125</v>
      </c>
    </row>
    <row r="704" spans="2:27" s="2" customFormat="1" ht="12" x14ac:dyDescent="0.2">
      <c r="B704" s="75">
        <v>662</v>
      </c>
      <c r="C704" s="75">
        <v>487.7</v>
      </c>
      <c r="D704" s="75">
        <v>0.79600000000000004</v>
      </c>
      <c r="E704" s="75">
        <v>0.05</v>
      </c>
      <c r="F704" s="75">
        <v>3.4756999999999998</v>
      </c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178">
        <f t="shared" si="90"/>
        <v>660</v>
      </c>
      <c r="T704" s="112">
        <f t="shared" si="96"/>
        <v>65.600000000000023</v>
      </c>
      <c r="U704" s="113">
        <f t="shared" si="91"/>
        <v>0.79900000000000004</v>
      </c>
      <c r="V704" s="113">
        <f t="shared" si="92"/>
        <v>3.4645000000000001</v>
      </c>
      <c r="W704" s="114">
        <f t="shared" si="93"/>
        <v>0.13639763779527558</v>
      </c>
      <c r="X704" s="115">
        <f t="shared" si="97"/>
        <v>3.4360381506520987E-2</v>
      </c>
      <c r="Y704" s="116">
        <f t="shared" si="98"/>
        <v>2116.0634770167694</v>
      </c>
      <c r="Z704" s="117">
        <f t="shared" si="94"/>
        <v>3.8502639871116844</v>
      </c>
      <c r="AA704" s="113">
        <f t="shared" si="95"/>
        <v>377.58791675117038</v>
      </c>
    </row>
    <row r="705" spans="2:27" s="2" customFormat="1" ht="12" x14ac:dyDescent="0.2">
      <c r="B705" s="75">
        <v>663</v>
      </c>
      <c r="C705" s="75">
        <v>487.8</v>
      </c>
      <c r="D705" s="75">
        <v>0.79400000000000004</v>
      </c>
      <c r="E705" s="75">
        <v>0.04</v>
      </c>
      <c r="F705" s="75">
        <v>3.4815</v>
      </c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178">
        <f t="shared" si="90"/>
        <v>661</v>
      </c>
      <c r="T705" s="112">
        <f t="shared" si="96"/>
        <v>65.700000000000045</v>
      </c>
      <c r="U705" s="113">
        <f t="shared" si="91"/>
        <v>0.79700000000000004</v>
      </c>
      <c r="V705" s="113">
        <f t="shared" si="92"/>
        <v>3.47</v>
      </c>
      <c r="W705" s="114">
        <f t="shared" si="93"/>
        <v>0.13661417322834646</v>
      </c>
      <c r="X705" s="115">
        <f t="shared" si="97"/>
        <v>3.4414929665933847E-2</v>
      </c>
      <c r="Y705" s="116">
        <f t="shared" si="98"/>
        <v>2116.1830183926859</v>
      </c>
      <c r="Z705" s="117">
        <f t="shared" si="94"/>
        <v>3.8404093263033285</v>
      </c>
      <c r="AA705" s="113">
        <f t="shared" si="95"/>
        <v>376.62148929129438</v>
      </c>
    </row>
    <row r="706" spans="2:27" s="2" customFormat="1" ht="12" x14ac:dyDescent="0.2">
      <c r="B706" s="75">
        <v>664</v>
      </c>
      <c r="C706" s="75">
        <v>487.9</v>
      </c>
      <c r="D706" s="75">
        <v>0.79300000000000004</v>
      </c>
      <c r="E706" s="75">
        <v>0.04</v>
      </c>
      <c r="F706" s="75">
        <v>3.4883000000000002</v>
      </c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178">
        <f t="shared" si="90"/>
        <v>662</v>
      </c>
      <c r="T706" s="112">
        <f t="shared" si="96"/>
        <v>65.800000000000011</v>
      </c>
      <c r="U706" s="113">
        <f t="shared" si="91"/>
        <v>0.79600000000000004</v>
      </c>
      <c r="V706" s="113">
        <f t="shared" si="92"/>
        <v>3.4756999999999998</v>
      </c>
      <c r="W706" s="114">
        <f t="shared" si="93"/>
        <v>0.13683858267716537</v>
      </c>
      <c r="X706" s="115">
        <f t="shared" si="97"/>
        <v>3.4471461394779905E-2</v>
      </c>
      <c r="Y706" s="116">
        <f t="shared" si="98"/>
        <v>2116.306920980544</v>
      </c>
      <c r="Z706" s="117">
        <f t="shared" si="94"/>
        <v>3.8353661841446209</v>
      </c>
      <c r="AA706" s="113">
        <f t="shared" si="95"/>
        <v>376.12691812735324</v>
      </c>
    </row>
    <row r="707" spans="2:27" s="2" customFormat="1" ht="12" x14ac:dyDescent="0.2">
      <c r="B707" s="75">
        <v>665</v>
      </c>
      <c r="C707" s="75">
        <v>488</v>
      </c>
      <c r="D707" s="75">
        <v>0.79100000000000004</v>
      </c>
      <c r="E707" s="75">
        <v>0.04</v>
      </c>
      <c r="F707" s="75">
        <v>3.4944000000000002</v>
      </c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178">
        <f t="shared" si="90"/>
        <v>663</v>
      </c>
      <c r="T707" s="112">
        <f t="shared" si="96"/>
        <v>65.900000000000034</v>
      </c>
      <c r="U707" s="113">
        <f t="shared" si="91"/>
        <v>0.79400000000000004</v>
      </c>
      <c r="V707" s="113">
        <f t="shared" si="92"/>
        <v>3.4815</v>
      </c>
      <c r="W707" s="114">
        <f t="shared" si="93"/>
        <v>0.13706692913385829</v>
      </c>
      <c r="X707" s="115">
        <f t="shared" si="97"/>
        <v>3.452898490834256E-2</v>
      </c>
      <c r="Y707" s="116">
        <f t="shared" si="98"/>
        <v>2116.4330121919515</v>
      </c>
      <c r="Z707" s="117">
        <f t="shared" si="94"/>
        <v>3.8255016593294799</v>
      </c>
      <c r="AA707" s="113">
        <f t="shared" si="95"/>
        <v>375.15952332347553</v>
      </c>
    </row>
    <row r="708" spans="2:27" s="2" customFormat="1" ht="12" x14ac:dyDescent="0.2">
      <c r="B708" s="75">
        <v>666</v>
      </c>
      <c r="C708" s="75">
        <v>488.1</v>
      </c>
      <c r="D708" s="75">
        <v>0.78900000000000003</v>
      </c>
      <c r="E708" s="75">
        <v>0.04</v>
      </c>
      <c r="F708" s="75">
        <v>3.5005999999999999</v>
      </c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178">
        <f t="shared" si="90"/>
        <v>664</v>
      </c>
      <c r="T708" s="112">
        <f t="shared" si="96"/>
        <v>66</v>
      </c>
      <c r="U708" s="113">
        <f t="shared" si="91"/>
        <v>0.79300000000000004</v>
      </c>
      <c r="V708" s="113">
        <f t="shared" si="92"/>
        <v>3.4883000000000002</v>
      </c>
      <c r="W708" s="114">
        <f t="shared" si="93"/>
        <v>0.13733464566929135</v>
      </c>
      <c r="X708" s="115">
        <f t="shared" si="97"/>
        <v>3.4596426269071195E-2</v>
      </c>
      <c r="Y708" s="116">
        <f t="shared" si="98"/>
        <v>2116.5808624031142</v>
      </c>
      <c r="Z708" s="117">
        <f t="shared" si="94"/>
        <v>3.820416759707022</v>
      </c>
      <c r="AA708" s="113">
        <f t="shared" si="95"/>
        <v>374.66085708610592</v>
      </c>
    </row>
    <row r="709" spans="2:27" s="2" customFormat="1" ht="12" x14ac:dyDescent="0.2">
      <c r="B709" s="75">
        <v>667</v>
      </c>
      <c r="C709" s="75">
        <v>488.2</v>
      </c>
      <c r="D709" s="75">
        <v>0.78800000000000003</v>
      </c>
      <c r="E709" s="75">
        <v>0.04</v>
      </c>
      <c r="F709" s="75">
        <v>3.5064000000000002</v>
      </c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178">
        <f t="shared" si="90"/>
        <v>665</v>
      </c>
      <c r="T709" s="112">
        <f t="shared" si="96"/>
        <v>66.100000000000023</v>
      </c>
      <c r="U709" s="113">
        <f t="shared" si="91"/>
        <v>0.79100000000000004</v>
      </c>
      <c r="V709" s="113">
        <f t="shared" si="92"/>
        <v>3.4944000000000002</v>
      </c>
      <c r="W709" s="114">
        <f t="shared" si="93"/>
        <v>0.13757480314960632</v>
      </c>
      <c r="X709" s="115">
        <f t="shared" si="97"/>
        <v>3.4656925136783645E-2</v>
      </c>
      <c r="Y709" s="116">
        <f t="shared" si="98"/>
        <v>2116.7135103175519</v>
      </c>
      <c r="Z709" s="117">
        <f t="shared" si="94"/>
        <v>3.8105425985540924</v>
      </c>
      <c r="AA709" s="113">
        <f t="shared" si="95"/>
        <v>373.69251726528319</v>
      </c>
    </row>
    <row r="710" spans="2:27" s="2" customFormat="1" ht="12" x14ac:dyDescent="0.2">
      <c r="B710" s="75">
        <v>668</v>
      </c>
      <c r="C710" s="75">
        <v>488.3</v>
      </c>
      <c r="D710" s="75">
        <v>0.78600000000000003</v>
      </c>
      <c r="E710" s="75">
        <v>0.04</v>
      </c>
      <c r="F710" s="75">
        <v>3.5122</v>
      </c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178">
        <f t="shared" si="90"/>
        <v>666</v>
      </c>
      <c r="T710" s="112">
        <f t="shared" si="96"/>
        <v>66.200000000000045</v>
      </c>
      <c r="U710" s="113">
        <f t="shared" si="91"/>
        <v>0.78900000000000003</v>
      </c>
      <c r="V710" s="113">
        <f t="shared" si="92"/>
        <v>3.5005999999999999</v>
      </c>
      <c r="W710" s="114">
        <f t="shared" si="93"/>
        <v>0.13781889763779528</v>
      </c>
      <c r="X710" s="115">
        <f t="shared" si="97"/>
        <v>3.4718415789212691E-2</v>
      </c>
      <c r="Y710" s="116">
        <f t="shared" si="98"/>
        <v>2116.8483498264409</v>
      </c>
      <c r="Z710" s="117">
        <f t="shared" si="94"/>
        <v>3.8006657400184762</v>
      </c>
      <c r="AA710" s="113">
        <f t="shared" si="95"/>
        <v>372.72391291737534</v>
      </c>
    </row>
    <row r="711" spans="2:27" s="2" customFormat="1" ht="12" x14ac:dyDescent="0.2">
      <c r="B711" s="75">
        <v>669</v>
      </c>
      <c r="C711" s="75">
        <v>488.4</v>
      </c>
      <c r="D711" s="75">
        <v>0.78500000000000003</v>
      </c>
      <c r="E711" s="75">
        <v>0.04</v>
      </c>
      <c r="F711" s="75">
        <v>3.5177999999999998</v>
      </c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178">
        <f t="shared" si="90"/>
        <v>667</v>
      </c>
      <c r="T711" s="112">
        <f t="shared" si="96"/>
        <v>66.300000000000011</v>
      </c>
      <c r="U711" s="113">
        <f t="shared" si="91"/>
        <v>0.78800000000000003</v>
      </c>
      <c r="V711" s="113">
        <f t="shared" si="92"/>
        <v>3.5064000000000002</v>
      </c>
      <c r="W711" s="114">
        <f t="shared" si="93"/>
        <v>0.13804724409448818</v>
      </c>
      <c r="X711" s="115">
        <f t="shared" si="97"/>
        <v>3.4775939302775345E-2</v>
      </c>
      <c r="Y711" s="116">
        <f t="shared" si="98"/>
        <v>2116.9745055655276</v>
      </c>
      <c r="Z711" s="117">
        <f t="shared" si="94"/>
        <v>3.7956224691772897</v>
      </c>
      <c r="AA711" s="113">
        <f t="shared" si="95"/>
        <v>372.22932913379327</v>
      </c>
    </row>
    <row r="712" spans="2:27" s="2" customFormat="1" ht="12" x14ac:dyDescent="0.2">
      <c r="B712" s="75">
        <v>670</v>
      </c>
      <c r="C712" s="75">
        <v>488.5</v>
      </c>
      <c r="D712" s="75">
        <v>0.78400000000000003</v>
      </c>
      <c r="E712" s="75">
        <v>0.04</v>
      </c>
      <c r="F712" s="75">
        <v>3.5234999999999999</v>
      </c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178">
        <f t="shared" si="90"/>
        <v>668</v>
      </c>
      <c r="T712" s="112">
        <f t="shared" si="96"/>
        <v>66.400000000000034</v>
      </c>
      <c r="U712" s="113">
        <f t="shared" si="91"/>
        <v>0.78600000000000003</v>
      </c>
      <c r="V712" s="113">
        <f t="shared" si="92"/>
        <v>3.5122</v>
      </c>
      <c r="W712" s="114">
        <f t="shared" si="93"/>
        <v>0.1382755905511811</v>
      </c>
      <c r="X712" s="115">
        <f t="shared" si="97"/>
        <v>3.4833462816338E-2</v>
      </c>
      <c r="Y712" s="116">
        <f t="shared" si="98"/>
        <v>2117.1006763422706</v>
      </c>
      <c r="Z712" s="117">
        <f t="shared" si="94"/>
        <v>3.7857632797356136</v>
      </c>
      <c r="AA712" s="113">
        <f t="shared" si="95"/>
        <v>371.26245755963652</v>
      </c>
    </row>
    <row r="713" spans="2:27" s="2" customFormat="1" ht="12" x14ac:dyDescent="0.2">
      <c r="B713" s="75">
        <v>671</v>
      </c>
      <c r="C713" s="75">
        <v>488.6</v>
      </c>
      <c r="D713" s="75">
        <v>0.78200000000000003</v>
      </c>
      <c r="E713" s="75">
        <v>0.04</v>
      </c>
      <c r="F713" s="75">
        <v>3.5289000000000001</v>
      </c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178">
        <f t="shared" si="90"/>
        <v>669</v>
      </c>
      <c r="T713" s="112">
        <f t="shared" si="96"/>
        <v>66.5</v>
      </c>
      <c r="U713" s="113">
        <f t="shared" si="91"/>
        <v>0.78500000000000003</v>
      </c>
      <c r="V713" s="113">
        <f t="shared" si="92"/>
        <v>3.5177999999999998</v>
      </c>
      <c r="W713" s="114">
        <f t="shared" si="93"/>
        <v>0.138496062992126</v>
      </c>
      <c r="X713" s="115">
        <f t="shared" si="97"/>
        <v>3.4889002760467462E-2</v>
      </c>
      <c r="Y713" s="116">
        <f t="shared" si="98"/>
        <v>2117.2225106738829</v>
      </c>
      <c r="Z713" s="117">
        <f t="shared" si="94"/>
        <v>3.7807292146408509</v>
      </c>
      <c r="AA713" s="113">
        <f t="shared" si="95"/>
        <v>370.76877656574004</v>
      </c>
    </row>
    <row r="714" spans="2:27" s="2" customFormat="1" ht="12" x14ac:dyDescent="0.2">
      <c r="B714" s="75">
        <v>672</v>
      </c>
      <c r="C714" s="75">
        <v>488.7</v>
      </c>
      <c r="D714" s="75">
        <v>0.78</v>
      </c>
      <c r="E714" s="75">
        <v>0.04</v>
      </c>
      <c r="F714" s="75">
        <v>3.5339999999999998</v>
      </c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178">
        <f t="shared" si="90"/>
        <v>670</v>
      </c>
      <c r="T714" s="112">
        <f t="shared" si="96"/>
        <v>66.600000000000023</v>
      </c>
      <c r="U714" s="113">
        <f t="shared" si="91"/>
        <v>0.78400000000000003</v>
      </c>
      <c r="V714" s="113">
        <f t="shared" si="92"/>
        <v>3.5234999999999999</v>
      </c>
      <c r="W714" s="114">
        <f t="shared" si="93"/>
        <v>0.1387204724409449</v>
      </c>
      <c r="X714" s="115">
        <f t="shared" si="97"/>
        <v>3.4945534489313521E-2</v>
      </c>
      <c r="Y714" s="116">
        <f t="shared" si="98"/>
        <v>2117.3465350198212</v>
      </c>
      <c r="Z714" s="117">
        <f t="shared" si="94"/>
        <v>3.7756918235989936</v>
      </c>
      <c r="AA714" s="113">
        <f t="shared" si="95"/>
        <v>370.27476940266683</v>
      </c>
    </row>
    <row r="715" spans="2:27" s="2" customFormat="1" ht="12" x14ac:dyDescent="0.2">
      <c r="B715" s="75">
        <v>673</v>
      </c>
      <c r="C715" s="75">
        <v>488.8</v>
      </c>
      <c r="D715" s="75">
        <v>0.77900000000000003</v>
      </c>
      <c r="E715" s="75">
        <v>0.04</v>
      </c>
      <c r="F715" s="75">
        <v>3.5387</v>
      </c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178">
        <f t="shared" si="90"/>
        <v>671</v>
      </c>
      <c r="T715" s="112">
        <f t="shared" si="96"/>
        <v>66.700000000000045</v>
      </c>
      <c r="U715" s="113">
        <f t="shared" si="91"/>
        <v>0.78200000000000003</v>
      </c>
      <c r="V715" s="113">
        <f t="shared" si="92"/>
        <v>3.5289000000000001</v>
      </c>
      <c r="W715" s="114">
        <f t="shared" si="93"/>
        <v>0.13893307086614173</v>
      </c>
      <c r="X715" s="115">
        <f t="shared" si="97"/>
        <v>3.4999090864009784E-2</v>
      </c>
      <c r="Y715" s="116">
        <f t="shared" si="98"/>
        <v>2117.4640451727319</v>
      </c>
      <c r="Z715" s="117">
        <f t="shared" si="94"/>
        <v>3.7658509565622955</v>
      </c>
      <c r="AA715" s="113">
        <f t="shared" si="95"/>
        <v>369.30969467120678</v>
      </c>
    </row>
    <row r="716" spans="2:27" s="2" customFormat="1" ht="12" x14ac:dyDescent="0.2">
      <c r="B716" s="75">
        <v>674</v>
      </c>
      <c r="C716" s="75">
        <v>488.9</v>
      </c>
      <c r="D716" s="75">
        <v>0.77700000000000002</v>
      </c>
      <c r="E716" s="75">
        <v>0.04</v>
      </c>
      <c r="F716" s="75">
        <v>3.5430999999999999</v>
      </c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178">
        <f t="shared" si="90"/>
        <v>672</v>
      </c>
      <c r="T716" s="112">
        <f t="shared" si="96"/>
        <v>66.800000000000011</v>
      </c>
      <c r="U716" s="113">
        <f t="shared" si="91"/>
        <v>0.78</v>
      </c>
      <c r="V716" s="113">
        <f t="shared" si="92"/>
        <v>3.5339999999999998</v>
      </c>
      <c r="W716" s="114">
        <f t="shared" si="93"/>
        <v>0.13913385826771654</v>
      </c>
      <c r="X716" s="115">
        <f t="shared" si="97"/>
        <v>3.5049671884556259E-2</v>
      </c>
      <c r="Y716" s="116">
        <f t="shared" si="98"/>
        <v>2117.5750389609661</v>
      </c>
      <c r="Z716" s="117">
        <f t="shared" si="94"/>
        <v>3.7560227400029391</v>
      </c>
      <c r="AA716" s="113">
        <f t="shared" si="95"/>
        <v>368.34586054750804</v>
      </c>
    </row>
    <row r="717" spans="2:27" s="2" customFormat="1" ht="12" x14ac:dyDescent="0.2">
      <c r="B717" s="75">
        <v>675</v>
      </c>
      <c r="C717" s="75">
        <v>489</v>
      </c>
      <c r="D717" s="75">
        <v>0.77500000000000002</v>
      </c>
      <c r="E717" s="75">
        <v>0.04</v>
      </c>
      <c r="F717" s="75">
        <v>3.5472000000000001</v>
      </c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178">
        <f t="shared" si="90"/>
        <v>673</v>
      </c>
      <c r="T717" s="112">
        <f t="shared" si="96"/>
        <v>66.900000000000034</v>
      </c>
      <c r="U717" s="113">
        <f t="shared" si="91"/>
        <v>0.77900000000000003</v>
      </c>
      <c r="V717" s="113">
        <f t="shared" si="92"/>
        <v>3.5387</v>
      </c>
      <c r="W717" s="114">
        <f t="shared" si="93"/>
        <v>0.13931889763779529</v>
      </c>
      <c r="X717" s="115">
        <f t="shared" si="97"/>
        <v>3.5096285766236343E-2</v>
      </c>
      <c r="Y717" s="116">
        <f t="shared" si="98"/>
        <v>2117.6773376575707</v>
      </c>
      <c r="Z717" s="117">
        <f t="shared" si="94"/>
        <v>3.7510261165596233</v>
      </c>
      <c r="AA717" s="113">
        <f t="shared" si="95"/>
        <v>367.8558513837034</v>
      </c>
    </row>
    <row r="718" spans="2:27" s="2" customFormat="1" ht="12" x14ac:dyDescent="0.2">
      <c r="B718" s="75">
        <v>676</v>
      </c>
      <c r="C718" s="75">
        <v>489.1</v>
      </c>
      <c r="D718" s="75">
        <v>0.77400000000000002</v>
      </c>
      <c r="E718" s="75">
        <v>0.04</v>
      </c>
      <c r="F718" s="75">
        <v>3.5516999999999999</v>
      </c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178">
        <f t="shared" si="90"/>
        <v>674</v>
      </c>
      <c r="T718" s="112">
        <f t="shared" si="96"/>
        <v>67</v>
      </c>
      <c r="U718" s="113">
        <f t="shared" si="91"/>
        <v>0.77700000000000002</v>
      </c>
      <c r="V718" s="113">
        <f t="shared" si="92"/>
        <v>3.5430999999999999</v>
      </c>
      <c r="W718" s="114">
        <f t="shared" si="93"/>
        <v>0.13949212598425198</v>
      </c>
      <c r="X718" s="115">
        <f t="shared" si="97"/>
        <v>3.5139924293766632E-2</v>
      </c>
      <c r="Y718" s="116">
        <f t="shared" si="98"/>
        <v>2117.7731156083082</v>
      </c>
      <c r="Z718" s="117">
        <f t="shared" si="94"/>
        <v>3.7412265466993526</v>
      </c>
      <c r="AA718" s="113">
        <f t="shared" si="95"/>
        <v>366.89482658618738</v>
      </c>
    </row>
    <row r="719" spans="2:27" s="2" customFormat="1" ht="12" x14ac:dyDescent="0.2">
      <c r="B719" s="75">
        <v>677</v>
      </c>
      <c r="C719" s="75">
        <v>489.2</v>
      </c>
      <c r="D719" s="75">
        <v>0.77200000000000002</v>
      </c>
      <c r="E719" s="75">
        <v>0.04</v>
      </c>
      <c r="F719" s="75">
        <v>3.5567000000000002</v>
      </c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178">
        <f t="shared" si="90"/>
        <v>675</v>
      </c>
      <c r="T719" s="112">
        <f t="shared" si="96"/>
        <v>67.100000000000023</v>
      </c>
      <c r="U719" s="113">
        <f t="shared" si="91"/>
        <v>0.77500000000000002</v>
      </c>
      <c r="V719" s="113">
        <f t="shared" si="92"/>
        <v>3.5472000000000001</v>
      </c>
      <c r="W719" s="114">
        <f t="shared" si="93"/>
        <v>0.1396535433070866</v>
      </c>
      <c r="X719" s="115">
        <f t="shared" si="97"/>
        <v>3.5180587467147133E-2</v>
      </c>
      <c r="Y719" s="116">
        <f t="shared" si="98"/>
        <v>2117.8623710422908</v>
      </c>
      <c r="Z719" s="117">
        <f t="shared" si="94"/>
        <v>3.7314393551034928</v>
      </c>
      <c r="AA719" s="113">
        <f t="shared" si="95"/>
        <v>365.93501570103882</v>
      </c>
    </row>
    <row r="720" spans="2:27" s="2" customFormat="1" ht="12" x14ac:dyDescent="0.2">
      <c r="B720" s="75">
        <v>678</v>
      </c>
      <c r="C720" s="75">
        <v>489.3</v>
      </c>
      <c r="D720" s="75">
        <v>0.77</v>
      </c>
      <c r="E720" s="75">
        <v>0.04</v>
      </c>
      <c r="F720" s="75">
        <v>3.5623</v>
      </c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178">
        <f t="shared" si="90"/>
        <v>676</v>
      </c>
      <c r="T720" s="112">
        <f t="shared" si="96"/>
        <v>67.200000000000045</v>
      </c>
      <c r="U720" s="113">
        <f t="shared" si="91"/>
        <v>0.77400000000000002</v>
      </c>
      <c r="V720" s="113">
        <f t="shared" si="92"/>
        <v>3.5516999999999999</v>
      </c>
      <c r="W720" s="114">
        <f t="shared" si="93"/>
        <v>0.13983070866141734</v>
      </c>
      <c r="X720" s="115">
        <f t="shared" si="97"/>
        <v>3.5225217779394018E-2</v>
      </c>
      <c r="Y720" s="116">
        <f t="shared" si="98"/>
        <v>2117.9603429841964</v>
      </c>
      <c r="Z720" s="117">
        <f t="shared" si="94"/>
        <v>3.7264522096195316</v>
      </c>
      <c r="AA720" s="113">
        <f t="shared" si="95"/>
        <v>365.44593602231362</v>
      </c>
    </row>
    <row r="721" spans="2:27" s="2" customFormat="1" ht="12" x14ac:dyDescent="0.2">
      <c r="B721" s="75">
        <v>679</v>
      </c>
      <c r="C721" s="75">
        <v>489.4</v>
      </c>
      <c r="D721" s="75">
        <v>0.76800000000000002</v>
      </c>
      <c r="E721" s="75">
        <v>0.04</v>
      </c>
      <c r="F721" s="75">
        <v>3.5687000000000002</v>
      </c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178">
        <f t="shared" si="90"/>
        <v>677</v>
      </c>
      <c r="T721" s="112">
        <f t="shared" si="96"/>
        <v>67.300000000000011</v>
      </c>
      <c r="U721" s="113">
        <f t="shared" si="91"/>
        <v>0.77200000000000002</v>
      </c>
      <c r="V721" s="113">
        <f t="shared" si="92"/>
        <v>3.5567000000000002</v>
      </c>
      <c r="W721" s="114">
        <f t="shared" si="93"/>
        <v>0.1400275590551181</v>
      </c>
      <c r="X721" s="115">
        <f t="shared" si="97"/>
        <v>3.5274807015223897E-2</v>
      </c>
      <c r="Y721" s="116">
        <f t="shared" si="98"/>
        <v>2118.0692113289751</v>
      </c>
      <c r="Z721" s="117">
        <f t="shared" si="94"/>
        <v>3.7166320901575678</v>
      </c>
      <c r="AA721" s="113">
        <f t="shared" si="95"/>
        <v>364.48289596524154</v>
      </c>
    </row>
    <row r="722" spans="2:27" s="2" customFormat="1" ht="12" x14ac:dyDescent="0.2">
      <c r="B722" s="75">
        <v>680</v>
      </c>
      <c r="C722" s="75">
        <v>489.5</v>
      </c>
      <c r="D722" s="75">
        <v>0.76600000000000001</v>
      </c>
      <c r="E722" s="75">
        <v>0.04</v>
      </c>
      <c r="F722" s="75">
        <v>3.5747</v>
      </c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178">
        <f t="shared" si="90"/>
        <v>678</v>
      </c>
      <c r="T722" s="112">
        <f t="shared" si="96"/>
        <v>67.400000000000034</v>
      </c>
      <c r="U722" s="113">
        <f t="shared" si="91"/>
        <v>0.77</v>
      </c>
      <c r="V722" s="113">
        <f t="shared" si="92"/>
        <v>3.5623</v>
      </c>
      <c r="W722" s="114">
        <f t="shared" si="93"/>
        <v>0.14024803149606299</v>
      </c>
      <c r="X722" s="115">
        <f t="shared" si="97"/>
        <v>3.5330346959353359E-2</v>
      </c>
      <c r="Y722" s="116">
        <f t="shared" si="98"/>
        <v>2118.1911571632704</v>
      </c>
      <c r="Z722" s="117">
        <f t="shared" si="94"/>
        <v>3.7067900946745338</v>
      </c>
      <c r="AA722" s="113">
        <f t="shared" si="95"/>
        <v>363.5177105692394</v>
      </c>
    </row>
    <row r="723" spans="2:27" s="2" customFormat="1" ht="12" x14ac:dyDescent="0.2">
      <c r="B723" s="75">
        <v>681</v>
      </c>
      <c r="C723" s="75">
        <v>489.6</v>
      </c>
      <c r="D723" s="75">
        <v>0.76500000000000001</v>
      </c>
      <c r="E723" s="75">
        <v>0.04</v>
      </c>
      <c r="F723" s="75">
        <v>3.5806</v>
      </c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178">
        <f t="shared" si="90"/>
        <v>679</v>
      </c>
      <c r="T723" s="112">
        <f t="shared" si="96"/>
        <v>67.5</v>
      </c>
      <c r="U723" s="113">
        <f t="shared" si="91"/>
        <v>0.76800000000000002</v>
      </c>
      <c r="V723" s="113">
        <f t="shared" si="92"/>
        <v>3.5687000000000002</v>
      </c>
      <c r="W723" s="114">
        <f t="shared" si="93"/>
        <v>0.14050000000000001</v>
      </c>
      <c r="X723" s="115">
        <f t="shared" si="97"/>
        <v>3.5393821181215597E-2</v>
      </c>
      <c r="Y723" s="116">
        <f t="shared" si="98"/>
        <v>2118.3305410262487</v>
      </c>
      <c r="Z723" s="117">
        <f t="shared" si="94"/>
        <v>3.6969187991813781</v>
      </c>
      <c r="AA723" s="113">
        <f t="shared" si="95"/>
        <v>362.54965177810908</v>
      </c>
    </row>
    <row r="724" spans="2:27" s="2" customFormat="1" ht="12" x14ac:dyDescent="0.2">
      <c r="B724" s="75">
        <v>682</v>
      </c>
      <c r="C724" s="75">
        <v>489.7</v>
      </c>
      <c r="D724" s="75">
        <v>0.76300000000000001</v>
      </c>
      <c r="E724" s="75">
        <v>0.04</v>
      </c>
      <c r="F724" s="75">
        <v>3.5861000000000001</v>
      </c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178">
        <f t="shared" si="90"/>
        <v>680</v>
      </c>
      <c r="T724" s="112">
        <f t="shared" si="96"/>
        <v>67.600000000000023</v>
      </c>
      <c r="U724" s="113">
        <f t="shared" si="91"/>
        <v>0.76600000000000001</v>
      </c>
      <c r="V724" s="113">
        <f t="shared" si="92"/>
        <v>3.5747</v>
      </c>
      <c r="W724" s="114">
        <f t="shared" si="93"/>
        <v>0.14073622047244094</v>
      </c>
      <c r="X724" s="115">
        <f t="shared" si="97"/>
        <v>3.5453328264211451E-2</v>
      </c>
      <c r="Y724" s="116">
        <f t="shared" si="98"/>
        <v>2118.4612300587355</v>
      </c>
      <c r="Z724" s="117">
        <f t="shared" si="94"/>
        <v>3.6870639354506562</v>
      </c>
      <c r="AA724" s="113">
        <f t="shared" si="95"/>
        <v>361.58320441803045</v>
      </c>
    </row>
    <row r="725" spans="2:27" s="2" customFormat="1" ht="12" x14ac:dyDescent="0.2">
      <c r="B725" s="75">
        <v>683</v>
      </c>
      <c r="C725" s="75">
        <v>489.8</v>
      </c>
      <c r="D725" s="75">
        <v>0.76100000000000001</v>
      </c>
      <c r="E725" s="75">
        <v>0.04</v>
      </c>
      <c r="F725" s="75">
        <v>3.5918000000000001</v>
      </c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178">
        <f t="shared" si="90"/>
        <v>681</v>
      </c>
      <c r="T725" s="112">
        <f t="shared" si="96"/>
        <v>67.700000000000045</v>
      </c>
      <c r="U725" s="113">
        <f t="shared" si="91"/>
        <v>0.76500000000000001</v>
      </c>
      <c r="V725" s="113">
        <f t="shared" si="92"/>
        <v>3.5806</v>
      </c>
      <c r="W725" s="114">
        <f t="shared" si="93"/>
        <v>0.14096850393700788</v>
      </c>
      <c r="X725" s="115">
        <f t="shared" si="97"/>
        <v>3.5511843562490701E-2</v>
      </c>
      <c r="Y725" s="116">
        <f t="shared" si="98"/>
        <v>2118.5897566662861</v>
      </c>
      <c r="Z725" s="117">
        <f t="shared" si="94"/>
        <v>3.6820271482265752</v>
      </c>
      <c r="AA725" s="113">
        <f t="shared" si="95"/>
        <v>361.0892564701947</v>
      </c>
    </row>
    <row r="726" spans="2:27" s="2" customFormat="1" ht="12" x14ac:dyDescent="0.2">
      <c r="B726" s="75">
        <v>684</v>
      </c>
      <c r="C726" s="75">
        <v>489.9</v>
      </c>
      <c r="D726" s="75">
        <v>0.75900000000000001</v>
      </c>
      <c r="E726" s="75">
        <v>0.04</v>
      </c>
      <c r="F726" s="75">
        <v>3.5971000000000002</v>
      </c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178">
        <f t="shared" si="90"/>
        <v>682</v>
      </c>
      <c r="T726" s="112">
        <f t="shared" si="96"/>
        <v>67.800000000000011</v>
      </c>
      <c r="U726" s="113">
        <f t="shared" si="91"/>
        <v>0.76300000000000001</v>
      </c>
      <c r="V726" s="113">
        <f t="shared" si="92"/>
        <v>3.5861000000000001</v>
      </c>
      <c r="W726" s="114">
        <f t="shared" si="93"/>
        <v>0.14118503937007873</v>
      </c>
      <c r="X726" s="115">
        <f t="shared" si="97"/>
        <v>3.5566391721903567E-2</v>
      </c>
      <c r="Y726" s="116">
        <f t="shared" si="98"/>
        <v>2118.7095836515605</v>
      </c>
      <c r="Z726" s="117">
        <f t="shared" si="94"/>
        <v>3.6721932349929545</v>
      </c>
      <c r="AA726" s="113">
        <f t="shared" si="95"/>
        <v>360.12486368470672</v>
      </c>
    </row>
    <row r="727" spans="2:27" s="2" customFormat="1" ht="12" x14ac:dyDescent="0.2">
      <c r="B727" s="75">
        <v>685</v>
      </c>
      <c r="C727" s="75">
        <v>490</v>
      </c>
      <c r="D727" s="75">
        <v>0.75700000000000001</v>
      </c>
      <c r="E727" s="75">
        <v>0.04</v>
      </c>
      <c r="F727" s="75">
        <v>3.6023000000000001</v>
      </c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178">
        <f t="shared" si="90"/>
        <v>683</v>
      </c>
      <c r="T727" s="112">
        <f t="shared" si="96"/>
        <v>67.900000000000034</v>
      </c>
      <c r="U727" s="113">
        <f t="shared" si="91"/>
        <v>0.76100000000000001</v>
      </c>
      <c r="V727" s="113">
        <f t="shared" si="92"/>
        <v>3.5918000000000001</v>
      </c>
      <c r="W727" s="114">
        <f t="shared" si="93"/>
        <v>0.14140944881889764</v>
      </c>
      <c r="X727" s="115">
        <f t="shared" si="97"/>
        <v>3.5622923450749626E-2</v>
      </c>
      <c r="Y727" s="116">
        <f t="shared" si="98"/>
        <v>2118.8337822856829</v>
      </c>
      <c r="Z727" s="117">
        <f t="shared" si="94"/>
        <v>3.6623528777368382</v>
      </c>
      <c r="AA727" s="113">
        <f t="shared" si="95"/>
        <v>359.15983894643898</v>
      </c>
    </row>
    <row r="728" spans="2:27" s="2" customFormat="1" ht="12" x14ac:dyDescent="0.2">
      <c r="B728" s="75">
        <v>686</v>
      </c>
      <c r="C728" s="75">
        <v>490.1</v>
      </c>
      <c r="D728" s="75">
        <v>0.75600000000000001</v>
      </c>
      <c r="E728" s="75">
        <v>0.04</v>
      </c>
      <c r="F728" s="75">
        <v>3.6069</v>
      </c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178">
        <f t="shared" si="90"/>
        <v>684</v>
      </c>
      <c r="T728" s="112">
        <f t="shared" si="96"/>
        <v>68</v>
      </c>
      <c r="U728" s="113">
        <f t="shared" si="91"/>
        <v>0.75900000000000001</v>
      </c>
      <c r="V728" s="113">
        <f t="shared" si="92"/>
        <v>3.5971000000000002</v>
      </c>
      <c r="W728" s="114">
        <f t="shared" si="93"/>
        <v>0.14161811023622048</v>
      </c>
      <c r="X728" s="115">
        <f t="shared" si="97"/>
        <v>3.5675488040729293E-2</v>
      </c>
      <c r="Y728" s="116">
        <f t="shared" si="98"/>
        <v>2118.949278291042</v>
      </c>
      <c r="Z728" s="117">
        <f t="shared" si="94"/>
        <v>3.6525286750808958</v>
      </c>
      <c r="AA728" s="113">
        <f t="shared" si="95"/>
        <v>358.19639845845796</v>
      </c>
    </row>
    <row r="729" spans="2:27" s="2" customFormat="1" ht="12" x14ac:dyDescent="0.2">
      <c r="B729" s="75">
        <v>687</v>
      </c>
      <c r="C729" s="75">
        <v>490.2</v>
      </c>
      <c r="D729" s="75">
        <v>0.754</v>
      </c>
      <c r="E729" s="75">
        <v>0.04</v>
      </c>
      <c r="F729" s="75">
        <v>3.6114000000000002</v>
      </c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178">
        <f t="shared" si="90"/>
        <v>685</v>
      </c>
      <c r="T729" s="112">
        <f t="shared" si="96"/>
        <v>68.100000000000023</v>
      </c>
      <c r="U729" s="113">
        <f t="shared" si="91"/>
        <v>0.75700000000000001</v>
      </c>
      <c r="V729" s="113">
        <f t="shared" si="92"/>
        <v>3.6023000000000001</v>
      </c>
      <c r="W729" s="114">
        <f t="shared" si="93"/>
        <v>0.1418228346456693</v>
      </c>
      <c r="X729" s="115">
        <f t="shared" si="97"/>
        <v>3.5727060845992364E-2</v>
      </c>
      <c r="Y729" s="116">
        <f t="shared" si="98"/>
        <v>2119.0626073642266</v>
      </c>
      <c r="Z729" s="117">
        <f t="shared" si="94"/>
        <v>3.6427092683218811</v>
      </c>
      <c r="AA729" s="113">
        <f t="shared" si="95"/>
        <v>357.23342829478094</v>
      </c>
    </row>
    <row r="730" spans="2:27" s="2" customFormat="1" ht="12" x14ac:dyDescent="0.2">
      <c r="B730" s="75">
        <v>688</v>
      </c>
      <c r="C730" s="75">
        <v>490.3</v>
      </c>
      <c r="D730" s="75">
        <v>0.752</v>
      </c>
      <c r="E730" s="75">
        <v>0.04</v>
      </c>
      <c r="F730" s="75">
        <v>3.6166999999999998</v>
      </c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178">
        <f t="shared" si="90"/>
        <v>686</v>
      </c>
      <c r="T730" s="112">
        <f t="shared" si="96"/>
        <v>68.200000000000045</v>
      </c>
      <c r="U730" s="113">
        <f t="shared" si="91"/>
        <v>0.75600000000000001</v>
      </c>
      <c r="V730" s="113">
        <f t="shared" si="92"/>
        <v>3.6069</v>
      </c>
      <c r="W730" s="114">
        <f t="shared" si="93"/>
        <v>0.14200393700787403</v>
      </c>
      <c r="X730" s="115">
        <f t="shared" si="97"/>
        <v>3.5772682942955852E-2</v>
      </c>
      <c r="Y730" s="116">
        <f t="shared" si="98"/>
        <v>2119.1628701114387</v>
      </c>
      <c r="Z730" s="117">
        <f t="shared" si="94"/>
        <v>3.6377251171801706</v>
      </c>
      <c r="AA730" s="113">
        <f t="shared" si="95"/>
        <v>356.7446422653889</v>
      </c>
    </row>
    <row r="731" spans="2:27" s="2" customFormat="1" ht="12" x14ac:dyDescent="0.2">
      <c r="B731" s="75">
        <v>689</v>
      </c>
      <c r="C731" s="75">
        <v>490.4</v>
      </c>
      <c r="D731" s="75">
        <v>0.75</v>
      </c>
      <c r="E731" s="75">
        <v>0.04</v>
      </c>
      <c r="F731" s="75">
        <v>3.6227</v>
      </c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178">
        <f t="shared" si="90"/>
        <v>687</v>
      </c>
      <c r="T731" s="112">
        <f t="shared" si="96"/>
        <v>68.300000000000011</v>
      </c>
      <c r="U731" s="113">
        <f t="shared" si="91"/>
        <v>0.754</v>
      </c>
      <c r="V731" s="113">
        <f t="shared" si="92"/>
        <v>3.6114000000000002</v>
      </c>
      <c r="W731" s="114">
        <f t="shared" si="93"/>
        <v>0.14218110236220471</v>
      </c>
      <c r="X731" s="115">
        <f t="shared" si="97"/>
        <v>3.5817313255202737E-2</v>
      </c>
      <c r="Y731" s="116">
        <f t="shared" si="98"/>
        <v>2119.2609624147908</v>
      </c>
      <c r="Z731" s="117">
        <f t="shared" si="94"/>
        <v>3.6279335751267268</v>
      </c>
      <c r="AA731" s="113">
        <f t="shared" si="95"/>
        <v>355.78440473930834</v>
      </c>
    </row>
    <row r="732" spans="2:27" s="2" customFormat="1" ht="12" x14ac:dyDescent="0.2">
      <c r="B732" s="75">
        <v>690</v>
      </c>
      <c r="C732" s="75">
        <v>490.5</v>
      </c>
      <c r="D732" s="75">
        <v>0.748</v>
      </c>
      <c r="E732" s="75">
        <v>0.04</v>
      </c>
      <c r="F732" s="75">
        <v>3.6288</v>
      </c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178">
        <f t="shared" si="90"/>
        <v>688</v>
      </c>
      <c r="T732" s="112">
        <f t="shared" si="96"/>
        <v>68.400000000000034</v>
      </c>
      <c r="U732" s="113">
        <f t="shared" si="91"/>
        <v>0.752</v>
      </c>
      <c r="V732" s="113">
        <f t="shared" si="92"/>
        <v>3.6166999999999998</v>
      </c>
      <c r="W732" s="114">
        <f t="shared" si="93"/>
        <v>0.14238976377952756</v>
      </c>
      <c r="X732" s="115">
        <f t="shared" si="97"/>
        <v>3.5869877845182405E-2</v>
      </c>
      <c r="Y732" s="116">
        <f t="shared" si="98"/>
        <v>2119.3765049966369</v>
      </c>
      <c r="Z732" s="117">
        <f t="shared" si="94"/>
        <v>3.6181131488065486</v>
      </c>
      <c r="AA732" s="113">
        <f t="shared" si="95"/>
        <v>354.8213345892467</v>
      </c>
    </row>
    <row r="733" spans="2:27" s="2" customFormat="1" ht="12" x14ac:dyDescent="0.2">
      <c r="B733" s="75">
        <v>691</v>
      </c>
      <c r="C733" s="75">
        <v>490.6</v>
      </c>
      <c r="D733" s="75">
        <v>0.746</v>
      </c>
      <c r="E733" s="75">
        <v>0.04</v>
      </c>
      <c r="F733" s="75">
        <v>3.6349</v>
      </c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178">
        <f t="shared" si="90"/>
        <v>689</v>
      </c>
      <c r="T733" s="112">
        <f t="shared" si="96"/>
        <v>68.5</v>
      </c>
      <c r="U733" s="113">
        <f t="shared" si="91"/>
        <v>0.75</v>
      </c>
      <c r="V733" s="113">
        <f t="shared" si="92"/>
        <v>3.6227</v>
      </c>
      <c r="W733" s="114">
        <f t="shared" si="93"/>
        <v>0.14262598425196851</v>
      </c>
      <c r="X733" s="115">
        <f t="shared" si="97"/>
        <v>3.5929384928178258E-2</v>
      </c>
      <c r="Y733" s="116">
        <f t="shared" si="98"/>
        <v>2119.5073231251126</v>
      </c>
      <c r="Z733" s="117">
        <f t="shared" si="94"/>
        <v>3.6082677877818119</v>
      </c>
      <c r="AA733" s="113">
        <f t="shared" si="95"/>
        <v>353.85581914110151</v>
      </c>
    </row>
    <row r="734" spans="2:27" s="2" customFormat="1" ht="12" x14ac:dyDescent="0.2">
      <c r="B734" s="75">
        <v>692</v>
      </c>
      <c r="C734" s="75">
        <v>490.7</v>
      </c>
      <c r="D734" s="75">
        <v>0.74399999999999999</v>
      </c>
      <c r="E734" s="75">
        <v>0.04</v>
      </c>
      <c r="F734" s="75">
        <v>3.6415000000000002</v>
      </c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178">
        <f t="shared" si="90"/>
        <v>690</v>
      </c>
      <c r="T734" s="112">
        <f t="shared" si="96"/>
        <v>68.600000000000023</v>
      </c>
      <c r="U734" s="113">
        <f t="shared" si="91"/>
        <v>0.748</v>
      </c>
      <c r="V734" s="113">
        <f t="shared" si="92"/>
        <v>3.6288</v>
      </c>
      <c r="W734" s="114">
        <f t="shared" si="93"/>
        <v>0.14286614173228346</v>
      </c>
      <c r="X734" s="115">
        <f t="shared" si="97"/>
        <v>3.5989883795890708E-2</v>
      </c>
      <c r="Y734" s="116">
        <f t="shared" si="98"/>
        <v>2119.6403381121986</v>
      </c>
      <c r="Z734" s="117">
        <f t="shared" si="94"/>
        <v>3.5984199124994491</v>
      </c>
      <c r="AA734" s="113">
        <f t="shared" si="95"/>
        <v>352.8900571245905</v>
      </c>
    </row>
    <row r="735" spans="2:27" s="2" customFormat="1" ht="12" x14ac:dyDescent="0.2">
      <c r="B735" s="75">
        <v>693</v>
      </c>
      <c r="C735" s="75">
        <v>490.8</v>
      </c>
      <c r="D735" s="75">
        <v>0.74299999999999999</v>
      </c>
      <c r="E735" s="75">
        <v>0.04</v>
      </c>
      <c r="F735" s="75">
        <v>3.6463999999999999</v>
      </c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178">
        <f t="shared" si="90"/>
        <v>691</v>
      </c>
      <c r="T735" s="112">
        <f t="shared" si="96"/>
        <v>68.700000000000045</v>
      </c>
      <c r="U735" s="113">
        <f t="shared" si="91"/>
        <v>0.746</v>
      </c>
      <c r="V735" s="113">
        <f t="shared" si="92"/>
        <v>3.6349</v>
      </c>
      <c r="W735" s="114">
        <f t="shared" si="93"/>
        <v>0.14310629921259843</v>
      </c>
      <c r="X735" s="115">
        <f t="shared" si="97"/>
        <v>3.6050382663603157E-2</v>
      </c>
      <c r="Y735" s="116">
        <f t="shared" si="98"/>
        <v>2119.7733697957087</v>
      </c>
      <c r="Z735" s="117">
        <f t="shared" si="94"/>
        <v>3.5885732448526393</v>
      </c>
      <c r="AA735" s="113">
        <f t="shared" si="95"/>
        <v>351.9244135385544</v>
      </c>
    </row>
    <row r="736" spans="2:27" s="2" customFormat="1" ht="12" x14ac:dyDescent="0.2">
      <c r="B736" s="75">
        <v>694</v>
      </c>
      <c r="C736" s="75">
        <v>490.9</v>
      </c>
      <c r="D736" s="75">
        <v>0.74099999999999999</v>
      </c>
      <c r="E736" s="75">
        <v>0.04</v>
      </c>
      <c r="F736" s="75">
        <v>3.6520999999999999</v>
      </c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178">
        <f t="shared" si="90"/>
        <v>692</v>
      </c>
      <c r="T736" s="112">
        <f t="shared" si="96"/>
        <v>68.800000000000011</v>
      </c>
      <c r="U736" s="113">
        <f t="shared" si="91"/>
        <v>0.74399999999999999</v>
      </c>
      <c r="V736" s="113">
        <f t="shared" si="92"/>
        <v>3.6415000000000002</v>
      </c>
      <c r="W736" s="114">
        <f t="shared" si="93"/>
        <v>0.14336614173228346</v>
      </c>
      <c r="X736" s="115">
        <f t="shared" si="97"/>
        <v>3.6115840454898594E-2</v>
      </c>
      <c r="Y736" s="116">
        <f t="shared" si="98"/>
        <v>2119.9173245245624</v>
      </c>
      <c r="Z736" s="117">
        <f t="shared" si="94"/>
        <v>3.5787093733485347</v>
      </c>
      <c r="AA736" s="113">
        <f t="shared" si="95"/>
        <v>350.95708280362214</v>
      </c>
    </row>
    <row r="737" spans="2:27" s="2" customFormat="1" ht="12" x14ac:dyDescent="0.2">
      <c r="B737" s="75">
        <v>695</v>
      </c>
      <c r="C737" s="75">
        <v>491</v>
      </c>
      <c r="D737" s="75">
        <v>0.73899999999999999</v>
      </c>
      <c r="E737" s="75">
        <v>0.04</v>
      </c>
      <c r="F737" s="75">
        <v>3.6570999999999998</v>
      </c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178">
        <f t="shared" si="90"/>
        <v>693</v>
      </c>
      <c r="T737" s="112">
        <f t="shared" si="96"/>
        <v>68.900000000000034</v>
      </c>
      <c r="U737" s="113">
        <f t="shared" si="91"/>
        <v>0.74299999999999999</v>
      </c>
      <c r="V737" s="113">
        <f t="shared" si="92"/>
        <v>3.6463999999999999</v>
      </c>
      <c r="W737" s="114">
        <f t="shared" si="93"/>
        <v>0.14355905511811023</v>
      </c>
      <c r="X737" s="115">
        <f t="shared" si="97"/>
        <v>3.616443790601187E-2</v>
      </c>
      <c r="Y737" s="116">
        <f t="shared" si="98"/>
        <v>2120.0242126521584</v>
      </c>
      <c r="Z737" s="117">
        <f t="shared" si="94"/>
        <v>3.5737190899918687</v>
      </c>
      <c r="AA737" s="113">
        <f t="shared" si="95"/>
        <v>350.46769539981062</v>
      </c>
    </row>
    <row r="738" spans="2:27" s="2" customFormat="1" ht="12" x14ac:dyDescent="0.2">
      <c r="B738" s="75">
        <v>696</v>
      </c>
      <c r="C738" s="75">
        <v>491.1</v>
      </c>
      <c r="D738" s="75">
        <v>0.73699999999999999</v>
      </c>
      <c r="E738" s="75">
        <v>0.04</v>
      </c>
      <c r="F738" s="75">
        <v>3.6617000000000002</v>
      </c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178">
        <f t="shared" si="90"/>
        <v>694</v>
      </c>
      <c r="T738" s="112">
        <f t="shared" si="96"/>
        <v>69</v>
      </c>
      <c r="U738" s="113">
        <f t="shared" si="91"/>
        <v>0.74099999999999999</v>
      </c>
      <c r="V738" s="113">
        <f t="shared" si="92"/>
        <v>3.6520999999999999</v>
      </c>
      <c r="W738" s="114">
        <f t="shared" si="93"/>
        <v>0.14378346456692914</v>
      </c>
      <c r="X738" s="115">
        <f t="shared" si="97"/>
        <v>3.6220969634857929E-2</v>
      </c>
      <c r="Y738" s="116">
        <f t="shared" si="98"/>
        <v>2120.1485654655739</v>
      </c>
      <c r="Z738" s="117">
        <f t="shared" si="94"/>
        <v>3.5638903438546277</v>
      </c>
      <c r="AA738" s="113">
        <f t="shared" si="95"/>
        <v>349.50380934143647</v>
      </c>
    </row>
    <row r="739" spans="2:27" s="2" customFormat="1" ht="12" x14ac:dyDescent="0.2">
      <c r="B739" s="75">
        <v>697</v>
      </c>
      <c r="C739" s="75">
        <v>491.2</v>
      </c>
      <c r="D739" s="75">
        <v>0.73499999999999999</v>
      </c>
      <c r="E739" s="75">
        <v>0.04</v>
      </c>
      <c r="F739" s="75">
        <v>3.6663000000000001</v>
      </c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178">
        <f t="shared" si="90"/>
        <v>695</v>
      </c>
      <c r="T739" s="112">
        <f t="shared" si="96"/>
        <v>69.100000000000023</v>
      </c>
      <c r="U739" s="113">
        <f t="shared" si="91"/>
        <v>0.73899999999999999</v>
      </c>
      <c r="V739" s="113">
        <f t="shared" si="92"/>
        <v>3.6570999999999998</v>
      </c>
      <c r="W739" s="114">
        <f t="shared" si="93"/>
        <v>0.14398031496062993</v>
      </c>
      <c r="X739" s="115">
        <f t="shared" si="97"/>
        <v>3.6270558870687801E-2</v>
      </c>
      <c r="Y739" s="116">
        <f t="shared" si="98"/>
        <v>2120.2576588923389</v>
      </c>
      <c r="Z739" s="117">
        <f t="shared" si="94"/>
        <v>3.5540883290272958</v>
      </c>
      <c r="AA739" s="113">
        <f t="shared" si="95"/>
        <v>348.54254477074591</v>
      </c>
    </row>
    <row r="740" spans="2:27" s="2" customFormat="1" ht="12" x14ac:dyDescent="0.2">
      <c r="B740" s="75">
        <v>698</v>
      </c>
      <c r="C740" s="75">
        <v>491.3</v>
      </c>
      <c r="D740" s="75">
        <v>0.73299999999999998</v>
      </c>
      <c r="E740" s="75">
        <v>0.04</v>
      </c>
      <c r="F740" s="75">
        <v>3.6711</v>
      </c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178">
        <f t="shared" si="90"/>
        <v>696</v>
      </c>
      <c r="T740" s="112">
        <f t="shared" si="96"/>
        <v>69.200000000000045</v>
      </c>
      <c r="U740" s="113">
        <f t="shared" si="91"/>
        <v>0.73699999999999999</v>
      </c>
      <c r="V740" s="113">
        <f t="shared" si="92"/>
        <v>3.6617000000000002</v>
      </c>
      <c r="W740" s="114">
        <f t="shared" si="93"/>
        <v>0.14416141732283463</v>
      </c>
      <c r="X740" s="115">
        <f t="shared" si="97"/>
        <v>3.6316180967651289E-2</v>
      </c>
      <c r="Y740" s="116">
        <f t="shared" si="98"/>
        <v>2120.3580347610537</v>
      </c>
      <c r="Z740" s="117">
        <f t="shared" si="94"/>
        <v>3.5443018946783194</v>
      </c>
      <c r="AA740" s="113">
        <f t="shared" si="95"/>
        <v>347.58280814732956</v>
      </c>
    </row>
    <row r="741" spans="2:27" s="2" customFormat="1" ht="12" x14ac:dyDescent="0.2">
      <c r="B741" s="75">
        <v>699</v>
      </c>
      <c r="C741" s="75">
        <v>491.4</v>
      </c>
      <c r="D741" s="75">
        <v>0.73199999999999998</v>
      </c>
      <c r="E741" s="75">
        <v>0.04</v>
      </c>
      <c r="F741" s="75">
        <v>3.6760999999999999</v>
      </c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178">
        <f t="shared" si="90"/>
        <v>697</v>
      </c>
      <c r="T741" s="112">
        <f t="shared" si="96"/>
        <v>69.300000000000011</v>
      </c>
      <c r="U741" s="113">
        <f t="shared" si="91"/>
        <v>0.73499999999999999</v>
      </c>
      <c r="V741" s="113">
        <f t="shared" si="92"/>
        <v>3.6663000000000001</v>
      </c>
      <c r="W741" s="114">
        <f t="shared" si="93"/>
        <v>0.14434251968503939</v>
      </c>
      <c r="X741" s="115">
        <f t="shared" si="97"/>
        <v>3.6361803064614777E-2</v>
      </c>
      <c r="Y741" s="116">
        <f t="shared" si="98"/>
        <v>2120.4584201340772</v>
      </c>
      <c r="Z741" s="117">
        <f t="shared" si="94"/>
        <v>3.5345163710053327</v>
      </c>
      <c r="AA741" s="113">
        <f t="shared" si="95"/>
        <v>346.62316083214012</v>
      </c>
    </row>
    <row r="742" spans="2:27" s="2" customFormat="1" ht="12" x14ac:dyDescent="0.2">
      <c r="B742" s="75">
        <v>700</v>
      </c>
      <c r="C742" s="75">
        <v>491.5</v>
      </c>
      <c r="D742" s="75">
        <v>0.73099999999999998</v>
      </c>
      <c r="E742" s="75">
        <v>0.04</v>
      </c>
      <c r="F742" s="75">
        <v>3.6812999999999998</v>
      </c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178">
        <f t="shared" si="90"/>
        <v>698</v>
      </c>
      <c r="T742" s="112">
        <f t="shared" si="96"/>
        <v>69.400000000000034</v>
      </c>
      <c r="U742" s="113">
        <f t="shared" si="91"/>
        <v>0.73299999999999998</v>
      </c>
      <c r="V742" s="113">
        <f t="shared" si="92"/>
        <v>3.6711</v>
      </c>
      <c r="W742" s="114">
        <f t="shared" si="93"/>
        <v>0.14453149606299212</v>
      </c>
      <c r="X742" s="115">
        <f t="shared" si="97"/>
        <v>3.6409408731011457E-2</v>
      </c>
      <c r="Y742" s="116">
        <f t="shared" si="98"/>
        <v>2120.5631802231355</v>
      </c>
      <c r="Z742" s="117">
        <f t="shared" si="94"/>
        <v>3.5247245022963702</v>
      </c>
      <c r="AA742" s="113">
        <f t="shared" si="95"/>
        <v>345.66289127158677</v>
      </c>
    </row>
    <row r="743" spans="2:27" s="2" customFormat="1" ht="12" x14ac:dyDescent="0.2">
      <c r="B743" s="75">
        <v>701</v>
      </c>
      <c r="C743" s="75">
        <v>491.6</v>
      </c>
      <c r="D743" s="75">
        <v>0.72799999999999998</v>
      </c>
      <c r="E743" s="75">
        <v>0.04</v>
      </c>
      <c r="F743" s="75">
        <v>3.6867000000000001</v>
      </c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178">
        <f t="shared" si="90"/>
        <v>699</v>
      </c>
      <c r="T743" s="112">
        <f t="shared" si="96"/>
        <v>69.5</v>
      </c>
      <c r="U743" s="113">
        <f t="shared" si="91"/>
        <v>0.73199999999999998</v>
      </c>
      <c r="V743" s="113">
        <f t="shared" si="92"/>
        <v>3.6760999999999999</v>
      </c>
      <c r="W743" s="114">
        <f t="shared" si="93"/>
        <v>0.14472834645669291</v>
      </c>
      <c r="X743" s="115">
        <f t="shared" si="97"/>
        <v>3.6458997966841329E-2</v>
      </c>
      <c r="Y743" s="116">
        <f t="shared" si="98"/>
        <v>2120.6723163236384</v>
      </c>
      <c r="Z743" s="117">
        <f t="shared" si="94"/>
        <v>3.5197347287202847</v>
      </c>
      <c r="AA743" s="113">
        <f t="shared" si="95"/>
        <v>345.17355386096744</v>
      </c>
    </row>
    <row r="744" spans="2:27" s="2" customFormat="1" ht="12" x14ac:dyDescent="0.2">
      <c r="B744" s="75">
        <v>702</v>
      </c>
      <c r="C744" s="75">
        <v>491.7</v>
      </c>
      <c r="D744" s="75">
        <v>0.72599999999999998</v>
      </c>
      <c r="E744" s="75">
        <v>0.04</v>
      </c>
      <c r="F744" s="75">
        <v>3.6922000000000001</v>
      </c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178">
        <f t="shared" si="90"/>
        <v>700</v>
      </c>
      <c r="T744" s="112">
        <f t="shared" si="96"/>
        <v>69.600000000000023</v>
      </c>
      <c r="U744" s="113">
        <f t="shared" si="91"/>
        <v>0.73099999999999998</v>
      </c>
      <c r="V744" s="113">
        <f t="shared" si="92"/>
        <v>3.6812999999999998</v>
      </c>
      <c r="W744" s="114">
        <f t="shared" si="93"/>
        <v>0.14493307086614171</v>
      </c>
      <c r="X744" s="115">
        <f t="shared" si="97"/>
        <v>3.65105707721044E-2</v>
      </c>
      <c r="Y744" s="116">
        <f t="shared" si="98"/>
        <v>2120.7858297853104</v>
      </c>
      <c r="Z744" s="117">
        <f t="shared" si="94"/>
        <v>3.5147382141621426</v>
      </c>
      <c r="AA744" s="113">
        <f t="shared" si="95"/>
        <v>344.68355537532045</v>
      </c>
    </row>
    <row r="745" spans="2:27" s="2" customFormat="1" ht="12" x14ac:dyDescent="0.2">
      <c r="B745" s="75">
        <v>703</v>
      </c>
      <c r="C745" s="75">
        <v>491.8</v>
      </c>
      <c r="D745" s="75">
        <v>0.72499999999999998</v>
      </c>
      <c r="E745" s="75">
        <v>0.04</v>
      </c>
      <c r="F745" s="75">
        <v>3.6974999999999998</v>
      </c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178">
        <f t="shared" si="90"/>
        <v>701</v>
      </c>
      <c r="T745" s="112">
        <f t="shared" si="96"/>
        <v>69.700000000000045</v>
      </c>
      <c r="U745" s="113">
        <f t="shared" si="91"/>
        <v>0.72799999999999998</v>
      </c>
      <c r="V745" s="113">
        <f t="shared" si="92"/>
        <v>3.6867000000000001</v>
      </c>
      <c r="W745" s="114">
        <f t="shared" si="93"/>
        <v>0.14514566929133857</v>
      </c>
      <c r="X745" s="115">
        <f t="shared" si="97"/>
        <v>3.6564127146800671E-2</v>
      </c>
      <c r="Y745" s="116">
        <f t="shared" si="98"/>
        <v>2120.9037220122359</v>
      </c>
      <c r="Z745" s="117">
        <f t="shared" si="94"/>
        <v>3.5001192760211355</v>
      </c>
      <c r="AA745" s="113">
        <f t="shared" si="95"/>
        <v>343.24990448378304</v>
      </c>
    </row>
    <row r="746" spans="2:27" s="2" customFormat="1" ht="12" x14ac:dyDescent="0.2">
      <c r="B746" s="75">
        <v>704</v>
      </c>
      <c r="C746" s="75">
        <v>491.9</v>
      </c>
      <c r="D746" s="75">
        <v>0.72299999999999998</v>
      </c>
      <c r="E746" s="75">
        <v>0.04</v>
      </c>
      <c r="F746" s="75">
        <v>3.7023999999999999</v>
      </c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178">
        <f t="shared" si="90"/>
        <v>702</v>
      </c>
      <c r="T746" s="112">
        <f t="shared" si="96"/>
        <v>69.800000000000011</v>
      </c>
      <c r="U746" s="113">
        <f t="shared" si="91"/>
        <v>0.72599999999999998</v>
      </c>
      <c r="V746" s="113">
        <f t="shared" si="92"/>
        <v>3.6922000000000001</v>
      </c>
      <c r="W746" s="114">
        <f t="shared" si="93"/>
        <v>0.14536220472440944</v>
      </c>
      <c r="X746" s="115">
        <f t="shared" si="97"/>
        <v>3.661867530621353E-2</v>
      </c>
      <c r="Y746" s="116">
        <f t="shared" si="98"/>
        <v>2121.0238109026495</v>
      </c>
      <c r="Z746" s="117">
        <f t="shared" si="94"/>
        <v>3.4903059371358385</v>
      </c>
      <c r="AA746" s="113">
        <f t="shared" si="95"/>
        <v>342.28752938470518</v>
      </c>
    </row>
    <row r="747" spans="2:27" s="2" customFormat="1" ht="12" x14ac:dyDescent="0.2">
      <c r="B747" s="75">
        <v>705</v>
      </c>
      <c r="C747" s="75">
        <v>492</v>
      </c>
      <c r="D747" s="75">
        <v>0.72099999999999997</v>
      </c>
      <c r="E747" s="75">
        <v>0.04</v>
      </c>
      <c r="F747" s="75">
        <v>3.7073</v>
      </c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178">
        <f t="shared" si="90"/>
        <v>703</v>
      </c>
      <c r="T747" s="112">
        <f t="shared" si="96"/>
        <v>69.900000000000034</v>
      </c>
      <c r="U747" s="113">
        <f t="shared" si="91"/>
        <v>0.72499999999999998</v>
      </c>
      <c r="V747" s="113">
        <f t="shared" si="92"/>
        <v>3.6974999999999998</v>
      </c>
      <c r="W747" s="114">
        <f t="shared" si="93"/>
        <v>0.14557086614173229</v>
      </c>
      <c r="X747" s="115">
        <f t="shared" si="97"/>
        <v>3.6671239896193197E-2</v>
      </c>
      <c r="Y747" s="116">
        <f t="shared" si="98"/>
        <v>2121.1395457914796</v>
      </c>
      <c r="Z747" s="117">
        <f t="shared" si="94"/>
        <v>3.4853081753475341</v>
      </c>
      <c r="AA747" s="113">
        <f t="shared" si="95"/>
        <v>341.79740858561678</v>
      </c>
    </row>
    <row r="748" spans="2:27" s="2" customFormat="1" ht="12" x14ac:dyDescent="0.2">
      <c r="B748" s="75">
        <v>706</v>
      </c>
      <c r="C748" s="75">
        <v>492.1</v>
      </c>
      <c r="D748" s="75">
        <v>0.71899999999999997</v>
      </c>
      <c r="E748" s="75">
        <v>0.04</v>
      </c>
      <c r="F748" s="75">
        <v>3.7119</v>
      </c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178">
        <f t="shared" si="90"/>
        <v>704</v>
      </c>
      <c r="T748" s="112">
        <f t="shared" si="96"/>
        <v>70</v>
      </c>
      <c r="U748" s="113">
        <f t="shared" si="91"/>
        <v>0.72299999999999998</v>
      </c>
      <c r="V748" s="113">
        <f t="shared" si="92"/>
        <v>3.7023999999999999</v>
      </c>
      <c r="W748" s="114">
        <f t="shared" si="93"/>
        <v>0.14576377952755906</v>
      </c>
      <c r="X748" s="115">
        <f t="shared" si="97"/>
        <v>3.671983734730648E-2</v>
      </c>
      <c r="Y748" s="116">
        <f t="shared" si="98"/>
        <v>2121.2465572086949</v>
      </c>
      <c r="Z748" s="117">
        <f t="shared" si="94"/>
        <v>3.4755181923317915</v>
      </c>
      <c r="AA748" s="113">
        <f t="shared" si="95"/>
        <v>340.83732395133779</v>
      </c>
    </row>
    <row r="749" spans="2:27" s="2" customFormat="1" ht="12" x14ac:dyDescent="0.2">
      <c r="B749" s="75">
        <v>707</v>
      </c>
      <c r="C749" s="75">
        <v>492.2</v>
      </c>
      <c r="D749" s="75">
        <v>0.71699999999999997</v>
      </c>
      <c r="E749" s="75">
        <v>0.04</v>
      </c>
      <c r="F749" s="75">
        <v>3.7168999999999999</v>
      </c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178">
        <f t="shared" ref="S749:S812" si="99">B747</f>
        <v>705</v>
      </c>
      <c r="T749" s="112">
        <f t="shared" si="96"/>
        <v>70.100000000000023</v>
      </c>
      <c r="U749" s="113">
        <f t="shared" ref="U749:U812" si="100">D747</f>
        <v>0.72099999999999997</v>
      </c>
      <c r="V749" s="113">
        <f t="shared" ref="V749:V812" si="101">F747</f>
        <v>3.7073</v>
      </c>
      <c r="W749" s="114">
        <f t="shared" ref="W749:W812" si="102">+CONVERT(V749,"mm","in")</f>
        <v>0.14595669291338584</v>
      </c>
      <c r="X749" s="115">
        <f t="shared" si="97"/>
        <v>3.6768434798419757E-2</v>
      </c>
      <c r="Y749" s="116">
        <f t="shared" si="98"/>
        <v>2121.3535794238996</v>
      </c>
      <c r="Z749" s="117">
        <f t="shared" ref="Z749:Z812" si="103">+AA749*0.010197</f>
        <v>3.4657291793839513</v>
      </c>
      <c r="AA749" s="113">
        <f t="shared" ref="AA749:AA812" si="104">+(U749*1000/Y749)*1000</f>
        <v>339.87733444973537</v>
      </c>
    </row>
    <row r="750" spans="2:27" s="2" customFormat="1" ht="12" x14ac:dyDescent="0.2">
      <c r="B750" s="75">
        <v>708</v>
      </c>
      <c r="C750" s="75">
        <v>492.3</v>
      </c>
      <c r="D750" s="75">
        <v>0.71499999999999997</v>
      </c>
      <c r="E750" s="75">
        <v>0.04</v>
      </c>
      <c r="F750" s="75">
        <v>3.7221000000000002</v>
      </c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178">
        <f t="shared" si="99"/>
        <v>706</v>
      </c>
      <c r="T750" s="112">
        <f t="shared" ref="T750:T813" si="105">T749+(C748-C747)</f>
        <v>70.200000000000045</v>
      </c>
      <c r="U750" s="113">
        <f t="shared" si="100"/>
        <v>0.71899999999999997</v>
      </c>
      <c r="V750" s="113">
        <f t="shared" si="101"/>
        <v>3.7119</v>
      </c>
      <c r="W750" s="114">
        <f t="shared" si="102"/>
        <v>0.14613779527559057</v>
      </c>
      <c r="X750" s="115">
        <f t="shared" ref="X750:X813" si="106">+V750/($Q$24)</f>
        <v>3.6814056895383244E-2</v>
      </c>
      <c r="Y750" s="116">
        <f t="shared" ref="Y750:Y813" si="107">$Q$26/((1-X750))</f>
        <v>2121.4540590866141</v>
      </c>
      <c r="Z750" s="117">
        <f t="shared" si="103"/>
        <v>3.4559518122002681</v>
      </c>
      <c r="AA750" s="113">
        <f t="shared" si="104"/>
        <v>338.91848702562208</v>
      </c>
    </row>
    <row r="751" spans="2:27" s="2" customFormat="1" ht="12" x14ac:dyDescent="0.2">
      <c r="B751" s="75">
        <v>709</v>
      </c>
      <c r="C751" s="75">
        <v>492.4</v>
      </c>
      <c r="D751" s="75">
        <v>0.71299999999999997</v>
      </c>
      <c r="E751" s="75">
        <v>0.04</v>
      </c>
      <c r="F751" s="75">
        <v>3.7271999999999998</v>
      </c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178">
        <f t="shared" si="99"/>
        <v>707</v>
      </c>
      <c r="T751" s="112">
        <f t="shared" si="105"/>
        <v>70.300000000000011</v>
      </c>
      <c r="U751" s="113">
        <f t="shared" si="100"/>
        <v>0.71699999999999997</v>
      </c>
      <c r="V751" s="113">
        <f t="shared" si="101"/>
        <v>3.7168999999999999</v>
      </c>
      <c r="W751" s="114">
        <f t="shared" si="102"/>
        <v>0.14633464566929136</v>
      </c>
      <c r="X751" s="115">
        <f t="shared" si="106"/>
        <v>3.6863646131213117E-2</v>
      </c>
      <c r="Y751" s="116">
        <f t="shared" si="107"/>
        <v>2121.5632869080077</v>
      </c>
      <c r="Z751" s="117">
        <f t="shared" si="103"/>
        <v>3.4461611610255107</v>
      </c>
      <c r="AA751" s="113">
        <f t="shared" si="104"/>
        <v>337.95833686628526</v>
      </c>
    </row>
    <row r="752" spans="2:27" s="2" customFormat="1" ht="12" x14ac:dyDescent="0.2">
      <c r="B752" s="75">
        <v>710</v>
      </c>
      <c r="C752" s="75">
        <v>492.5</v>
      </c>
      <c r="D752" s="75">
        <v>0.71199999999999997</v>
      </c>
      <c r="E752" s="75">
        <v>0.04</v>
      </c>
      <c r="F752" s="75">
        <v>3.7323</v>
      </c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178">
        <f t="shared" si="99"/>
        <v>708</v>
      </c>
      <c r="T752" s="112">
        <f t="shared" si="105"/>
        <v>70.400000000000034</v>
      </c>
      <c r="U752" s="113">
        <f t="shared" si="100"/>
        <v>0.71499999999999997</v>
      </c>
      <c r="V752" s="113">
        <f t="shared" si="101"/>
        <v>3.7221000000000002</v>
      </c>
      <c r="W752" s="114">
        <f t="shared" si="102"/>
        <v>0.14653937007874016</v>
      </c>
      <c r="X752" s="115">
        <f t="shared" si="106"/>
        <v>3.6915218936476188E-2</v>
      </c>
      <c r="Y752" s="116">
        <f t="shared" si="107"/>
        <v>2121.6768957744343</v>
      </c>
      <c r="Z752" s="117">
        <f t="shared" si="103"/>
        <v>3.4363644221797309</v>
      </c>
      <c r="AA752" s="113">
        <f t="shared" si="104"/>
        <v>336.99758970086606</v>
      </c>
    </row>
    <row r="753" spans="2:27" s="2" customFormat="1" ht="12" x14ac:dyDescent="0.2">
      <c r="B753" s="75">
        <v>711</v>
      </c>
      <c r="C753" s="75">
        <v>492.6</v>
      </c>
      <c r="D753" s="75">
        <v>0.71</v>
      </c>
      <c r="E753" s="75">
        <v>0.04</v>
      </c>
      <c r="F753" s="75">
        <v>3.7372999999999998</v>
      </c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178">
        <f t="shared" si="99"/>
        <v>709</v>
      </c>
      <c r="T753" s="112">
        <f t="shared" si="105"/>
        <v>70.5</v>
      </c>
      <c r="U753" s="113">
        <f t="shared" si="100"/>
        <v>0.71299999999999997</v>
      </c>
      <c r="V753" s="113">
        <f t="shared" si="101"/>
        <v>3.7271999999999998</v>
      </c>
      <c r="W753" s="114">
        <f t="shared" si="102"/>
        <v>0.14674015748031496</v>
      </c>
      <c r="X753" s="115">
        <f t="shared" si="106"/>
        <v>3.6965799957022663E-2</v>
      </c>
      <c r="Y753" s="116">
        <f t="shared" si="107"/>
        <v>2121.7883316742741</v>
      </c>
      <c r="Z753" s="117">
        <f t="shared" si="103"/>
        <v>3.4265722416632287</v>
      </c>
      <c r="AA753" s="113">
        <f t="shared" si="104"/>
        <v>336.03728956195243</v>
      </c>
    </row>
    <row r="754" spans="2:27" s="2" customFormat="1" ht="12" x14ac:dyDescent="0.2">
      <c r="B754" s="75">
        <v>712</v>
      </c>
      <c r="C754" s="75">
        <v>492.7</v>
      </c>
      <c r="D754" s="75">
        <v>0.70799999999999996</v>
      </c>
      <c r="E754" s="75">
        <v>0.04</v>
      </c>
      <c r="F754" s="75">
        <v>3.7421000000000002</v>
      </c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178">
        <f t="shared" si="99"/>
        <v>710</v>
      </c>
      <c r="T754" s="112">
        <f t="shared" si="105"/>
        <v>70.600000000000023</v>
      </c>
      <c r="U754" s="113">
        <f t="shared" si="100"/>
        <v>0.71199999999999997</v>
      </c>
      <c r="V754" s="113">
        <f t="shared" si="101"/>
        <v>3.7323</v>
      </c>
      <c r="W754" s="114">
        <f t="shared" si="102"/>
        <v>0.14694094488188977</v>
      </c>
      <c r="X754" s="115">
        <f t="shared" si="106"/>
        <v>3.7016380977569138E-2</v>
      </c>
      <c r="Y754" s="116">
        <f t="shared" si="107"/>
        <v>2121.8997792805258</v>
      </c>
      <c r="Z754" s="117">
        <f t="shared" si="103"/>
        <v>3.4215866700649467</v>
      </c>
      <c r="AA754" s="113">
        <f t="shared" si="104"/>
        <v>335.54836423114119</v>
      </c>
    </row>
    <row r="755" spans="2:27" s="2" customFormat="1" ht="12" x14ac:dyDescent="0.2">
      <c r="B755" s="75">
        <v>713</v>
      </c>
      <c r="C755" s="75">
        <v>492.8</v>
      </c>
      <c r="D755" s="75">
        <v>0.70599999999999996</v>
      </c>
      <c r="E755" s="75">
        <v>0.04</v>
      </c>
      <c r="F755" s="75">
        <v>3.7471000000000001</v>
      </c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178">
        <f t="shared" si="99"/>
        <v>711</v>
      </c>
      <c r="T755" s="112">
        <f t="shared" si="105"/>
        <v>70.700000000000045</v>
      </c>
      <c r="U755" s="113">
        <f t="shared" si="100"/>
        <v>0.71</v>
      </c>
      <c r="V755" s="113">
        <f t="shared" si="101"/>
        <v>3.7372999999999998</v>
      </c>
      <c r="W755" s="114">
        <f t="shared" si="102"/>
        <v>0.14713779527559054</v>
      </c>
      <c r="X755" s="115">
        <f t="shared" si="106"/>
        <v>3.706597021339901E-2</v>
      </c>
      <c r="Y755" s="116">
        <f t="shared" si="107"/>
        <v>2122.0090530057314</v>
      </c>
      <c r="Z755" s="117">
        <f t="shared" si="103"/>
        <v>3.4117997704793228</v>
      </c>
      <c r="AA755" s="113">
        <f t="shared" si="104"/>
        <v>334.58858198286975</v>
      </c>
    </row>
    <row r="756" spans="2:27" s="2" customFormat="1" ht="12" x14ac:dyDescent="0.2">
      <c r="B756" s="75">
        <v>714</v>
      </c>
      <c r="C756" s="75">
        <v>492.9</v>
      </c>
      <c r="D756" s="75">
        <v>0.70399999999999996</v>
      </c>
      <c r="E756" s="75">
        <v>0.04</v>
      </c>
      <c r="F756" s="75">
        <v>3.7528000000000001</v>
      </c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178">
        <f t="shared" si="99"/>
        <v>712</v>
      </c>
      <c r="T756" s="112">
        <f t="shared" si="105"/>
        <v>70.800000000000011</v>
      </c>
      <c r="U756" s="113">
        <f t="shared" si="100"/>
        <v>0.70799999999999996</v>
      </c>
      <c r="V756" s="113">
        <f t="shared" si="101"/>
        <v>3.7421000000000002</v>
      </c>
      <c r="W756" s="114">
        <f t="shared" si="102"/>
        <v>0.14732677165354333</v>
      </c>
      <c r="X756" s="115">
        <f t="shared" si="106"/>
        <v>3.7113575879795697E-2</v>
      </c>
      <c r="Y756" s="116">
        <f t="shared" si="107"/>
        <v>2122.11396637094</v>
      </c>
      <c r="Z756" s="117">
        <f t="shared" si="103"/>
        <v>3.4020208690045695</v>
      </c>
      <c r="AA756" s="113">
        <f t="shared" si="104"/>
        <v>333.62958409380894</v>
      </c>
    </row>
    <row r="757" spans="2:27" s="2" customFormat="1" ht="12" x14ac:dyDescent="0.2">
      <c r="B757" s="75">
        <v>715</v>
      </c>
      <c r="C757" s="75">
        <v>493</v>
      </c>
      <c r="D757" s="75">
        <v>0.70199999999999996</v>
      </c>
      <c r="E757" s="75">
        <v>0.04</v>
      </c>
      <c r="F757" s="75">
        <v>3.7589000000000001</v>
      </c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178">
        <f t="shared" si="99"/>
        <v>713</v>
      </c>
      <c r="T757" s="112">
        <f t="shared" si="105"/>
        <v>70.900000000000034</v>
      </c>
      <c r="U757" s="113">
        <f t="shared" si="100"/>
        <v>0.70599999999999996</v>
      </c>
      <c r="V757" s="113">
        <f t="shared" si="101"/>
        <v>3.7471000000000001</v>
      </c>
      <c r="W757" s="114">
        <f t="shared" si="102"/>
        <v>0.14752362204724409</v>
      </c>
      <c r="X757" s="115">
        <f t="shared" si="106"/>
        <v>3.716316511562557E-2</v>
      </c>
      <c r="Y757" s="116">
        <f t="shared" si="107"/>
        <v>2122.2232621582671</v>
      </c>
      <c r="Z757" s="117">
        <f t="shared" si="103"/>
        <v>3.3922359293520552</v>
      </c>
      <c r="AA757" s="113">
        <f t="shared" si="104"/>
        <v>332.6699940523738</v>
      </c>
    </row>
    <row r="758" spans="2:27" s="2" customFormat="1" ht="12" x14ac:dyDescent="0.2">
      <c r="B758" s="75">
        <v>716</v>
      </c>
      <c r="C758" s="75">
        <v>493.1</v>
      </c>
      <c r="D758" s="75">
        <v>0.70099999999999996</v>
      </c>
      <c r="E758" s="75">
        <v>0.04</v>
      </c>
      <c r="F758" s="75">
        <v>3.7646999999999999</v>
      </c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178">
        <f t="shared" si="99"/>
        <v>714</v>
      </c>
      <c r="T758" s="112">
        <f t="shared" si="105"/>
        <v>71</v>
      </c>
      <c r="U758" s="113">
        <f t="shared" si="100"/>
        <v>0.70399999999999996</v>
      </c>
      <c r="V758" s="113">
        <f t="shared" si="101"/>
        <v>3.7528000000000001</v>
      </c>
      <c r="W758" s="114">
        <f t="shared" si="102"/>
        <v>0.147748031496063</v>
      </c>
      <c r="X758" s="115">
        <f t="shared" si="106"/>
        <v>3.7219696844471628E-2</v>
      </c>
      <c r="Y758" s="116">
        <f t="shared" si="107"/>
        <v>2122.3478730893526</v>
      </c>
      <c r="Z758" s="117">
        <f t="shared" si="103"/>
        <v>3.3824275892860527</v>
      </c>
      <c r="AA758" s="113">
        <f t="shared" si="104"/>
        <v>331.70810917780256</v>
      </c>
    </row>
    <row r="759" spans="2:27" s="2" customFormat="1" ht="12" x14ac:dyDescent="0.2">
      <c r="B759" s="75">
        <v>717</v>
      </c>
      <c r="C759" s="75">
        <v>493.2</v>
      </c>
      <c r="D759" s="75">
        <v>0.69899999999999995</v>
      </c>
      <c r="E759" s="75">
        <v>0.04</v>
      </c>
      <c r="F759" s="75">
        <v>3.7707000000000002</v>
      </c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178">
        <f t="shared" si="99"/>
        <v>715</v>
      </c>
      <c r="T759" s="112">
        <f t="shared" si="105"/>
        <v>71.100000000000023</v>
      </c>
      <c r="U759" s="113">
        <f t="shared" si="100"/>
        <v>0.70199999999999996</v>
      </c>
      <c r="V759" s="113">
        <f t="shared" si="101"/>
        <v>3.7589000000000001</v>
      </c>
      <c r="W759" s="114">
        <f t="shared" si="102"/>
        <v>0.14798818897637797</v>
      </c>
      <c r="X759" s="115">
        <f t="shared" si="106"/>
        <v>3.7280195712184078E-2</v>
      </c>
      <c r="Y759" s="116">
        <f t="shared" si="107"/>
        <v>2122.481244858212</v>
      </c>
      <c r="Z759" s="117">
        <f t="shared" si="103"/>
        <v>3.3726064799588813</v>
      </c>
      <c r="AA759" s="113">
        <f t="shared" si="104"/>
        <v>330.74497204657069</v>
      </c>
    </row>
    <row r="760" spans="2:27" s="2" customFormat="1" ht="12" x14ac:dyDescent="0.2">
      <c r="B760" s="75">
        <v>718</v>
      </c>
      <c r="C760" s="75">
        <v>493.3</v>
      </c>
      <c r="D760" s="75">
        <v>0.69799999999999995</v>
      </c>
      <c r="E760" s="75">
        <v>0.04</v>
      </c>
      <c r="F760" s="75">
        <v>3.7759</v>
      </c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178">
        <f t="shared" si="99"/>
        <v>716</v>
      </c>
      <c r="T760" s="112">
        <f t="shared" si="105"/>
        <v>71.200000000000045</v>
      </c>
      <c r="U760" s="113">
        <f t="shared" si="100"/>
        <v>0.70099999999999996</v>
      </c>
      <c r="V760" s="113">
        <f t="shared" si="101"/>
        <v>3.7646999999999999</v>
      </c>
      <c r="W760" s="114">
        <f t="shared" si="102"/>
        <v>0.14821653543307087</v>
      </c>
      <c r="X760" s="115">
        <f t="shared" si="106"/>
        <v>3.7337719225746732E-2</v>
      </c>
      <c r="Y760" s="116">
        <f t="shared" si="107"/>
        <v>2122.6080729069613</v>
      </c>
      <c r="Z760" s="117">
        <f t="shared" si="103"/>
        <v>3.3676009675260086</v>
      </c>
      <c r="AA760" s="113">
        <f t="shared" si="104"/>
        <v>330.25409115681168</v>
      </c>
    </row>
    <row r="761" spans="2:27" s="2" customFormat="1" ht="12" x14ac:dyDescent="0.2">
      <c r="B761" s="75">
        <v>719</v>
      </c>
      <c r="C761" s="75">
        <v>493.4</v>
      </c>
      <c r="D761" s="75">
        <v>0.69599999999999995</v>
      </c>
      <c r="E761" s="75">
        <v>0.04</v>
      </c>
      <c r="F761" s="75">
        <v>3.7810999999999999</v>
      </c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178">
        <f t="shared" si="99"/>
        <v>717</v>
      </c>
      <c r="T761" s="112">
        <f t="shared" si="105"/>
        <v>71.300000000000011</v>
      </c>
      <c r="U761" s="113">
        <f t="shared" si="100"/>
        <v>0.69899999999999995</v>
      </c>
      <c r="V761" s="113">
        <f t="shared" si="101"/>
        <v>3.7707000000000002</v>
      </c>
      <c r="W761" s="114">
        <f t="shared" si="102"/>
        <v>0.14845275590551182</v>
      </c>
      <c r="X761" s="115">
        <f t="shared" si="106"/>
        <v>3.7397226308742586E-2</v>
      </c>
      <c r="Y761" s="116">
        <f t="shared" si="107"/>
        <v>2122.7392902878105</v>
      </c>
      <c r="Z761" s="117">
        <f t="shared" si="103"/>
        <v>3.3577854014439961</v>
      </c>
      <c r="AA761" s="113">
        <f t="shared" si="104"/>
        <v>329.29149764087441</v>
      </c>
    </row>
    <row r="762" spans="2:27" s="2" customFormat="1" ht="12" x14ac:dyDescent="0.2">
      <c r="B762" s="75">
        <v>720</v>
      </c>
      <c r="C762" s="75">
        <v>493.5</v>
      </c>
      <c r="D762" s="75">
        <v>0.69399999999999995</v>
      </c>
      <c r="E762" s="75">
        <v>0.04</v>
      </c>
      <c r="F762" s="75">
        <v>3.7864</v>
      </c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178">
        <f t="shared" si="99"/>
        <v>718</v>
      </c>
      <c r="T762" s="112">
        <f t="shared" si="105"/>
        <v>71.400000000000034</v>
      </c>
      <c r="U762" s="113">
        <f t="shared" si="100"/>
        <v>0.69799999999999995</v>
      </c>
      <c r="V762" s="113">
        <f t="shared" si="101"/>
        <v>3.7759</v>
      </c>
      <c r="W762" s="114">
        <f t="shared" si="102"/>
        <v>0.14865748031496062</v>
      </c>
      <c r="X762" s="115">
        <f t="shared" si="106"/>
        <v>3.7448799114005657E-2</v>
      </c>
      <c r="Y762" s="116">
        <f t="shared" si="107"/>
        <v>2122.8530251415427</v>
      </c>
      <c r="Z762" s="117">
        <f t="shared" si="103"/>
        <v>3.3528020619917553</v>
      </c>
      <c r="AA762" s="113">
        <f t="shared" si="104"/>
        <v>328.80279121229336</v>
      </c>
    </row>
    <row r="763" spans="2:27" s="2" customFormat="1" ht="12" x14ac:dyDescent="0.2">
      <c r="B763" s="75">
        <v>721</v>
      </c>
      <c r="C763" s="75">
        <v>493.6</v>
      </c>
      <c r="D763" s="75">
        <v>0.69199999999999995</v>
      </c>
      <c r="E763" s="75">
        <v>0.04</v>
      </c>
      <c r="F763" s="75">
        <v>3.7917999999999998</v>
      </c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178">
        <f t="shared" si="99"/>
        <v>719</v>
      </c>
      <c r="T763" s="112">
        <f t="shared" si="105"/>
        <v>71.5</v>
      </c>
      <c r="U763" s="113">
        <f t="shared" si="100"/>
        <v>0.69599999999999995</v>
      </c>
      <c r="V763" s="113">
        <f t="shared" si="101"/>
        <v>3.7810999999999999</v>
      </c>
      <c r="W763" s="114">
        <f t="shared" si="102"/>
        <v>0.14886220472440945</v>
      </c>
      <c r="X763" s="115">
        <f t="shared" si="106"/>
        <v>3.7500371919268721E-2</v>
      </c>
      <c r="Y763" s="116">
        <f t="shared" si="107"/>
        <v>2122.9667721835917</v>
      </c>
      <c r="Z763" s="117">
        <f t="shared" si="103"/>
        <v>3.3430160532848179</v>
      </c>
      <c r="AA763" s="113">
        <f t="shared" si="104"/>
        <v>327.84309633076572</v>
      </c>
    </row>
    <row r="764" spans="2:27" s="2" customFormat="1" ht="12" x14ac:dyDescent="0.2">
      <c r="B764" s="75">
        <v>722</v>
      </c>
      <c r="C764" s="75">
        <v>493.7</v>
      </c>
      <c r="D764" s="75">
        <v>0.69099999999999995</v>
      </c>
      <c r="E764" s="75">
        <v>0.04</v>
      </c>
      <c r="F764" s="75">
        <v>3.7974999999999999</v>
      </c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178">
        <f t="shared" si="99"/>
        <v>720</v>
      </c>
      <c r="T764" s="112">
        <f t="shared" si="105"/>
        <v>71.600000000000023</v>
      </c>
      <c r="U764" s="113">
        <f t="shared" si="100"/>
        <v>0.69399999999999995</v>
      </c>
      <c r="V764" s="113">
        <f t="shared" si="101"/>
        <v>3.7864</v>
      </c>
      <c r="W764" s="114">
        <f t="shared" si="102"/>
        <v>0.14907086614173229</v>
      </c>
      <c r="X764" s="115">
        <f t="shared" si="106"/>
        <v>3.7552936509248395E-2</v>
      </c>
      <c r="Y764" s="116">
        <f t="shared" si="107"/>
        <v>2123.0827192129441</v>
      </c>
      <c r="Z764" s="117">
        <f t="shared" si="103"/>
        <v>3.3332276392054268</v>
      </c>
      <c r="AA764" s="113">
        <f t="shared" si="104"/>
        <v>326.88316555902981</v>
      </c>
    </row>
    <row r="765" spans="2:27" s="2" customFormat="1" ht="12" x14ac:dyDescent="0.2">
      <c r="B765" s="75">
        <v>723</v>
      </c>
      <c r="C765" s="75">
        <v>493.7</v>
      </c>
      <c r="D765" s="75">
        <v>0.69</v>
      </c>
      <c r="E765" s="75">
        <v>0.04</v>
      </c>
      <c r="F765" s="75">
        <v>3.7974999999999999</v>
      </c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178">
        <f t="shared" si="99"/>
        <v>721</v>
      </c>
      <c r="T765" s="112">
        <f t="shared" si="105"/>
        <v>71.700000000000045</v>
      </c>
      <c r="U765" s="113">
        <f t="shared" si="100"/>
        <v>0.69199999999999995</v>
      </c>
      <c r="V765" s="113">
        <f t="shared" si="101"/>
        <v>3.7917999999999998</v>
      </c>
      <c r="W765" s="114">
        <f t="shared" si="102"/>
        <v>0.14928346456692912</v>
      </c>
      <c r="X765" s="115">
        <f t="shared" si="106"/>
        <v>3.7606492883944659E-2</v>
      </c>
      <c r="Y765" s="116">
        <f t="shared" si="107"/>
        <v>2123.2008669485435</v>
      </c>
      <c r="Z765" s="117">
        <f t="shared" si="103"/>
        <v>3.3234368494495401</v>
      </c>
      <c r="AA765" s="113">
        <f t="shared" si="104"/>
        <v>325.92300180931062</v>
      </c>
    </row>
    <row r="766" spans="2:27" s="2" customFormat="1" ht="12" x14ac:dyDescent="0.2">
      <c r="B766" s="75">
        <v>724</v>
      </c>
      <c r="C766" s="75">
        <v>493.8</v>
      </c>
      <c r="D766" s="75">
        <v>0.68899999999999995</v>
      </c>
      <c r="E766" s="75">
        <v>0.04</v>
      </c>
      <c r="F766" s="75">
        <v>3.8033999999999999</v>
      </c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178">
        <f t="shared" si="99"/>
        <v>722</v>
      </c>
      <c r="T766" s="112">
        <f t="shared" si="105"/>
        <v>71.800000000000011</v>
      </c>
      <c r="U766" s="113">
        <f t="shared" si="100"/>
        <v>0.69099999999999995</v>
      </c>
      <c r="V766" s="113">
        <f t="shared" si="101"/>
        <v>3.7974999999999999</v>
      </c>
      <c r="W766" s="114">
        <f t="shared" si="102"/>
        <v>0.14950787401574803</v>
      </c>
      <c r="X766" s="115">
        <f t="shared" si="106"/>
        <v>3.7663024612790717E-2</v>
      </c>
      <c r="Y766" s="116">
        <f t="shared" si="107"/>
        <v>2123.3255927138061</v>
      </c>
      <c r="Z766" s="117">
        <f t="shared" si="103"/>
        <v>3.3184392559383227</v>
      </c>
      <c r="AA766" s="113">
        <f t="shared" si="104"/>
        <v>325.43289751282953</v>
      </c>
    </row>
    <row r="767" spans="2:27" s="2" customFormat="1" ht="12" x14ac:dyDescent="0.2">
      <c r="B767" s="75">
        <v>725</v>
      </c>
      <c r="C767" s="75">
        <v>493.9</v>
      </c>
      <c r="D767" s="75">
        <v>0.68700000000000006</v>
      </c>
      <c r="E767" s="75">
        <v>0.04</v>
      </c>
      <c r="F767" s="75">
        <v>3.8087</v>
      </c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178">
        <f t="shared" si="99"/>
        <v>723</v>
      </c>
      <c r="T767" s="112">
        <f t="shared" si="105"/>
        <v>71.800000000000011</v>
      </c>
      <c r="U767" s="113">
        <f t="shared" si="100"/>
        <v>0.69</v>
      </c>
      <c r="V767" s="113">
        <f t="shared" si="101"/>
        <v>3.7974999999999999</v>
      </c>
      <c r="W767" s="114">
        <f t="shared" si="102"/>
        <v>0.14950787401574803</v>
      </c>
      <c r="X767" s="115">
        <f t="shared" si="106"/>
        <v>3.7663024612790717E-2</v>
      </c>
      <c r="Y767" s="116">
        <f t="shared" si="107"/>
        <v>2123.3255927138061</v>
      </c>
      <c r="Z767" s="117">
        <f t="shared" si="103"/>
        <v>3.3136368836431873</v>
      </c>
      <c r="AA767" s="113">
        <f t="shared" si="104"/>
        <v>324.96193818213078</v>
      </c>
    </row>
    <row r="768" spans="2:27" s="2" customFormat="1" ht="12" x14ac:dyDescent="0.2">
      <c r="B768" s="75">
        <v>726</v>
      </c>
      <c r="C768" s="75">
        <v>494</v>
      </c>
      <c r="D768" s="75">
        <v>0.68600000000000005</v>
      </c>
      <c r="E768" s="75">
        <v>0.04</v>
      </c>
      <c r="F768" s="75">
        <v>3.8136999999999999</v>
      </c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178">
        <f t="shared" si="99"/>
        <v>724</v>
      </c>
      <c r="T768" s="112">
        <f t="shared" si="105"/>
        <v>71.900000000000034</v>
      </c>
      <c r="U768" s="113">
        <f t="shared" si="100"/>
        <v>0.68899999999999995</v>
      </c>
      <c r="V768" s="113">
        <f t="shared" si="101"/>
        <v>3.8033999999999999</v>
      </c>
      <c r="W768" s="114">
        <f t="shared" si="102"/>
        <v>0.14974015748031497</v>
      </c>
      <c r="X768" s="115">
        <f t="shared" si="106"/>
        <v>3.7721539911069968E-2</v>
      </c>
      <c r="Y768" s="116">
        <f t="shared" si="107"/>
        <v>2123.4547102567576</v>
      </c>
      <c r="Z768" s="117">
        <f t="shared" si="103"/>
        <v>3.3086333162954453</v>
      </c>
      <c r="AA768" s="113">
        <f t="shared" si="104"/>
        <v>324.47124804309556</v>
      </c>
    </row>
    <row r="769" spans="2:27" s="2" customFormat="1" ht="12" x14ac:dyDescent="0.2">
      <c r="B769" s="75">
        <v>727</v>
      </c>
      <c r="C769" s="75">
        <v>494.1</v>
      </c>
      <c r="D769" s="75">
        <v>0.68500000000000005</v>
      </c>
      <c r="E769" s="75">
        <v>0.04</v>
      </c>
      <c r="F769" s="75">
        <v>3.8187000000000002</v>
      </c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178">
        <f t="shared" si="99"/>
        <v>725</v>
      </c>
      <c r="T769" s="112">
        <f t="shared" si="105"/>
        <v>72</v>
      </c>
      <c r="U769" s="113">
        <f t="shared" si="100"/>
        <v>0.68700000000000006</v>
      </c>
      <c r="V769" s="113">
        <f t="shared" si="101"/>
        <v>3.8087</v>
      </c>
      <c r="W769" s="114">
        <f t="shared" si="102"/>
        <v>0.14994881889763781</v>
      </c>
      <c r="X769" s="115">
        <f t="shared" si="106"/>
        <v>3.7774104501049642E-2</v>
      </c>
      <c r="Y769" s="116">
        <f t="shared" si="107"/>
        <v>2123.5707105917177</v>
      </c>
      <c r="Z769" s="117">
        <f t="shared" si="103"/>
        <v>3.2988489458154242</v>
      </c>
      <c r="AA769" s="113">
        <f t="shared" si="104"/>
        <v>323.5117138193022</v>
      </c>
    </row>
    <row r="770" spans="2:27" s="2" customFormat="1" ht="12" x14ac:dyDescent="0.2">
      <c r="B770" s="75">
        <v>728</v>
      </c>
      <c r="C770" s="75">
        <v>494.2</v>
      </c>
      <c r="D770" s="75">
        <v>0.68300000000000005</v>
      </c>
      <c r="E770" s="75">
        <v>0.04</v>
      </c>
      <c r="F770" s="75">
        <v>3.8237999999999999</v>
      </c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178">
        <f t="shared" si="99"/>
        <v>726</v>
      </c>
      <c r="T770" s="112">
        <f t="shared" si="105"/>
        <v>72.100000000000023</v>
      </c>
      <c r="U770" s="113">
        <f t="shared" si="100"/>
        <v>0.68600000000000005</v>
      </c>
      <c r="V770" s="113">
        <f t="shared" si="101"/>
        <v>3.8136999999999999</v>
      </c>
      <c r="W770" s="114">
        <f t="shared" si="102"/>
        <v>0.15014566929133857</v>
      </c>
      <c r="X770" s="115">
        <f t="shared" si="106"/>
        <v>3.7823693736879514E-2</v>
      </c>
      <c r="Y770" s="116">
        <f t="shared" si="107"/>
        <v>2123.68015648857</v>
      </c>
      <c r="Z770" s="117">
        <f t="shared" si="103"/>
        <v>3.2938773659618401</v>
      </c>
      <c r="AA770" s="113">
        <f t="shared" si="104"/>
        <v>323.02416063173877</v>
      </c>
    </row>
    <row r="771" spans="2:27" s="2" customFormat="1" ht="12" x14ac:dyDescent="0.2">
      <c r="B771" s="75">
        <v>729</v>
      </c>
      <c r="C771" s="75">
        <v>494.3</v>
      </c>
      <c r="D771" s="75">
        <v>0.68100000000000005</v>
      </c>
      <c r="E771" s="75">
        <v>0.04</v>
      </c>
      <c r="F771" s="75">
        <v>3.8294999999999999</v>
      </c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178">
        <f t="shared" si="99"/>
        <v>727</v>
      </c>
      <c r="T771" s="112">
        <f t="shared" si="105"/>
        <v>72.200000000000045</v>
      </c>
      <c r="U771" s="113">
        <f t="shared" si="100"/>
        <v>0.68500000000000005</v>
      </c>
      <c r="V771" s="113">
        <f t="shared" si="101"/>
        <v>3.8187000000000002</v>
      </c>
      <c r="W771" s="114">
        <f t="shared" si="102"/>
        <v>0.15034251968503939</v>
      </c>
      <c r="X771" s="115">
        <f t="shared" si="106"/>
        <v>3.7873282972709393E-2</v>
      </c>
      <c r="Y771" s="116">
        <f t="shared" si="107"/>
        <v>2123.7896136673839</v>
      </c>
      <c r="Z771" s="117">
        <f t="shared" si="103"/>
        <v>3.2889062810408598</v>
      </c>
      <c r="AA771" s="113">
        <f t="shared" si="104"/>
        <v>322.53665598125525</v>
      </c>
    </row>
    <row r="772" spans="2:27" s="2" customFormat="1" ht="12" x14ac:dyDescent="0.2">
      <c r="B772" s="75">
        <v>730</v>
      </c>
      <c r="C772" s="75">
        <v>494.4</v>
      </c>
      <c r="D772" s="75">
        <v>0.68</v>
      </c>
      <c r="E772" s="75">
        <v>0.04</v>
      </c>
      <c r="F772" s="75">
        <v>3.8353000000000002</v>
      </c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178">
        <f t="shared" si="99"/>
        <v>728</v>
      </c>
      <c r="T772" s="112">
        <f t="shared" si="105"/>
        <v>72.300000000000011</v>
      </c>
      <c r="U772" s="113">
        <f t="shared" si="100"/>
        <v>0.68300000000000005</v>
      </c>
      <c r="V772" s="113">
        <f t="shared" si="101"/>
        <v>3.8237999999999999</v>
      </c>
      <c r="W772" s="114">
        <f t="shared" si="102"/>
        <v>0.15054330708661418</v>
      </c>
      <c r="X772" s="115">
        <f t="shared" si="106"/>
        <v>3.7923863993255862E-2</v>
      </c>
      <c r="Y772" s="116">
        <f t="shared" si="107"/>
        <v>2123.9012716142602</v>
      </c>
      <c r="Z772" s="117">
        <f t="shared" si="103"/>
        <v>3.2791312350910875</v>
      </c>
      <c r="AA772" s="113">
        <f t="shared" si="104"/>
        <v>321.57803619604664</v>
      </c>
    </row>
    <row r="773" spans="2:27" s="2" customFormat="1" ht="12" x14ac:dyDescent="0.2">
      <c r="B773" s="75">
        <v>731</v>
      </c>
      <c r="C773" s="75">
        <v>494.5</v>
      </c>
      <c r="D773" s="75">
        <v>0.67800000000000005</v>
      </c>
      <c r="E773" s="75">
        <v>0.04</v>
      </c>
      <c r="F773" s="75">
        <v>3.8412999999999999</v>
      </c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178">
        <f t="shared" si="99"/>
        <v>729</v>
      </c>
      <c r="T773" s="112">
        <f t="shared" si="105"/>
        <v>72.400000000000034</v>
      </c>
      <c r="U773" s="113">
        <f t="shared" si="100"/>
        <v>0.68100000000000005</v>
      </c>
      <c r="V773" s="113">
        <f t="shared" si="101"/>
        <v>3.8294999999999999</v>
      </c>
      <c r="W773" s="114">
        <f t="shared" si="102"/>
        <v>0.15076771653543308</v>
      </c>
      <c r="X773" s="115">
        <f t="shared" si="106"/>
        <v>3.798039572210192E-2</v>
      </c>
      <c r="Y773" s="116">
        <f t="shared" si="107"/>
        <v>2124.026079684957</v>
      </c>
      <c r="Z773" s="117">
        <f t="shared" si="103"/>
        <v>3.2693369758576512</v>
      </c>
      <c r="AA773" s="113">
        <f t="shared" si="104"/>
        <v>320.61753220139758</v>
      </c>
    </row>
    <row r="774" spans="2:27" s="2" customFormat="1" ht="12" x14ac:dyDescent="0.2">
      <c r="B774" s="75">
        <v>732</v>
      </c>
      <c r="C774" s="75">
        <v>494.6</v>
      </c>
      <c r="D774" s="75">
        <v>0.67700000000000005</v>
      </c>
      <c r="E774" s="75">
        <v>0.04</v>
      </c>
      <c r="F774" s="75">
        <v>3.847</v>
      </c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178">
        <f t="shared" si="99"/>
        <v>730</v>
      </c>
      <c r="T774" s="112">
        <f t="shared" si="105"/>
        <v>72.5</v>
      </c>
      <c r="U774" s="113">
        <f t="shared" si="100"/>
        <v>0.68</v>
      </c>
      <c r="V774" s="113">
        <f t="shared" si="101"/>
        <v>3.8353000000000002</v>
      </c>
      <c r="W774" s="114">
        <f t="shared" si="102"/>
        <v>0.15099606299212598</v>
      </c>
      <c r="X774" s="115">
        <f t="shared" si="106"/>
        <v>3.8037919235664581E-2</v>
      </c>
      <c r="Y774" s="116">
        <f t="shared" si="107"/>
        <v>2124.153092428438</v>
      </c>
      <c r="Z774" s="117">
        <f t="shared" si="103"/>
        <v>3.264340985928067</v>
      </c>
      <c r="AA774" s="113">
        <f t="shared" si="104"/>
        <v>320.12758516505511</v>
      </c>
    </row>
    <row r="775" spans="2:27" s="2" customFormat="1" ht="12" x14ac:dyDescent="0.2">
      <c r="B775" s="75">
        <v>733</v>
      </c>
      <c r="C775" s="75">
        <v>494.7</v>
      </c>
      <c r="D775" s="75">
        <v>0.67500000000000004</v>
      </c>
      <c r="E775" s="75">
        <v>0.04</v>
      </c>
      <c r="F775" s="75">
        <v>3.8519999999999999</v>
      </c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178">
        <f t="shared" si="99"/>
        <v>731</v>
      </c>
      <c r="T775" s="112">
        <f t="shared" si="105"/>
        <v>72.600000000000023</v>
      </c>
      <c r="U775" s="113">
        <f t="shared" si="100"/>
        <v>0.67800000000000005</v>
      </c>
      <c r="V775" s="113">
        <f t="shared" si="101"/>
        <v>3.8412999999999999</v>
      </c>
      <c r="W775" s="114">
        <f t="shared" si="102"/>
        <v>0.15123228346456694</v>
      </c>
      <c r="X775" s="115">
        <f t="shared" si="106"/>
        <v>3.8097426318660428E-2</v>
      </c>
      <c r="Y775" s="116">
        <f t="shared" si="107"/>
        <v>2124.2845009076595</v>
      </c>
      <c r="Z775" s="117">
        <f t="shared" si="103"/>
        <v>3.2545386444452173</v>
      </c>
      <c r="AA775" s="113">
        <f t="shared" si="104"/>
        <v>319.16628855989188</v>
      </c>
    </row>
    <row r="776" spans="2:27" s="2" customFormat="1" ht="12" x14ac:dyDescent="0.2">
      <c r="B776" s="75">
        <v>734</v>
      </c>
      <c r="C776" s="75">
        <v>494.8</v>
      </c>
      <c r="D776" s="75">
        <v>0.67300000000000004</v>
      </c>
      <c r="E776" s="75">
        <v>0.04</v>
      </c>
      <c r="F776" s="75">
        <v>3.8563999999999998</v>
      </c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178">
        <f t="shared" si="99"/>
        <v>732</v>
      </c>
      <c r="T776" s="112">
        <f t="shared" si="105"/>
        <v>72.700000000000045</v>
      </c>
      <c r="U776" s="113">
        <f t="shared" si="100"/>
        <v>0.67700000000000005</v>
      </c>
      <c r="V776" s="113">
        <f t="shared" si="101"/>
        <v>3.847</v>
      </c>
      <c r="W776" s="114">
        <f t="shared" si="102"/>
        <v>0.15145669291338584</v>
      </c>
      <c r="X776" s="115">
        <f t="shared" si="106"/>
        <v>3.8153958047506487E-2</v>
      </c>
      <c r="Y776" s="116">
        <f t="shared" si="107"/>
        <v>2124.4093540236049</v>
      </c>
      <c r="Z776" s="117">
        <f t="shared" si="103"/>
        <v>3.2495474504125603</v>
      </c>
      <c r="AA776" s="113">
        <f t="shared" si="104"/>
        <v>318.67681184785334</v>
      </c>
    </row>
    <row r="777" spans="2:27" s="2" customFormat="1" ht="12" x14ac:dyDescent="0.2">
      <c r="B777" s="75">
        <v>735</v>
      </c>
      <c r="C777" s="75">
        <v>494.9</v>
      </c>
      <c r="D777" s="75">
        <v>0.67200000000000004</v>
      </c>
      <c r="E777" s="75">
        <v>0.04</v>
      </c>
      <c r="F777" s="75">
        <v>3.8605999999999998</v>
      </c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178">
        <f t="shared" si="99"/>
        <v>733</v>
      </c>
      <c r="T777" s="112">
        <f t="shared" si="105"/>
        <v>72.800000000000011</v>
      </c>
      <c r="U777" s="113">
        <f t="shared" si="100"/>
        <v>0.67500000000000004</v>
      </c>
      <c r="V777" s="113">
        <f t="shared" si="101"/>
        <v>3.8519999999999999</v>
      </c>
      <c r="W777" s="114">
        <f t="shared" si="102"/>
        <v>0.15165354330708661</v>
      </c>
      <c r="X777" s="115">
        <f t="shared" si="106"/>
        <v>3.8203547283336366E-2</v>
      </c>
      <c r="Y777" s="116">
        <f t="shared" si="107"/>
        <v>2124.5188863848007</v>
      </c>
      <c r="Z777" s="117">
        <f t="shared" si="103"/>
        <v>3.2397805659014174</v>
      </c>
      <c r="AA777" s="113">
        <f t="shared" si="104"/>
        <v>317.71899243909166</v>
      </c>
    </row>
    <row r="778" spans="2:27" s="2" customFormat="1" ht="12" x14ac:dyDescent="0.2">
      <c r="B778" s="75">
        <v>736</v>
      </c>
      <c r="C778" s="75">
        <v>495</v>
      </c>
      <c r="D778" s="75">
        <v>0.67100000000000004</v>
      </c>
      <c r="E778" s="75">
        <v>0.04</v>
      </c>
      <c r="F778" s="75">
        <v>3.8651</v>
      </c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178">
        <f t="shared" si="99"/>
        <v>734</v>
      </c>
      <c r="T778" s="112">
        <f t="shared" si="105"/>
        <v>72.900000000000034</v>
      </c>
      <c r="U778" s="113">
        <f t="shared" si="100"/>
        <v>0.67300000000000004</v>
      </c>
      <c r="V778" s="113">
        <f t="shared" si="101"/>
        <v>3.8563999999999998</v>
      </c>
      <c r="W778" s="114">
        <f t="shared" si="102"/>
        <v>0.15182677165354333</v>
      </c>
      <c r="X778" s="115">
        <f t="shared" si="106"/>
        <v>3.8247185810866655E-2</v>
      </c>
      <c r="Y778" s="116">
        <f t="shared" si="107"/>
        <v>2124.6152842060956</v>
      </c>
      <c r="Z778" s="117">
        <f t="shared" si="103"/>
        <v>3.230034656634007</v>
      </c>
      <c r="AA778" s="113">
        <f t="shared" si="104"/>
        <v>316.76323003177475</v>
      </c>
    </row>
    <row r="779" spans="2:27" s="2" customFormat="1" ht="12" x14ac:dyDescent="0.2">
      <c r="B779" s="75">
        <v>737</v>
      </c>
      <c r="C779" s="75">
        <v>495.1</v>
      </c>
      <c r="D779" s="75">
        <v>0.66800000000000004</v>
      </c>
      <c r="E779" s="75">
        <v>0.04</v>
      </c>
      <c r="F779" s="75">
        <v>3.8698000000000001</v>
      </c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178">
        <f t="shared" si="99"/>
        <v>735</v>
      </c>
      <c r="T779" s="112">
        <f t="shared" si="105"/>
        <v>73</v>
      </c>
      <c r="U779" s="113">
        <f t="shared" si="100"/>
        <v>0.67200000000000004</v>
      </c>
      <c r="V779" s="113">
        <f t="shared" si="101"/>
        <v>3.8605999999999998</v>
      </c>
      <c r="W779" s="114">
        <f t="shared" si="102"/>
        <v>0.15199212598425196</v>
      </c>
      <c r="X779" s="115">
        <f t="shared" si="106"/>
        <v>3.8288840768963751E-2</v>
      </c>
      <c r="Y779" s="116">
        <f t="shared" si="107"/>
        <v>2124.7073084690842</v>
      </c>
      <c r="Z779" s="117">
        <f t="shared" si="103"/>
        <v>3.2250955097139236</v>
      </c>
      <c r="AA779" s="113">
        <f t="shared" si="104"/>
        <v>316.27885747905498</v>
      </c>
    </row>
    <row r="780" spans="2:27" s="2" customFormat="1" ht="12" x14ac:dyDescent="0.2">
      <c r="B780" s="75">
        <v>738</v>
      </c>
      <c r="C780" s="75">
        <v>495.2</v>
      </c>
      <c r="D780" s="75">
        <v>0.66700000000000004</v>
      </c>
      <c r="E780" s="75">
        <v>0.04</v>
      </c>
      <c r="F780" s="75">
        <v>3.8752</v>
      </c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178">
        <f t="shared" si="99"/>
        <v>736</v>
      </c>
      <c r="T780" s="112">
        <f t="shared" si="105"/>
        <v>73.100000000000023</v>
      </c>
      <c r="U780" s="113">
        <f t="shared" si="100"/>
        <v>0.67100000000000004</v>
      </c>
      <c r="V780" s="113">
        <f t="shared" si="101"/>
        <v>3.8651</v>
      </c>
      <c r="W780" s="114">
        <f t="shared" si="102"/>
        <v>0.15216929133858267</v>
      </c>
      <c r="X780" s="115">
        <f t="shared" si="106"/>
        <v>3.8333471081210636E-2</v>
      </c>
      <c r="Y780" s="116">
        <f t="shared" si="107"/>
        <v>2124.8059147403419</v>
      </c>
      <c r="Z780" s="117">
        <f t="shared" si="103"/>
        <v>3.2201468155439206</v>
      </c>
      <c r="AA780" s="113">
        <f t="shared" si="104"/>
        <v>315.79354864606461</v>
      </c>
    </row>
    <row r="781" spans="2:27" s="2" customFormat="1" ht="12" x14ac:dyDescent="0.2">
      <c r="B781" s="75">
        <v>739</v>
      </c>
      <c r="C781" s="75">
        <v>495.3</v>
      </c>
      <c r="D781" s="75">
        <v>0.66600000000000004</v>
      </c>
      <c r="E781" s="75">
        <v>0.04</v>
      </c>
      <c r="F781" s="75">
        <v>3.8807999999999998</v>
      </c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178">
        <f t="shared" si="99"/>
        <v>737</v>
      </c>
      <c r="T781" s="112">
        <f t="shared" si="105"/>
        <v>73.200000000000045</v>
      </c>
      <c r="U781" s="113">
        <f t="shared" si="100"/>
        <v>0.66800000000000004</v>
      </c>
      <c r="V781" s="113">
        <f t="shared" si="101"/>
        <v>3.8698000000000001</v>
      </c>
      <c r="W781" s="114">
        <f t="shared" si="102"/>
        <v>0.15235433070866142</v>
      </c>
      <c r="X781" s="115">
        <f t="shared" si="106"/>
        <v>3.838008496289072E-2</v>
      </c>
      <c r="Y781" s="116">
        <f t="shared" si="107"/>
        <v>2124.9089132847294</v>
      </c>
      <c r="Z781" s="117">
        <f t="shared" si="103"/>
        <v>3.2055943468515506</v>
      </c>
      <c r="AA781" s="113">
        <f t="shared" si="104"/>
        <v>314.36641628435331</v>
      </c>
    </row>
    <row r="782" spans="2:27" s="2" customFormat="1" ht="12" x14ac:dyDescent="0.2">
      <c r="B782" s="75">
        <v>740</v>
      </c>
      <c r="C782" s="75">
        <v>495.4</v>
      </c>
      <c r="D782" s="75">
        <v>0.66400000000000003</v>
      </c>
      <c r="E782" s="75">
        <v>0.04</v>
      </c>
      <c r="F782" s="75">
        <v>3.8866999999999998</v>
      </c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178">
        <f t="shared" si="99"/>
        <v>738</v>
      </c>
      <c r="T782" s="112">
        <f t="shared" si="105"/>
        <v>73.300000000000011</v>
      </c>
      <c r="U782" s="113">
        <f t="shared" si="100"/>
        <v>0.66700000000000004</v>
      </c>
      <c r="V782" s="113">
        <f t="shared" si="101"/>
        <v>3.8752</v>
      </c>
      <c r="W782" s="114">
        <f t="shared" si="102"/>
        <v>0.15256692913385828</v>
      </c>
      <c r="X782" s="115">
        <f t="shared" si="106"/>
        <v>3.8433641337586991E-2</v>
      </c>
      <c r="Y782" s="116">
        <f t="shared" si="107"/>
        <v>2125.0272643656822</v>
      </c>
      <c r="Z782" s="117">
        <f t="shared" si="103"/>
        <v>3.2006172880940467</v>
      </c>
      <c r="AA782" s="113">
        <f t="shared" si="104"/>
        <v>313.87832579131577</v>
      </c>
    </row>
    <row r="783" spans="2:27" s="2" customFormat="1" ht="12" x14ac:dyDescent="0.2">
      <c r="B783" s="75">
        <v>741</v>
      </c>
      <c r="C783" s="75">
        <v>495.5</v>
      </c>
      <c r="D783" s="75">
        <v>0.66300000000000003</v>
      </c>
      <c r="E783" s="75">
        <v>0.04</v>
      </c>
      <c r="F783" s="75">
        <v>3.8927999999999998</v>
      </c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178">
        <f t="shared" si="99"/>
        <v>739</v>
      </c>
      <c r="T783" s="112">
        <f t="shared" si="105"/>
        <v>73.400000000000034</v>
      </c>
      <c r="U783" s="113">
        <f t="shared" si="100"/>
        <v>0.66600000000000004</v>
      </c>
      <c r="V783" s="113">
        <f t="shared" si="101"/>
        <v>3.8807999999999998</v>
      </c>
      <c r="W783" s="114">
        <f t="shared" si="102"/>
        <v>0.15278740157480314</v>
      </c>
      <c r="X783" s="115">
        <f t="shared" si="106"/>
        <v>3.8489181281716446E-2</v>
      </c>
      <c r="Y783" s="116">
        <f t="shared" si="107"/>
        <v>2125.1500127458758</v>
      </c>
      <c r="Z783" s="117">
        <f t="shared" si="103"/>
        <v>3.1956341713614771</v>
      </c>
      <c r="AA783" s="113">
        <f t="shared" si="104"/>
        <v>313.38964120442063</v>
      </c>
    </row>
    <row r="784" spans="2:27" s="2" customFormat="1" ht="12" x14ac:dyDescent="0.2">
      <c r="B784" s="75">
        <v>742</v>
      </c>
      <c r="C784" s="75">
        <v>495.6</v>
      </c>
      <c r="D784" s="75">
        <v>0.66200000000000003</v>
      </c>
      <c r="E784" s="75">
        <v>0.04</v>
      </c>
      <c r="F784" s="75">
        <v>3.8988</v>
      </c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178">
        <f t="shared" si="99"/>
        <v>740</v>
      </c>
      <c r="T784" s="112">
        <f t="shared" si="105"/>
        <v>73.5</v>
      </c>
      <c r="U784" s="113">
        <f t="shared" si="100"/>
        <v>0.66400000000000003</v>
      </c>
      <c r="V784" s="113">
        <f t="shared" si="101"/>
        <v>3.8866999999999998</v>
      </c>
      <c r="W784" s="114">
        <f t="shared" si="102"/>
        <v>0.15301968503937008</v>
      </c>
      <c r="X784" s="115">
        <f t="shared" si="106"/>
        <v>3.8547696579995704E-2</v>
      </c>
      <c r="Y784" s="116">
        <f t="shared" si="107"/>
        <v>2125.2793522736315</v>
      </c>
      <c r="Z784" s="117">
        <f t="shared" si="103"/>
        <v>3.185843777551673</v>
      </c>
      <c r="AA784" s="113">
        <f t="shared" si="104"/>
        <v>312.42951628436532</v>
      </c>
    </row>
    <row r="785" spans="2:27" s="2" customFormat="1" ht="12" x14ac:dyDescent="0.2">
      <c r="B785" s="75">
        <v>743</v>
      </c>
      <c r="C785" s="75">
        <v>495.7</v>
      </c>
      <c r="D785" s="75">
        <v>0.66</v>
      </c>
      <c r="E785" s="75">
        <v>0.04</v>
      </c>
      <c r="F785" s="75">
        <v>3.9045999999999998</v>
      </c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178">
        <f t="shared" si="99"/>
        <v>741</v>
      </c>
      <c r="T785" s="112">
        <f t="shared" si="105"/>
        <v>73.600000000000023</v>
      </c>
      <c r="U785" s="113">
        <f t="shared" si="100"/>
        <v>0.66300000000000003</v>
      </c>
      <c r="V785" s="113">
        <f t="shared" si="101"/>
        <v>3.8927999999999998</v>
      </c>
      <c r="W785" s="114">
        <f t="shared" si="102"/>
        <v>0.15325984251968505</v>
      </c>
      <c r="X785" s="115">
        <f t="shared" si="106"/>
        <v>3.8608195447708146E-2</v>
      </c>
      <c r="Y785" s="116">
        <f t="shared" si="107"/>
        <v>2125.4130927463257</v>
      </c>
      <c r="Z785" s="117">
        <f t="shared" si="103"/>
        <v>3.1808456544625692</v>
      </c>
      <c r="AA785" s="113">
        <f t="shared" si="104"/>
        <v>311.9393600532087</v>
      </c>
    </row>
    <row r="786" spans="2:27" s="2" customFormat="1" ht="12" x14ac:dyDescent="0.2">
      <c r="B786" s="75">
        <v>744</v>
      </c>
      <c r="C786" s="75">
        <v>495.8</v>
      </c>
      <c r="D786" s="75">
        <v>0.65800000000000003</v>
      </c>
      <c r="E786" s="75">
        <v>0.04</v>
      </c>
      <c r="F786" s="75">
        <v>3.9102999999999999</v>
      </c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178">
        <f t="shared" si="99"/>
        <v>742</v>
      </c>
      <c r="T786" s="112">
        <f t="shared" si="105"/>
        <v>73.700000000000045</v>
      </c>
      <c r="U786" s="113">
        <f t="shared" si="100"/>
        <v>0.66200000000000003</v>
      </c>
      <c r="V786" s="113">
        <f t="shared" si="101"/>
        <v>3.8988</v>
      </c>
      <c r="W786" s="114">
        <f t="shared" si="102"/>
        <v>0.15349606299212598</v>
      </c>
      <c r="X786" s="115">
        <f t="shared" si="106"/>
        <v>3.8667702530704E-2</v>
      </c>
      <c r="Y786" s="116">
        <f t="shared" si="107"/>
        <v>2125.5446571737807</v>
      </c>
      <c r="Z786" s="117">
        <f t="shared" si="103"/>
        <v>3.1758514116450756</v>
      </c>
      <c r="AA786" s="113">
        <f t="shared" si="104"/>
        <v>311.44958435275822</v>
      </c>
    </row>
    <row r="787" spans="2:27" s="2" customFormat="1" ht="12" x14ac:dyDescent="0.2">
      <c r="B787" s="75">
        <v>745</v>
      </c>
      <c r="C787" s="75">
        <v>495.9</v>
      </c>
      <c r="D787" s="75">
        <v>0.65600000000000003</v>
      </c>
      <c r="E787" s="75">
        <v>0.04</v>
      </c>
      <c r="F787" s="75">
        <v>3.9161000000000001</v>
      </c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178">
        <f t="shared" si="99"/>
        <v>743</v>
      </c>
      <c r="T787" s="112">
        <f t="shared" si="105"/>
        <v>73.800000000000011</v>
      </c>
      <c r="U787" s="113">
        <f t="shared" si="100"/>
        <v>0.66</v>
      </c>
      <c r="V787" s="113">
        <f t="shared" si="101"/>
        <v>3.9045999999999998</v>
      </c>
      <c r="W787" s="114">
        <f t="shared" si="102"/>
        <v>0.15372440944881891</v>
      </c>
      <c r="X787" s="115">
        <f t="shared" si="106"/>
        <v>3.8725226044266654E-2</v>
      </c>
      <c r="Y787" s="116">
        <f t="shared" si="107"/>
        <v>2125.6718516037477</v>
      </c>
      <c r="Z787" s="117">
        <f t="shared" si="103"/>
        <v>3.1660672341887706</v>
      </c>
      <c r="AA787" s="113">
        <f t="shared" si="104"/>
        <v>310.49006905842606</v>
      </c>
    </row>
    <row r="788" spans="2:27" s="2" customFormat="1" ht="12" x14ac:dyDescent="0.2">
      <c r="B788" s="75">
        <v>746</v>
      </c>
      <c r="C788" s="75">
        <v>496</v>
      </c>
      <c r="D788" s="75">
        <v>0.65500000000000003</v>
      </c>
      <c r="E788" s="75">
        <v>0.04</v>
      </c>
      <c r="F788" s="75">
        <v>3.9220000000000002</v>
      </c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178">
        <f t="shared" si="99"/>
        <v>744</v>
      </c>
      <c r="T788" s="112">
        <f t="shared" si="105"/>
        <v>73.900000000000034</v>
      </c>
      <c r="U788" s="113">
        <f t="shared" si="100"/>
        <v>0.65800000000000003</v>
      </c>
      <c r="V788" s="113">
        <f t="shared" si="101"/>
        <v>3.9102999999999999</v>
      </c>
      <c r="W788" s="114">
        <f t="shared" si="102"/>
        <v>0.15394881889763781</v>
      </c>
      <c r="X788" s="115">
        <f t="shared" si="106"/>
        <v>3.8781757773112713E-2</v>
      </c>
      <c r="Y788" s="116">
        <f t="shared" si="107"/>
        <v>2125.7968678585912</v>
      </c>
      <c r="Z788" s="117">
        <f t="shared" si="103"/>
        <v>3.1562874616326355</v>
      </c>
      <c r="AA788" s="113">
        <f t="shared" si="104"/>
        <v>309.53098574410473</v>
      </c>
    </row>
    <row r="789" spans="2:27" s="2" customFormat="1" ht="12" x14ac:dyDescent="0.2">
      <c r="B789" s="75">
        <v>747</v>
      </c>
      <c r="C789" s="75">
        <v>496.1</v>
      </c>
      <c r="D789" s="75">
        <v>0.65400000000000003</v>
      </c>
      <c r="E789" s="75">
        <v>0.04</v>
      </c>
      <c r="F789" s="75">
        <v>3.9281999999999999</v>
      </c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178">
        <f t="shared" si="99"/>
        <v>745</v>
      </c>
      <c r="T789" s="112">
        <f t="shared" si="105"/>
        <v>74</v>
      </c>
      <c r="U789" s="113">
        <f t="shared" si="100"/>
        <v>0.65600000000000003</v>
      </c>
      <c r="V789" s="113">
        <f t="shared" si="101"/>
        <v>3.9161000000000001</v>
      </c>
      <c r="W789" s="114">
        <f t="shared" si="102"/>
        <v>0.15417716535433071</v>
      </c>
      <c r="X789" s="115">
        <f t="shared" si="106"/>
        <v>3.8839281286675374E-2</v>
      </c>
      <c r="Y789" s="116">
        <f t="shared" si="107"/>
        <v>2125.9240924762635</v>
      </c>
      <c r="Z789" s="117">
        <f t="shared" si="103"/>
        <v>3.1465055707649574</v>
      </c>
      <c r="AA789" s="113">
        <f t="shared" si="104"/>
        <v>308.57169469108146</v>
      </c>
    </row>
    <row r="790" spans="2:27" s="2" customFormat="1" ht="12" x14ac:dyDescent="0.2">
      <c r="B790" s="75">
        <v>748</v>
      </c>
      <c r="C790" s="75">
        <v>496.2</v>
      </c>
      <c r="D790" s="75">
        <v>0.65300000000000002</v>
      </c>
      <c r="E790" s="75">
        <v>0.04</v>
      </c>
      <c r="F790" s="75">
        <v>3.9344000000000001</v>
      </c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178">
        <f t="shared" si="99"/>
        <v>746</v>
      </c>
      <c r="T790" s="112">
        <f t="shared" si="105"/>
        <v>74.100000000000023</v>
      </c>
      <c r="U790" s="113">
        <f t="shared" si="100"/>
        <v>0.65500000000000003</v>
      </c>
      <c r="V790" s="113">
        <f t="shared" si="101"/>
        <v>3.9220000000000002</v>
      </c>
      <c r="W790" s="114">
        <f t="shared" si="102"/>
        <v>0.15440944881889762</v>
      </c>
      <c r="X790" s="115">
        <f t="shared" si="106"/>
        <v>3.8897796584954625E-2</v>
      </c>
      <c r="Y790" s="116">
        <f t="shared" si="107"/>
        <v>2126.0535262471449</v>
      </c>
      <c r="Z790" s="117">
        <f t="shared" si="103"/>
        <v>3.1415178016659158</v>
      </c>
      <c r="AA790" s="113">
        <f t="shared" si="104"/>
        <v>308.08255385563558</v>
      </c>
    </row>
    <row r="791" spans="2:27" s="2" customFormat="1" ht="12" x14ac:dyDescent="0.2">
      <c r="B791" s="75">
        <v>749</v>
      </c>
      <c r="C791" s="75">
        <v>496.3</v>
      </c>
      <c r="D791" s="75">
        <v>0.65100000000000002</v>
      </c>
      <c r="E791" s="75">
        <v>0.04</v>
      </c>
      <c r="F791" s="75">
        <v>3.9398</v>
      </c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178">
        <f t="shared" si="99"/>
        <v>747</v>
      </c>
      <c r="T791" s="112">
        <f t="shared" si="105"/>
        <v>74.200000000000045</v>
      </c>
      <c r="U791" s="113">
        <f t="shared" si="100"/>
        <v>0.65400000000000003</v>
      </c>
      <c r="V791" s="113">
        <f t="shared" si="101"/>
        <v>3.9281999999999999</v>
      </c>
      <c r="W791" s="114">
        <f t="shared" si="102"/>
        <v>0.15465354330708661</v>
      </c>
      <c r="X791" s="115">
        <f t="shared" si="106"/>
        <v>3.895928723738367E-2</v>
      </c>
      <c r="Y791" s="116">
        <f t="shared" si="107"/>
        <v>2126.1895583805308</v>
      </c>
      <c r="Z791" s="117">
        <f t="shared" si="103"/>
        <v>3.1365209060096682</v>
      </c>
      <c r="AA791" s="113">
        <f t="shared" si="104"/>
        <v>307.59251799643704</v>
      </c>
    </row>
    <row r="792" spans="2:27" s="2" customFormat="1" ht="12" x14ac:dyDescent="0.2">
      <c r="B792" s="75">
        <v>750</v>
      </c>
      <c r="C792" s="75">
        <v>496.4</v>
      </c>
      <c r="D792" s="75">
        <v>0.65</v>
      </c>
      <c r="E792" s="75">
        <v>0.04</v>
      </c>
      <c r="F792" s="75">
        <v>3.9451000000000001</v>
      </c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178">
        <f t="shared" si="99"/>
        <v>748</v>
      </c>
      <c r="T792" s="112">
        <f t="shared" si="105"/>
        <v>74.300000000000011</v>
      </c>
      <c r="U792" s="113">
        <f t="shared" si="100"/>
        <v>0.65300000000000002</v>
      </c>
      <c r="V792" s="113">
        <f t="shared" si="101"/>
        <v>3.9344000000000001</v>
      </c>
      <c r="W792" s="114">
        <f t="shared" si="102"/>
        <v>0.1548976377952756</v>
      </c>
      <c r="X792" s="115">
        <f t="shared" si="106"/>
        <v>3.9020777889812716E-2</v>
      </c>
      <c r="Y792" s="116">
        <f t="shared" si="107"/>
        <v>2126.3256079226276</v>
      </c>
      <c r="Z792" s="117">
        <f t="shared" si="103"/>
        <v>3.1315246240698493</v>
      </c>
      <c r="AA792" s="113">
        <f t="shared" si="104"/>
        <v>307.10254232321756</v>
      </c>
    </row>
    <row r="793" spans="2:27" s="2" customFormat="1" ht="12" x14ac:dyDescent="0.2">
      <c r="B793" s="75">
        <v>751</v>
      </c>
      <c r="C793" s="75">
        <v>496.5</v>
      </c>
      <c r="D793" s="75">
        <v>0.64900000000000002</v>
      </c>
      <c r="E793" s="75">
        <v>0.04</v>
      </c>
      <c r="F793" s="75">
        <v>3.9498000000000002</v>
      </c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178">
        <f t="shared" si="99"/>
        <v>749</v>
      </c>
      <c r="T793" s="112">
        <f t="shared" si="105"/>
        <v>74.400000000000034</v>
      </c>
      <c r="U793" s="113">
        <f t="shared" si="100"/>
        <v>0.65100000000000002</v>
      </c>
      <c r="V793" s="113">
        <f t="shared" si="101"/>
        <v>3.9398</v>
      </c>
      <c r="W793" s="114">
        <f t="shared" si="102"/>
        <v>0.15511023622047246</v>
      </c>
      <c r="X793" s="115">
        <f t="shared" si="106"/>
        <v>3.9074334264508986E-2</v>
      </c>
      <c r="Y793" s="116">
        <f t="shared" si="107"/>
        <v>2126.4441168719095</v>
      </c>
      <c r="Z793" s="117">
        <f t="shared" si="103"/>
        <v>3.1217594421268617</v>
      </c>
      <c r="AA793" s="113">
        <f t="shared" si="104"/>
        <v>306.1448898820106</v>
      </c>
    </row>
    <row r="794" spans="2:27" s="2" customFormat="1" ht="12" x14ac:dyDescent="0.2">
      <c r="B794" s="75">
        <v>752</v>
      </c>
      <c r="C794" s="75">
        <v>496.6</v>
      </c>
      <c r="D794" s="75">
        <v>0.64800000000000002</v>
      </c>
      <c r="E794" s="75">
        <v>0.04</v>
      </c>
      <c r="F794" s="75">
        <v>3.9544000000000001</v>
      </c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178">
        <f t="shared" si="99"/>
        <v>750</v>
      </c>
      <c r="T794" s="112">
        <f t="shared" si="105"/>
        <v>74.5</v>
      </c>
      <c r="U794" s="113">
        <f t="shared" si="100"/>
        <v>0.65</v>
      </c>
      <c r="V794" s="113">
        <f t="shared" si="101"/>
        <v>3.9451000000000001</v>
      </c>
      <c r="W794" s="114">
        <f t="shared" si="102"/>
        <v>0.1553188976377953</v>
      </c>
      <c r="X794" s="115">
        <f t="shared" si="106"/>
        <v>3.9126898854488654E-2</v>
      </c>
      <c r="Y794" s="116">
        <f t="shared" si="107"/>
        <v>2126.5604440570337</v>
      </c>
      <c r="Z794" s="117">
        <f t="shared" si="103"/>
        <v>3.1167936084408039</v>
      </c>
      <c r="AA794" s="113">
        <f t="shared" si="104"/>
        <v>305.6579002099445</v>
      </c>
    </row>
    <row r="795" spans="2:27" s="2" customFormat="1" ht="12" x14ac:dyDescent="0.2">
      <c r="B795" s="75">
        <v>753</v>
      </c>
      <c r="C795" s="75">
        <v>496.7</v>
      </c>
      <c r="D795" s="75">
        <v>0.64600000000000002</v>
      </c>
      <c r="E795" s="75">
        <v>0.04</v>
      </c>
      <c r="F795" s="75">
        <v>3.9596</v>
      </c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178">
        <f t="shared" si="99"/>
        <v>751</v>
      </c>
      <c r="T795" s="112">
        <f t="shared" si="105"/>
        <v>74.600000000000023</v>
      </c>
      <c r="U795" s="113">
        <f t="shared" si="100"/>
        <v>0.64900000000000002</v>
      </c>
      <c r="V795" s="113">
        <f t="shared" si="101"/>
        <v>3.9498000000000002</v>
      </c>
      <c r="W795" s="114">
        <f t="shared" si="102"/>
        <v>0.15550393700787402</v>
      </c>
      <c r="X795" s="115">
        <f t="shared" si="106"/>
        <v>3.9173512736168738E-2</v>
      </c>
      <c r="Y795" s="116">
        <f t="shared" si="107"/>
        <v>2126.663612775048</v>
      </c>
      <c r="Z795" s="117">
        <f t="shared" si="103"/>
        <v>3.1118475720588803</v>
      </c>
      <c r="AA795" s="113">
        <f t="shared" si="104"/>
        <v>305.17285202107291</v>
      </c>
    </row>
    <row r="796" spans="2:27" s="2" customFormat="1" ht="12" x14ac:dyDescent="0.2">
      <c r="B796" s="75">
        <v>754</v>
      </c>
      <c r="C796" s="75">
        <v>496.8</v>
      </c>
      <c r="D796" s="75">
        <v>0.64500000000000002</v>
      </c>
      <c r="E796" s="75">
        <v>0.04</v>
      </c>
      <c r="F796" s="75">
        <v>3.9653999999999998</v>
      </c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178">
        <f t="shared" si="99"/>
        <v>752</v>
      </c>
      <c r="T796" s="112">
        <f t="shared" si="105"/>
        <v>74.700000000000045</v>
      </c>
      <c r="U796" s="113">
        <f t="shared" si="100"/>
        <v>0.64800000000000002</v>
      </c>
      <c r="V796" s="113">
        <f t="shared" si="101"/>
        <v>3.9544000000000001</v>
      </c>
      <c r="W796" s="114">
        <f t="shared" si="102"/>
        <v>0.15568503937007874</v>
      </c>
      <c r="X796" s="115">
        <f t="shared" si="106"/>
        <v>3.9219134833132226E-2</v>
      </c>
      <c r="Y796" s="116">
        <f t="shared" si="107"/>
        <v>2126.7645961075309</v>
      </c>
      <c r="Z796" s="117">
        <f t="shared" si="103"/>
        <v>3.1069052080768751</v>
      </c>
      <c r="AA796" s="113">
        <f t="shared" si="104"/>
        <v>304.68816397733406</v>
      </c>
    </row>
    <row r="797" spans="2:27" s="2" customFormat="1" ht="12" x14ac:dyDescent="0.2">
      <c r="B797" s="75">
        <v>755</v>
      </c>
      <c r="C797" s="75">
        <v>496.9</v>
      </c>
      <c r="D797" s="75">
        <v>0.64300000000000002</v>
      </c>
      <c r="E797" s="75">
        <v>0.04</v>
      </c>
      <c r="F797" s="75">
        <v>3.9723999999999999</v>
      </c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178">
        <f t="shared" si="99"/>
        <v>753</v>
      </c>
      <c r="T797" s="112">
        <f t="shared" si="105"/>
        <v>74.800000000000011</v>
      </c>
      <c r="U797" s="113">
        <f t="shared" si="100"/>
        <v>0.64600000000000002</v>
      </c>
      <c r="V797" s="113">
        <f t="shared" si="101"/>
        <v>3.9596</v>
      </c>
      <c r="W797" s="114">
        <f t="shared" si="102"/>
        <v>0.15588976377952757</v>
      </c>
      <c r="X797" s="115">
        <f t="shared" si="106"/>
        <v>3.927070763839529E-2</v>
      </c>
      <c r="Y797" s="116">
        <f t="shared" si="107"/>
        <v>2126.8787627278552</v>
      </c>
      <c r="Z797" s="117">
        <f t="shared" si="103"/>
        <v>3.0971497367115668</v>
      </c>
      <c r="AA797" s="113">
        <f t="shared" si="104"/>
        <v>303.73146383363411</v>
      </c>
    </row>
    <row r="798" spans="2:27" s="2" customFormat="1" ht="12" x14ac:dyDescent="0.2">
      <c r="B798" s="75">
        <v>756</v>
      </c>
      <c r="C798" s="75">
        <v>497</v>
      </c>
      <c r="D798" s="75">
        <v>0.64100000000000001</v>
      </c>
      <c r="E798" s="75">
        <v>0.04</v>
      </c>
      <c r="F798" s="75">
        <v>3.9796999999999998</v>
      </c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178">
        <f t="shared" si="99"/>
        <v>754</v>
      </c>
      <c r="T798" s="112">
        <f t="shared" si="105"/>
        <v>74.900000000000034</v>
      </c>
      <c r="U798" s="113">
        <f t="shared" si="100"/>
        <v>0.64500000000000002</v>
      </c>
      <c r="V798" s="113">
        <f t="shared" si="101"/>
        <v>3.9653999999999998</v>
      </c>
      <c r="W798" s="114">
        <f t="shared" si="102"/>
        <v>0.15611811023622046</v>
      </c>
      <c r="X798" s="115">
        <f t="shared" si="106"/>
        <v>3.9328231151957944E-2</v>
      </c>
      <c r="Y798" s="116">
        <f t="shared" si="107"/>
        <v>2127.0061168807733</v>
      </c>
      <c r="Z798" s="117">
        <f t="shared" si="103"/>
        <v>3.0921702329870016</v>
      </c>
      <c r="AA798" s="113">
        <f t="shared" si="104"/>
        <v>303.24313356742198</v>
      </c>
    </row>
    <row r="799" spans="2:27" s="2" customFormat="1" ht="12" x14ac:dyDescent="0.2">
      <c r="B799" s="75">
        <v>757</v>
      </c>
      <c r="C799" s="75">
        <v>497.1</v>
      </c>
      <c r="D799" s="75">
        <v>0.64</v>
      </c>
      <c r="E799" s="75">
        <v>0.04</v>
      </c>
      <c r="F799" s="75">
        <v>3.9866000000000001</v>
      </c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178">
        <f t="shared" si="99"/>
        <v>755</v>
      </c>
      <c r="T799" s="112">
        <f t="shared" si="105"/>
        <v>75</v>
      </c>
      <c r="U799" s="113">
        <f t="shared" si="100"/>
        <v>0.64300000000000002</v>
      </c>
      <c r="V799" s="113">
        <f t="shared" si="101"/>
        <v>3.9723999999999999</v>
      </c>
      <c r="W799" s="114">
        <f t="shared" si="102"/>
        <v>0.15639370078740158</v>
      </c>
      <c r="X799" s="115">
        <f t="shared" si="106"/>
        <v>3.9397656082119772E-2</v>
      </c>
      <c r="Y799" s="116">
        <f t="shared" si="107"/>
        <v>2127.1598404814426</v>
      </c>
      <c r="Z799" s="117">
        <f t="shared" si="103"/>
        <v>3.0823593390687649</v>
      </c>
      <c r="AA799" s="113">
        <f t="shared" si="104"/>
        <v>302.2809982415186</v>
      </c>
    </row>
    <row r="800" spans="2:27" s="2" customFormat="1" ht="12" x14ac:dyDescent="0.2">
      <c r="B800" s="75">
        <v>758</v>
      </c>
      <c r="C800" s="75">
        <v>497.2</v>
      </c>
      <c r="D800" s="75">
        <v>0.64</v>
      </c>
      <c r="E800" s="75">
        <v>0.04</v>
      </c>
      <c r="F800" s="75">
        <v>3.9927999999999999</v>
      </c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178">
        <f t="shared" si="99"/>
        <v>756</v>
      </c>
      <c r="T800" s="112">
        <f t="shared" si="105"/>
        <v>75.100000000000023</v>
      </c>
      <c r="U800" s="113">
        <f t="shared" si="100"/>
        <v>0.64100000000000001</v>
      </c>
      <c r="V800" s="113">
        <f t="shared" si="101"/>
        <v>3.9796999999999998</v>
      </c>
      <c r="W800" s="114">
        <f t="shared" si="102"/>
        <v>0.15668110236220473</v>
      </c>
      <c r="X800" s="115">
        <f t="shared" si="106"/>
        <v>3.9470056366431389E-2</v>
      </c>
      <c r="Y800" s="116">
        <f t="shared" si="107"/>
        <v>2127.320175906952</v>
      </c>
      <c r="Z800" s="117">
        <f t="shared" si="103"/>
        <v>3.0725403134078548</v>
      </c>
      <c r="AA800" s="113">
        <f t="shared" si="104"/>
        <v>301.31806545139307</v>
      </c>
    </row>
    <row r="801" spans="2:27" s="2" customFormat="1" ht="12" x14ac:dyDescent="0.2">
      <c r="B801" s="75">
        <v>759</v>
      </c>
      <c r="C801" s="75">
        <v>497.3</v>
      </c>
      <c r="D801" s="75">
        <v>0.63800000000000001</v>
      </c>
      <c r="E801" s="75">
        <v>0.04</v>
      </c>
      <c r="F801" s="75">
        <v>3.9975999999999998</v>
      </c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178">
        <f t="shared" si="99"/>
        <v>757</v>
      </c>
      <c r="T801" s="112">
        <f t="shared" si="105"/>
        <v>75.200000000000045</v>
      </c>
      <c r="U801" s="113">
        <f t="shared" si="100"/>
        <v>0.64</v>
      </c>
      <c r="V801" s="113">
        <f t="shared" si="101"/>
        <v>3.9866000000000001</v>
      </c>
      <c r="W801" s="114">
        <f t="shared" si="102"/>
        <v>0.15695275590551183</v>
      </c>
      <c r="X801" s="115">
        <f t="shared" si="106"/>
        <v>3.9538489511876621E-2</v>
      </c>
      <c r="Y801" s="116">
        <f t="shared" si="107"/>
        <v>2127.4717480516106</v>
      </c>
      <c r="Z801" s="117">
        <f t="shared" si="103"/>
        <v>3.0675283965470941</v>
      </c>
      <c r="AA801" s="113">
        <f t="shared" si="104"/>
        <v>300.82655649182055</v>
      </c>
    </row>
    <row r="802" spans="2:27" s="2" customFormat="1" ht="12" x14ac:dyDescent="0.2">
      <c r="B802" s="75">
        <v>760</v>
      </c>
      <c r="C802" s="75">
        <v>497.4</v>
      </c>
      <c r="D802" s="75">
        <v>0.63700000000000001</v>
      </c>
      <c r="E802" s="75">
        <v>0.04</v>
      </c>
      <c r="F802" s="75">
        <v>4.0019999999999998</v>
      </c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178">
        <f t="shared" si="99"/>
        <v>758</v>
      </c>
      <c r="T802" s="112">
        <f t="shared" si="105"/>
        <v>75.300000000000011</v>
      </c>
      <c r="U802" s="113">
        <f t="shared" si="100"/>
        <v>0.64</v>
      </c>
      <c r="V802" s="113">
        <f t="shared" si="101"/>
        <v>3.9927999999999999</v>
      </c>
      <c r="W802" s="114">
        <f t="shared" si="102"/>
        <v>0.15719685039370079</v>
      </c>
      <c r="X802" s="115">
        <f t="shared" si="106"/>
        <v>3.9599980164305666E-2</v>
      </c>
      <c r="Y802" s="116">
        <f t="shared" si="107"/>
        <v>2127.6079617366481</v>
      </c>
      <c r="Z802" s="117">
        <f t="shared" si="103"/>
        <v>3.0673320072900663</v>
      </c>
      <c r="AA802" s="113">
        <f t="shared" si="104"/>
        <v>300.80729697852962</v>
      </c>
    </row>
    <row r="803" spans="2:27" s="2" customFormat="1" ht="12" x14ac:dyDescent="0.2">
      <c r="B803" s="75">
        <v>761</v>
      </c>
      <c r="C803" s="75">
        <v>497.5</v>
      </c>
      <c r="D803" s="75">
        <v>0.63600000000000001</v>
      </c>
      <c r="E803" s="75">
        <v>0.04</v>
      </c>
      <c r="F803" s="75">
        <v>4.0058999999999996</v>
      </c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178">
        <f t="shared" si="99"/>
        <v>759</v>
      </c>
      <c r="T803" s="112">
        <f t="shared" si="105"/>
        <v>75.400000000000034</v>
      </c>
      <c r="U803" s="113">
        <f t="shared" si="100"/>
        <v>0.63800000000000001</v>
      </c>
      <c r="V803" s="113">
        <f t="shared" si="101"/>
        <v>3.9975999999999998</v>
      </c>
      <c r="W803" s="114">
        <f t="shared" si="102"/>
        <v>0.15738582677165355</v>
      </c>
      <c r="X803" s="115">
        <f t="shared" si="106"/>
        <v>3.9647585830702346E-2</v>
      </c>
      <c r="Y803" s="116">
        <f t="shared" si="107"/>
        <v>2127.7134294726116</v>
      </c>
      <c r="Z803" s="117">
        <f t="shared" si="103"/>
        <v>3.0575950266068208</v>
      </c>
      <c r="AA803" s="113">
        <f t="shared" si="104"/>
        <v>299.85241018013346</v>
      </c>
    </row>
    <row r="804" spans="2:27" s="2" customFormat="1" ht="12" x14ac:dyDescent="0.2">
      <c r="B804" s="75">
        <v>762</v>
      </c>
      <c r="C804" s="75">
        <v>497.6</v>
      </c>
      <c r="D804" s="75">
        <v>0.63400000000000001</v>
      </c>
      <c r="E804" s="75">
        <v>0.04</v>
      </c>
      <c r="F804" s="75">
        <v>4.0095999999999998</v>
      </c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178">
        <f t="shared" si="99"/>
        <v>760</v>
      </c>
      <c r="T804" s="112">
        <f t="shared" si="105"/>
        <v>75.5</v>
      </c>
      <c r="U804" s="113">
        <f t="shared" si="100"/>
        <v>0.63700000000000001</v>
      </c>
      <c r="V804" s="113">
        <f t="shared" si="101"/>
        <v>4.0019999999999998</v>
      </c>
      <c r="W804" s="114">
        <f t="shared" si="102"/>
        <v>0.15755905511811022</v>
      </c>
      <c r="X804" s="115">
        <f t="shared" si="106"/>
        <v>3.9691224358232635E-2</v>
      </c>
      <c r="Y804" s="116">
        <f t="shared" si="107"/>
        <v>2127.8101174165554</v>
      </c>
      <c r="Z804" s="117">
        <f t="shared" si="103"/>
        <v>3.0526638382030002</v>
      </c>
      <c r="AA804" s="113">
        <f t="shared" si="104"/>
        <v>299.36881810365799</v>
      </c>
    </row>
    <row r="805" spans="2:27" s="2" customFormat="1" ht="12" x14ac:dyDescent="0.2">
      <c r="B805" s="75">
        <v>763</v>
      </c>
      <c r="C805" s="75">
        <v>497.7</v>
      </c>
      <c r="D805" s="75">
        <v>0.63200000000000001</v>
      </c>
      <c r="E805" s="75">
        <v>0.04</v>
      </c>
      <c r="F805" s="75">
        <v>4.0133999999999999</v>
      </c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178">
        <f t="shared" si="99"/>
        <v>761</v>
      </c>
      <c r="T805" s="112">
        <f t="shared" si="105"/>
        <v>75.600000000000023</v>
      </c>
      <c r="U805" s="113">
        <f t="shared" si="100"/>
        <v>0.63600000000000001</v>
      </c>
      <c r="V805" s="113">
        <f t="shared" si="101"/>
        <v>4.0058999999999996</v>
      </c>
      <c r="W805" s="114">
        <f t="shared" si="102"/>
        <v>0.15771259842519683</v>
      </c>
      <c r="X805" s="115">
        <f t="shared" si="106"/>
        <v>3.9729903962179937E-2</v>
      </c>
      <c r="Y805" s="116">
        <f t="shared" si="107"/>
        <v>2127.8958254407421</v>
      </c>
      <c r="Z805" s="117">
        <f t="shared" si="103"/>
        <v>3.0477488241966579</v>
      </c>
      <c r="AA805" s="113">
        <f t="shared" si="104"/>
        <v>298.88681221895246</v>
      </c>
    </row>
    <row r="806" spans="2:27" s="2" customFormat="1" ht="12" x14ac:dyDescent="0.2">
      <c r="B806" s="75">
        <v>764</v>
      </c>
      <c r="C806" s="75">
        <v>497.8</v>
      </c>
      <c r="D806" s="75">
        <v>0.63100000000000001</v>
      </c>
      <c r="E806" s="75">
        <v>0.04</v>
      </c>
      <c r="F806" s="75">
        <v>4.0167999999999999</v>
      </c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178">
        <f t="shared" si="99"/>
        <v>762</v>
      </c>
      <c r="T806" s="112">
        <f t="shared" si="105"/>
        <v>75.700000000000045</v>
      </c>
      <c r="U806" s="113">
        <f t="shared" si="100"/>
        <v>0.63400000000000001</v>
      </c>
      <c r="V806" s="113">
        <f t="shared" si="101"/>
        <v>4.0095999999999998</v>
      </c>
      <c r="W806" s="114">
        <f t="shared" si="102"/>
        <v>0.15785826771653544</v>
      </c>
      <c r="X806" s="115">
        <f t="shared" si="106"/>
        <v>3.9766599996694046E-2</v>
      </c>
      <c r="Y806" s="116">
        <f t="shared" si="107"/>
        <v>2127.9771445644601</v>
      </c>
      <c r="Z806" s="117">
        <f t="shared" si="103"/>
        <v>3.0380486071071928</v>
      </c>
      <c r="AA806" s="113">
        <f t="shared" si="104"/>
        <v>297.9355307548488</v>
      </c>
    </row>
    <row r="807" spans="2:27" s="2" customFormat="1" ht="12" x14ac:dyDescent="0.2">
      <c r="B807" s="75">
        <v>765</v>
      </c>
      <c r="C807" s="75">
        <v>497.9</v>
      </c>
      <c r="D807" s="75">
        <v>0.63</v>
      </c>
      <c r="E807" s="75">
        <v>0.04</v>
      </c>
      <c r="F807" s="75">
        <v>4.0209000000000001</v>
      </c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178">
        <f t="shared" si="99"/>
        <v>763</v>
      </c>
      <c r="T807" s="112">
        <f t="shared" si="105"/>
        <v>75.800000000000011</v>
      </c>
      <c r="U807" s="113">
        <f t="shared" si="100"/>
        <v>0.63200000000000001</v>
      </c>
      <c r="V807" s="113">
        <f t="shared" si="101"/>
        <v>4.0133999999999999</v>
      </c>
      <c r="W807" s="114">
        <f t="shared" si="102"/>
        <v>0.15800787401574803</v>
      </c>
      <c r="X807" s="115">
        <f t="shared" si="106"/>
        <v>3.9804287815924752E-2</v>
      </c>
      <c r="Y807" s="116">
        <f t="shared" si="107"/>
        <v>2128.0606679721714</v>
      </c>
      <c r="Z807" s="117">
        <f t="shared" si="103"/>
        <v>3.0283459945439275</v>
      </c>
      <c r="AA807" s="113">
        <f t="shared" si="104"/>
        <v>296.98401437127859</v>
      </c>
    </row>
    <row r="808" spans="2:27" s="2" customFormat="1" ht="12" x14ac:dyDescent="0.2">
      <c r="B808" s="75">
        <v>766</v>
      </c>
      <c r="C808" s="75">
        <v>498</v>
      </c>
      <c r="D808" s="75">
        <v>0.628</v>
      </c>
      <c r="E808" s="75">
        <v>0.04</v>
      </c>
      <c r="F808" s="75">
        <v>4.0247000000000002</v>
      </c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178">
        <f t="shared" si="99"/>
        <v>764</v>
      </c>
      <c r="T808" s="112">
        <f t="shared" si="105"/>
        <v>75.900000000000034</v>
      </c>
      <c r="U808" s="113">
        <f t="shared" si="100"/>
        <v>0.63100000000000001</v>
      </c>
      <c r="V808" s="113">
        <f t="shared" si="101"/>
        <v>4.0167999999999999</v>
      </c>
      <c r="W808" s="114">
        <f t="shared" si="102"/>
        <v>0.15814173228346456</v>
      </c>
      <c r="X808" s="115">
        <f t="shared" si="106"/>
        <v>3.9838008496289073E-2</v>
      </c>
      <c r="Y808" s="116">
        <f t="shared" si="107"/>
        <v>2128.1354050001055</v>
      </c>
      <c r="Z808" s="117">
        <f t="shared" si="103"/>
        <v>3.0234481250029677</v>
      </c>
      <c r="AA808" s="113">
        <f t="shared" si="104"/>
        <v>296.50368981101968</v>
      </c>
    </row>
    <row r="809" spans="2:27" s="2" customFormat="1" ht="12" x14ac:dyDescent="0.2">
      <c r="B809" s="75">
        <v>767</v>
      </c>
      <c r="C809" s="75">
        <v>498.1</v>
      </c>
      <c r="D809" s="75">
        <v>0.627</v>
      </c>
      <c r="E809" s="75">
        <v>0.04</v>
      </c>
      <c r="F809" s="75">
        <v>4.0289999999999999</v>
      </c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178">
        <f t="shared" si="99"/>
        <v>765</v>
      </c>
      <c r="T809" s="112">
        <f t="shared" si="105"/>
        <v>76</v>
      </c>
      <c r="U809" s="113">
        <f t="shared" si="100"/>
        <v>0.63</v>
      </c>
      <c r="V809" s="113">
        <f t="shared" si="101"/>
        <v>4.0209000000000001</v>
      </c>
      <c r="W809" s="114">
        <f t="shared" si="102"/>
        <v>0.15830314960629921</v>
      </c>
      <c r="X809" s="115">
        <f t="shared" si="106"/>
        <v>3.9878671669669574E-2</v>
      </c>
      <c r="Y809" s="116">
        <f t="shared" si="107"/>
        <v>2128.2255360454196</v>
      </c>
      <c r="Z809" s="117">
        <f t="shared" si="103"/>
        <v>3.0185287654883672</v>
      </c>
      <c r="AA809" s="113">
        <f t="shared" si="104"/>
        <v>296.02125777075292</v>
      </c>
    </row>
    <row r="810" spans="2:27" s="2" customFormat="1" ht="12" x14ac:dyDescent="0.2">
      <c r="B810" s="75">
        <v>768</v>
      </c>
      <c r="C810" s="75">
        <v>498.2</v>
      </c>
      <c r="D810" s="75">
        <v>0.626</v>
      </c>
      <c r="E810" s="75">
        <v>0.04</v>
      </c>
      <c r="F810" s="75">
        <v>4.0336999999999996</v>
      </c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178">
        <f t="shared" si="99"/>
        <v>766</v>
      </c>
      <c r="T810" s="112">
        <f t="shared" si="105"/>
        <v>76.100000000000023</v>
      </c>
      <c r="U810" s="113">
        <f t="shared" si="100"/>
        <v>0.628</v>
      </c>
      <c r="V810" s="113">
        <f t="shared" si="101"/>
        <v>4.0247000000000002</v>
      </c>
      <c r="W810" s="114">
        <f t="shared" si="102"/>
        <v>0.15845275590551183</v>
      </c>
      <c r="X810" s="115">
        <f t="shared" si="106"/>
        <v>3.991635948890028E-2</v>
      </c>
      <c r="Y810" s="116">
        <f t="shared" si="107"/>
        <v>2128.309078953454</v>
      </c>
      <c r="Z810" s="117">
        <f t="shared" si="103"/>
        <v>3.0088280237703429</v>
      </c>
      <c r="AA810" s="113">
        <f t="shared" si="104"/>
        <v>295.06992485734463</v>
      </c>
    </row>
    <row r="811" spans="2:27" s="2" customFormat="1" ht="12" x14ac:dyDescent="0.2">
      <c r="B811" s="75">
        <v>769</v>
      </c>
      <c r="C811" s="75">
        <v>498.3</v>
      </c>
      <c r="D811" s="75">
        <v>0.625</v>
      </c>
      <c r="E811" s="75">
        <v>0.04</v>
      </c>
      <c r="F811" s="75">
        <v>4.0392000000000001</v>
      </c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178">
        <f t="shared" si="99"/>
        <v>767</v>
      </c>
      <c r="T811" s="112">
        <f t="shared" si="105"/>
        <v>76.200000000000045</v>
      </c>
      <c r="U811" s="113">
        <f t="shared" si="100"/>
        <v>0.627</v>
      </c>
      <c r="V811" s="113">
        <f t="shared" si="101"/>
        <v>4.0289999999999999</v>
      </c>
      <c r="W811" s="114">
        <f t="shared" si="102"/>
        <v>0.15862204724409448</v>
      </c>
      <c r="X811" s="115">
        <f t="shared" si="106"/>
        <v>3.9959006231713966E-2</v>
      </c>
      <c r="Y811" s="116">
        <f t="shared" si="107"/>
        <v>2128.4036222599457</v>
      </c>
      <c r="Z811" s="117">
        <f t="shared" si="103"/>
        <v>3.0039034575647552</v>
      </c>
      <c r="AA811" s="113">
        <f t="shared" si="104"/>
        <v>294.58698220699767</v>
      </c>
    </row>
    <row r="812" spans="2:27" s="2" customFormat="1" ht="12" x14ac:dyDescent="0.2">
      <c r="B812" s="75">
        <v>770</v>
      </c>
      <c r="C812" s="75">
        <v>498.4</v>
      </c>
      <c r="D812" s="75">
        <v>0.623</v>
      </c>
      <c r="E812" s="75">
        <v>0.04</v>
      </c>
      <c r="F812" s="75">
        <v>4.0453000000000001</v>
      </c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178">
        <f t="shared" si="99"/>
        <v>768</v>
      </c>
      <c r="T812" s="112">
        <f t="shared" si="105"/>
        <v>76.300000000000011</v>
      </c>
      <c r="U812" s="113">
        <f t="shared" si="100"/>
        <v>0.626</v>
      </c>
      <c r="V812" s="113">
        <f t="shared" si="101"/>
        <v>4.0336999999999996</v>
      </c>
      <c r="W812" s="114">
        <f t="shared" si="102"/>
        <v>0.15880708661417323</v>
      </c>
      <c r="X812" s="115">
        <f t="shared" si="106"/>
        <v>4.000562011339405E-2</v>
      </c>
      <c r="Y812" s="116">
        <f t="shared" si="107"/>
        <v>2128.5069699010301</v>
      </c>
      <c r="Z812" s="117">
        <f t="shared" si="103"/>
        <v>2.9989669238888172</v>
      </c>
      <c r="AA812" s="113">
        <f t="shared" si="104"/>
        <v>294.10286593005958</v>
      </c>
    </row>
    <row r="813" spans="2:27" s="2" customFormat="1" ht="12" x14ac:dyDescent="0.2">
      <c r="B813" s="75">
        <v>771</v>
      </c>
      <c r="C813" s="75">
        <v>498.5</v>
      </c>
      <c r="D813" s="75">
        <v>0.622</v>
      </c>
      <c r="E813" s="75">
        <v>0.04</v>
      </c>
      <c r="F813" s="75">
        <v>4.0513000000000003</v>
      </c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178">
        <f t="shared" ref="S813:S876" si="108">B811</f>
        <v>769</v>
      </c>
      <c r="T813" s="112">
        <f t="shared" si="105"/>
        <v>76.400000000000034</v>
      </c>
      <c r="U813" s="113">
        <f t="shared" ref="U813:U876" si="109">D811</f>
        <v>0.625</v>
      </c>
      <c r="V813" s="113">
        <f t="shared" ref="V813:V876" si="110">F811</f>
        <v>4.0392000000000001</v>
      </c>
      <c r="W813" s="114">
        <f t="shared" ref="W813:W876" si="111">+CONVERT(V813,"mm","in")</f>
        <v>0.1590236220472441</v>
      </c>
      <c r="X813" s="115">
        <f t="shared" si="106"/>
        <v>4.0060168272806916E-2</v>
      </c>
      <c r="Y813" s="116">
        <f t="shared" si="107"/>
        <v>2128.6279213749326</v>
      </c>
      <c r="Z813" s="117">
        <f t="shared" ref="Z813:Z876" si="112">+AA813*0.010197</f>
        <v>2.9940061088193577</v>
      </c>
      <c r="AA813" s="113">
        <f t="shared" ref="AA813:AA876" si="113">+(U813*1000/Y813)*1000</f>
        <v>293.61636842398332</v>
      </c>
    </row>
    <row r="814" spans="2:27" s="2" customFormat="1" ht="12" x14ac:dyDescent="0.2">
      <c r="B814" s="75">
        <v>772</v>
      </c>
      <c r="C814" s="75">
        <v>498.6</v>
      </c>
      <c r="D814" s="75">
        <v>0.621</v>
      </c>
      <c r="E814" s="75">
        <v>0.04</v>
      </c>
      <c r="F814" s="75">
        <v>4.0575999999999999</v>
      </c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178">
        <f t="shared" si="108"/>
        <v>770</v>
      </c>
      <c r="T814" s="112">
        <f t="shared" ref="T814:T877" si="114">T813+(C812-C811)</f>
        <v>76.5</v>
      </c>
      <c r="U814" s="113">
        <f t="shared" si="109"/>
        <v>0.623</v>
      </c>
      <c r="V814" s="113">
        <f t="shared" si="110"/>
        <v>4.0453000000000001</v>
      </c>
      <c r="W814" s="114">
        <f t="shared" si="111"/>
        <v>0.15926377952755905</v>
      </c>
      <c r="X814" s="115">
        <f t="shared" ref="X814:X877" si="115">+V814/($Q$24)</f>
        <v>4.0120667140519366E-2</v>
      </c>
      <c r="Y814" s="116">
        <f t="shared" ref="Y814:Y877" si="116">$Q$26/((1-X814))</f>
        <v>2128.7620836332667</v>
      </c>
      <c r="Z814" s="117">
        <f t="shared" si="112"/>
        <v>2.9842372000338671</v>
      </c>
      <c r="AA814" s="113">
        <f t="shared" si="113"/>
        <v>292.65835049856497</v>
      </c>
    </row>
    <row r="815" spans="2:27" s="2" customFormat="1" ht="12" x14ac:dyDescent="0.2">
      <c r="B815" s="75">
        <v>773</v>
      </c>
      <c r="C815" s="75">
        <v>498.7</v>
      </c>
      <c r="D815" s="75">
        <v>0.61899999999999999</v>
      </c>
      <c r="E815" s="75">
        <v>0.04</v>
      </c>
      <c r="F815" s="75">
        <v>4.0633999999999997</v>
      </c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178">
        <f t="shared" si="108"/>
        <v>771</v>
      </c>
      <c r="T815" s="112">
        <f t="shared" si="114"/>
        <v>76.600000000000023</v>
      </c>
      <c r="U815" s="113">
        <f t="shared" si="109"/>
        <v>0.622</v>
      </c>
      <c r="V815" s="113">
        <f t="shared" si="110"/>
        <v>4.0513000000000003</v>
      </c>
      <c r="W815" s="114">
        <f t="shared" si="111"/>
        <v>0.1595</v>
      </c>
      <c r="X815" s="115">
        <f t="shared" si="115"/>
        <v>4.0180174223515219E-2</v>
      </c>
      <c r="Y815" s="116">
        <f t="shared" si="116"/>
        <v>2128.8940630095904</v>
      </c>
      <c r="Z815" s="117">
        <f t="shared" si="112"/>
        <v>2.9792623833210565</v>
      </c>
      <c r="AA815" s="113">
        <f t="shared" si="113"/>
        <v>292.17047987849924</v>
      </c>
    </row>
    <row r="816" spans="2:27" s="2" customFormat="1" ht="12" x14ac:dyDescent="0.2">
      <c r="B816" s="75">
        <v>774</v>
      </c>
      <c r="C816" s="75">
        <v>498.8</v>
      </c>
      <c r="D816" s="75">
        <v>0.61699999999999999</v>
      </c>
      <c r="E816" s="75">
        <v>0.03</v>
      </c>
      <c r="F816" s="75">
        <v>4.0686</v>
      </c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178">
        <f t="shared" si="108"/>
        <v>772</v>
      </c>
      <c r="T816" s="112">
        <f t="shared" si="114"/>
        <v>76.700000000000045</v>
      </c>
      <c r="U816" s="113">
        <f t="shared" si="109"/>
        <v>0.621</v>
      </c>
      <c r="V816" s="113">
        <f t="shared" si="110"/>
        <v>4.0575999999999999</v>
      </c>
      <c r="W816" s="114">
        <f t="shared" si="111"/>
        <v>0.15974803149606301</v>
      </c>
      <c r="X816" s="115">
        <f t="shared" si="115"/>
        <v>4.0242656660660861E-2</v>
      </c>
      <c r="Y816" s="116">
        <f t="shared" si="116"/>
        <v>2129.0326589686679</v>
      </c>
      <c r="Z816" s="117">
        <f t="shared" si="112"/>
        <v>2.9742789399329688</v>
      </c>
      <c r="AA816" s="113">
        <f t="shared" si="113"/>
        <v>291.68176325713142</v>
      </c>
    </row>
    <row r="817" spans="2:27" s="2" customFormat="1" ht="12" x14ac:dyDescent="0.2">
      <c r="B817" s="75">
        <v>775</v>
      </c>
      <c r="C817" s="75">
        <v>498.9</v>
      </c>
      <c r="D817" s="75">
        <v>0.61599999999999999</v>
      </c>
      <c r="E817" s="75">
        <v>0.03</v>
      </c>
      <c r="F817" s="75">
        <v>4.0736999999999997</v>
      </c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178">
        <f t="shared" si="108"/>
        <v>773</v>
      </c>
      <c r="T817" s="112">
        <f t="shared" si="114"/>
        <v>76.800000000000011</v>
      </c>
      <c r="U817" s="113">
        <f t="shared" si="109"/>
        <v>0.61899999999999999</v>
      </c>
      <c r="V817" s="113">
        <f t="shared" si="110"/>
        <v>4.0633999999999997</v>
      </c>
      <c r="W817" s="114">
        <f t="shared" si="111"/>
        <v>0.1599763779527559</v>
      </c>
      <c r="X817" s="115">
        <f t="shared" si="115"/>
        <v>4.0300180174223516E-2</v>
      </c>
      <c r="Y817" s="116">
        <f t="shared" si="116"/>
        <v>2129.1602712037684</v>
      </c>
      <c r="Z817" s="117">
        <f t="shared" si="112"/>
        <v>2.9645222510334563</v>
      </c>
      <c r="AA817" s="113">
        <f t="shared" si="113"/>
        <v>290.72494371221501</v>
      </c>
    </row>
    <row r="818" spans="2:27" s="2" customFormat="1" ht="12" x14ac:dyDescent="0.2">
      <c r="B818" s="75">
        <v>776</v>
      </c>
      <c r="C818" s="75">
        <v>499</v>
      </c>
      <c r="D818" s="75">
        <v>0.61499999999999999</v>
      </c>
      <c r="E818" s="75">
        <v>0.03</v>
      </c>
      <c r="F818" s="75">
        <v>4.0787000000000004</v>
      </c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178">
        <f t="shared" si="108"/>
        <v>774</v>
      </c>
      <c r="T818" s="112">
        <f t="shared" si="114"/>
        <v>76.900000000000034</v>
      </c>
      <c r="U818" s="113">
        <f t="shared" si="109"/>
        <v>0.61699999999999999</v>
      </c>
      <c r="V818" s="113">
        <f t="shared" si="110"/>
        <v>4.0686</v>
      </c>
      <c r="W818" s="114">
        <f t="shared" si="111"/>
        <v>0.1601811023622047</v>
      </c>
      <c r="X818" s="115">
        <f t="shared" si="115"/>
        <v>4.0351752979486587E-2</v>
      </c>
      <c r="Y818" s="116">
        <f t="shared" si="116"/>
        <v>2129.2746951798258</v>
      </c>
      <c r="Z818" s="117">
        <f t="shared" si="112"/>
        <v>2.9547850327825613</v>
      </c>
      <c r="AA818" s="113">
        <f t="shared" si="113"/>
        <v>289.77003361602056</v>
      </c>
    </row>
    <row r="819" spans="2:27" s="2" customFormat="1" ht="12" x14ac:dyDescent="0.2">
      <c r="B819" s="75">
        <v>777</v>
      </c>
      <c r="C819" s="75">
        <v>499.1</v>
      </c>
      <c r="D819" s="75">
        <v>0.61399999999999999</v>
      </c>
      <c r="E819" s="75">
        <v>0.03</v>
      </c>
      <c r="F819" s="75">
        <v>4.0841000000000003</v>
      </c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178">
        <f t="shared" si="108"/>
        <v>775</v>
      </c>
      <c r="T819" s="112">
        <f t="shared" si="114"/>
        <v>77</v>
      </c>
      <c r="U819" s="113">
        <f t="shared" si="109"/>
        <v>0.61599999999999999</v>
      </c>
      <c r="V819" s="113">
        <f t="shared" si="110"/>
        <v>4.0736999999999997</v>
      </c>
      <c r="W819" s="114">
        <f t="shared" si="111"/>
        <v>0.16038188976377954</v>
      </c>
      <c r="X819" s="115">
        <f t="shared" si="115"/>
        <v>4.0402334000033055E-2</v>
      </c>
      <c r="Y819" s="116">
        <f t="shared" si="116"/>
        <v>2129.3869306415427</v>
      </c>
      <c r="Z819" s="117">
        <f t="shared" si="112"/>
        <v>2.9498405900836215</v>
      </c>
      <c r="AA819" s="113">
        <f t="shared" si="113"/>
        <v>289.28514171654621</v>
      </c>
    </row>
    <row r="820" spans="2:27" s="2" customFormat="1" ht="12" x14ac:dyDescent="0.2">
      <c r="B820" s="75">
        <v>778</v>
      </c>
      <c r="C820" s="75">
        <v>499.1</v>
      </c>
      <c r="D820" s="75">
        <v>0.61399999999999999</v>
      </c>
      <c r="E820" s="75">
        <v>0.03</v>
      </c>
      <c r="F820" s="75">
        <v>4.0841000000000003</v>
      </c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178">
        <f t="shared" si="108"/>
        <v>776</v>
      </c>
      <c r="T820" s="112">
        <f t="shared" si="114"/>
        <v>77.100000000000023</v>
      </c>
      <c r="U820" s="113">
        <f t="shared" si="109"/>
        <v>0.61499999999999999</v>
      </c>
      <c r="V820" s="113">
        <f t="shared" si="110"/>
        <v>4.0787000000000004</v>
      </c>
      <c r="W820" s="114">
        <f t="shared" si="111"/>
        <v>0.16057874015748036</v>
      </c>
      <c r="X820" s="115">
        <f t="shared" si="115"/>
        <v>4.0451923235862941E-2</v>
      </c>
      <c r="Y820" s="116">
        <f t="shared" si="116"/>
        <v>2129.4969768948085</v>
      </c>
      <c r="Z820" s="117">
        <f t="shared" si="112"/>
        <v>2.9448996960514484</v>
      </c>
      <c r="AA820" s="113">
        <f t="shared" si="113"/>
        <v>288.80059782793455</v>
      </c>
    </row>
    <row r="821" spans="2:27" s="2" customFormat="1" ht="12" x14ac:dyDescent="0.2">
      <c r="B821" s="75">
        <v>779</v>
      </c>
      <c r="C821" s="75">
        <v>499.2</v>
      </c>
      <c r="D821" s="75">
        <v>0.61099999999999999</v>
      </c>
      <c r="E821" s="75">
        <v>0.03</v>
      </c>
      <c r="F821" s="75">
        <v>4.09</v>
      </c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178">
        <f t="shared" si="108"/>
        <v>777</v>
      </c>
      <c r="T821" s="112">
        <f t="shared" si="114"/>
        <v>77.200000000000045</v>
      </c>
      <c r="U821" s="113">
        <f t="shared" si="109"/>
        <v>0.61399999999999999</v>
      </c>
      <c r="V821" s="113">
        <f t="shared" si="110"/>
        <v>4.0841000000000003</v>
      </c>
      <c r="W821" s="114">
        <f t="shared" si="111"/>
        <v>0.16079133858267716</v>
      </c>
      <c r="X821" s="115">
        <f t="shared" si="115"/>
        <v>4.0505479610559204E-2</v>
      </c>
      <c r="Y821" s="116">
        <f t="shared" si="116"/>
        <v>2129.6158396247001</v>
      </c>
      <c r="Z821" s="117">
        <f t="shared" si="112"/>
        <v>2.9399471414071385</v>
      </c>
      <c r="AA821" s="113">
        <f t="shared" si="113"/>
        <v>288.31491040572115</v>
      </c>
    </row>
    <row r="822" spans="2:27" s="2" customFormat="1" ht="12" x14ac:dyDescent="0.2">
      <c r="B822" s="75">
        <v>780</v>
      </c>
      <c r="C822" s="75">
        <v>499.3</v>
      </c>
      <c r="D822" s="75">
        <v>0.61099999999999999</v>
      </c>
      <c r="E822" s="75">
        <v>0.03</v>
      </c>
      <c r="F822" s="75">
        <v>4.0956999999999999</v>
      </c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178">
        <f t="shared" si="108"/>
        <v>778</v>
      </c>
      <c r="T822" s="112">
        <f t="shared" si="114"/>
        <v>77.200000000000045</v>
      </c>
      <c r="U822" s="113">
        <f t="shared" si="109"/>
        <v>0.61399999999999999</v>
      </c>
      <c r="V822" s="113">
        <f t="shared" si="110"/>
        <v>4.0841000000000003</v>
      </c>
      <c r="W822" s="114">
        <f t="shared" si="111"/>
        <v>0.16079133858267716</v>
      </c>
      <c r="X822" s="115">
        <f t="shared" si="115"/>
        <v>4.0505479610559204E-2</v>
      </c>
      <c r="Y822" s="116">
        <f t="shared" si="116"/>
        <v>2129.6158396247001</v>
      </c>
      <c r="Z822" s="117">
        <f t="shared" si="112"/>
        <v>2.9399471414071385</v>
      </c>
      <c r="AA822" s="113">
        <f t="shared" si="113"/>
        <v>288.31491040572115</v>
      </c>
    </row>
    <row r="823" spans="2:27" s="2" customFormat="1" ht="12" x14ac:dyDescent="0.2">
      <c r="B823" s="75">
        <v>781</v>
      </c>
      <c r="C823" s="75">
        <v>499.4</v>
      </c>
      <c r="D823" s="75">
        <v>0.60799999999999998</v>
      </c>
      <c r="E823" s="75">
        <v>0.03</v>
      </c>
      <c r="F823" s="75">
        <v>4.1012000000000004</v>
      </c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178">
        <f t="shared" si="108"/>
        <v>779</v>
      </c>
      <c r="T823" s="112">
        <f t="shared" si="114"/>
        <v>77.300000000000011</v>
      </c>
      <c r="U823" s="113">
        <f t="shared" si="109"/>
        <v>0.61099999999999999</v>
      </c>
      <c r="V823" s="113">
        <f t="shared" si="110"/>
        <v>4.09</v>
      </c>
      <c r="W823" s="114">
        <f t="shared" si="111"/>
        <v>0.1610236220472441</v>
      </c>
      <c r="X823" s="115">
        <f t="shared" si="115"/>
        <v>4.0563994908838455E-2</v>
      </c>
      <c r="Y823" s="116">
        <f t="shared" si="116"/>
        <v>2129.7457233328523</v>
      </c>
      <c r="Z823" s="117">
        <f t="shared" si="112"/>
        <v>2.925404160572775</v>
      </c>
      <c r="AA823" s="113">
        <f t="shared" si="113"/>
        <v>286.88870849983084</v>
      </c>
    </row>
    <row r="824" spans="2:27" s="2" customFormat="1" ht="12" x14ac:dyDescent="0.2">
      <c r="B824" s="75">
        <v>782</v>
      </c>
      <c r="C824" s="75">
        <v>499.5</v>
      </c>
      <c r="D824" s="75">
        <v>0.60699999999999998</v>
      </c>
      <c r="E824" s="75">
        <v>0.03</v>
      </c>
      <c r="F824" s="75">
        <v>4.1060999999999996</v>
      </c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178">
        <f t="shared" si="108"/>
        <v>780</v>
      </c>
      <c r="T824" s="112">
        <f t="shared" si="114"/>
        <v>77.400000000000034</v>
      </c>
      <c r="U824" s="113">
        <f t="shared" si="109"/>
        <v>0.61099999999999999</v>
      </c>
      <c r="V824" s="113">
        <f t="shared" si="110"/>
        <v>4.0956999999999999</v>
      </c>
      <c r="W824" s="114">
        <f t="shared" si="111"/>
        <v>0.16124803149606298</v>
      </c>
      <c r="X824" s="115">
        <f t="shared" si="115"/>
        <v>4.0620526637684513E-2</v>
      </c>
      <c r="Y824" s="116">
        <f t="shared" si="116"/>
        <v>2129.8712192508756</v>
      </c>
      <c r="Z824" s="117">
        <f t="shared" si="112"/>
        <v>2.9252317903949905</v>
      </c>
      <c r="AA824" s="113">
        <f t="shared" si="113"/>
        <v>286.87180449102584</v>
      </c>
    </row>
    <row r="825" spans="2:27" s="2" customFormat="1" ht="12" x14ac:dyDescent="0.2">
      <c r="B825" s="75">
        <v>783</v>
      </c>
      <c r="C825" s="75">
        <v>499.6</v>
      </c>
      <c r="D825" s="75">
        <v>0.60599999999999998</v>
      </c>
      <c r="E825" s="75">
        <v>0.03</v>
      </c>
      <c r="F825" s="75">
        <v>4.1106999999999996</v>
      </c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178">
        <f t="shared" si="108"/>
        <v>781</v>
      </c>
      <c r="T825" s="112">
        <f t="shared" si="114"/>
        <v>77.5</v>
      </c>
      <c r="U825" s="113">
        <f t="shared" si="109"/>
        <v>0.60799999999999998</v>
      </c>
      <c r="V825" s="113">
        <f t="shared" si="110"/>
        <v>4.1012000000000004</v>
      </c>
      <c r="W825" s="114">
        <f t="shared" si="111"/>
        <v>0.16146456692913388</v>
      </c>
      <c r="X825" s="115">
        <f t="shared" si="115"/>
        <v>4.067507479709738E-2</v>
      </c>
      <c r="Y825" s="116">
        <f t="shared" si="116"/>
        <v>2129.9923258246176</v>
      </c>
      <c r="Z825" s="117">
        <f t="shared" si="112"/>
        <v>2.9107034447177087</v>
      </c>
      <c r="AA825" s="113">
        <f t="shared" si="113"/>
        <v>285.44703782658712</v>
      </c>
    </row>
    <row r="826" spans="2:27" s="2" customFormat="1" ht="12" x14ac:dyDescent="0.2">
      <c r="B826" s="75">
        <v>784</v>
      </c>
      <c r="C826" s="75">
        <v>499.7</v>
      </c>
      <c r="D826" s="75">
        <v>0.60499999999999998</v>
      </c>
      <c r="E826" s="75">
        <v>0.03</v>
      </c>
      <c r="F826" s="75">
        <v>4.1153000000000004</v>
      </c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178">
        <f t="shared" si="108"/>
        <v>782</v>
      </c>
      <c r="T826" s="112">
        <f t="shared" si="114"/>
        <v>77.600000000000023</v>
      </c>
      <c r="U826" s="113">
        <f t="shared" si="109"/>
        <v>0.60699999999999998</v>
      </c>
      <c r="V826" s="113">
        <f t="shared" si="110"/>
        <v>4.1060999999999996</v>
      </c>
      <c r="W826" s="114">
        <f t="shared" si="111"/>
        <v>0.16165748031496063</v>
      </c>
      <c r="X826" s="115">
        <f t="shared" si="115"/>
        <v>4.0723672248210649E-2</v>
      </c>
      <c r="Y826" s="116">
        <f t="shared" si="116"/>
        <v>2130.1002323734724</v>
      </c>
      <c r="Z826" s="117">
        <f t="shared" si="112"/>
        <v>2.9057688957215113</v>
      </c>
      <c r="AA826" s="113">
        <f t="shared" si="113"/>
        <v>284.96311618333937</v>
      </c>
    </row>
    <row r="827" spans="2:27" s="2" customFormat="1" ht="12" x14ac:dyDescent="0.2">
      <c r="B827" s="75">
        <v>785</v>
      </c>
      <c r="C827" s="75">
        <v>499.8</v>
      </c>
      <c r="D827" s="75">
        <v>0.60399999999999998</v>
      </c>
      <c r="E827" s="75">
        <v>0.03</v>
      </c>
      <c r="F827" s="75">
        <v>4.1201999999999996</v>
      </c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178">
        <f t="shared" si="108"/>
        <v>783</v>
      </c>
      <c r="T827" s="112">
        <f t="shared" si="114"/>
        <v>77.700000000000045</v>
      </c>
      <c r="U827" s="113">
        <f t="shared" si="109"/>
        <v>0.60599999999999998</v>
      </c>
      <c r="V827" s="113">
        <f t="shared" si="110"/>
        <v>4.1106999999999996</v>
      </c>
      <c r="W827" s="114">
        <f t="shared" si="111"/>
        <v>0.16183858267716533</v>
      </c>
      <c r="X827" s="115">
        <f t="shared" si="115"/>
        <v>4.0769294345174137E-2</v>
      </c>
      <c r="Y827" s="116">
        <f t="shared" si="116"/>
        <v>2130.2015423490293</v>
      </c>
      <c r="Z827" s="117">
        <f t="shared" si="112"/>
        <v>2.9008438296339945</v>
      </c>
      <c r="AA827" s="113">
        <f t="shared" si="113"/>
        <v>284.48012451054177</v>
      </c>
    </row>
    <row r="828" spans="2:27" s="2" customFormat="1" ht="12" x14ac:dyDescent="0.2">
      <c r="B828" s="75">
        <v>786</v>
      </c>
      <c r="C828" s="75">
        <v>499.9</v>
      </c>
      <c r="D828" s="75">
        <v>0.60199999999999998</v>
      </c>
      <c r="E828" s="75">
        <v>0.03</v>
      </c>
      <c r="F828" s="75">
        <v>4.1254</v>
      </c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178">
        <f t="shared" si="108"/>
        <v>784</v>
      </c>
      <c r="T828" s="112">
        <f t="shared" si="114"/>
        <v>77.800000000000011</v>
      </c>
      <c r="U828" s="113">
        <f t="shared" si="109"/>
        <v>0.60499999999999998</v>
      </c>
      <c r="V828" s="113">
        <f t="shared" si="110"/>
        <v>4.1153000000000004</v>
      </c>
      <c r="W828" s="114">
        <f t="shared" si="111"/>
        <v>0.16201968503937011</v>
      </c>
      <c r="X828" s="115">
        <f t="shared" si="115"/>
        <v>4.0814916442137632E-2</v>
      </c>
      <c r="Y828" s="116">
        <f t="shared" si="116"/>
        <v>2130.3028619618785</v>
      </c>
      <c r="Z828" s="117">
        <f t="shared" si="112"/>
        <v>2.8959192188844725</v>
      </c>
      <c r="AA828" s="113">
        <f t="shared" si="113"/>
        <v>283.99717749185766</v>
      </c>
    </row>
    <row r="829" spans="2:27" s="2" customFormat="1" ht="12" x14ac:dyDescent="0.2">
      <c r="B829" s="75">
        <v>787</v>
      </c>
      <c r="C829" s="75">
        <v>500</v>
      </c>
      <c r="D829" s="75">
        <v>0.6</v>
      </c>
      <c r="E829" s="75">
        <v>0.03</v>
      </c>
      <c r="F829" s="75">
        <v>4.1307999999999998</v>
      </c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178">
        <f t="shared" si="108"/>
        <v>785</v>
      </c>
      <c r="T829" s="112">
        <f t="shared" si="114"/>
        <v>77.900000000000034</v>
      </c>
      <c r="U829" s="113">
        <f t="shared" si="109"/>
        <v>0.60399999999999998</v>
      </c>
      <c r="V829" s="113">
        <f t="shared" si="110"/>
        <v>4.1201999999999996</v>
      </c>
      <c r="W829" s="114">
        <f t="shared" si="111"/>
        <v>0.16221259842519686</v>
      </c>
      <c r="X829" s="115">
        <f t="shared" si="115"/>
        <v>4.0863513893250901E-2</v>
      </c>
      <c r="Y829" s="116">
        <f t="shared" si="116"/>
        <v>2130.4107999776775</v>
      </c>
      <c r="Z829" s="117">
        <f t="shared" si="112"/>
        <v>2.8909860952941719</v>
      </c>
      <c r="AA829" s="113">
        <f t="shared" si="113"/>
        <v>283.51339563539983</v>
      </c>
    </row>
    <row r="830" spans="2:27" s="2" customFormat="1" ht="12" x14ac:dyDescent="0.2">
      <c r="B830" s="75">
        <v>788</v>
      </c>
      <c r="C830" s="75">
        <v>500.1</v>
      </c>
      <c r="D830" s="75">
        <v>0.6</v>
      </c>
      <c r="E830" s="75">
        <v>0.03</v>
      </c>
      <c r="F830" s="75">
        <v>4.1364000000000001</v>
      </c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178">
        <f t="shared" si="108"/>
        <v>786</v>
      </c>
      <c r="T830" s="112">
        <f t="shared" si="114"/>
        <v>78</v>
      </c>
      <c r="U830" s="113">
        <f t="shared" si="109"/>
        <v>0.60199999999999998</v>
      </c>
      <c r="V830" s="113">
        <f t="shared" si="110"/>
        <v>4.1254</v>
      </c>
      <c r="W830" s="114">
        <f t="shared" si="111"/>
        <v>0.16241732283464566</v>
      </c>
      <c r="X830" s="115">
        <f t="shared" si="115"/>
        <v>4.0915086698513972E-2</v>
      </c>
      <c r="Y830" s="116">
        <f t="shared" si="116"/>
        <v>2130.5253584070656</v>
      </c>
      <c r="Z830" s="117">
        <f t="shared" si="112"/>
        <v>2.8812583599519583</v>
      </c>
      <c r="AA830" s="113">
        <f t="shared" si="113"/>
        <v>282.55941550965565</v>
      </c>
    </row>
    <row r="831" spans="2:27" s="2" customFormat="1" ht="12" x14ac:dyDescent="0.2">
      <c r="B831" s="75">
        <v>789</v>
      </c>
      <c r="C831" s="75">
        <v>500.2</v>
      </c>
      <c r="D831" s="75">
        <v>0.59799999999999998</v>
      </c>
      <c r="E831" s="75">
        <v>0.03</v>
      </c>
      <c r="F831" s="75">
        <v>4.1417999999999999</v>
      </c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178">
        <f t="shared" si="108"/>
        <v>787</v>
      </c>
      <c r="T831" s="112">
        <f t="shared" si="114"/>
        <v>78.100000000000023</v>
      </c>
      <c r="U831" s="113">
        <f t="shared" si="109"/>
        <v>0.6</v>
      </c>
      <c r="V831" s="113">
        <f t="shared" si="110"/>
        <v>4.1307999999999998</v>
      </c>
      <c r="W831" s="114">
        <f t="shared" si="111"/>
        <v>0.16262992125984252</v>
      </c>
      <c r="X831" s="115">
        <f t="shared" si="115"/>
        <v>4.0968643073210242E-2</v>
      </c>
      <c r="Y831" s="116">
        <f t="shared" si="116"/>
        <v>2130.6443359708028</v>
      </c>
      <c r="Z831" s="117">
        <f t="shared" si="112"/>
        <v>2.8715257148783184</v>
      </c>
      <c r="AA831" s="113">
        <f t="shared" si="113"/>
        <v>281.60495389607911</v>
      </c>
    </row>
    <row r="832" spans="2:27" s="2" customFormat="1" ht="12" x14ac:dyDescent="0.2">
      <c r="B832" s="75">
        <v>790</v>
      </c>
      <c r="C832" s="75">
        <v>500.3</v>
      </c>
      <c r="D832" s="75">
        <v>0.59599999999999997</v>
      </c>
      <c r="E832" s="75">
        <v>0.03</v>
      </c>
      <c r="F832" s="75">
        <v>4.1466000000000003</v>
      </c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178">
        <f t="shared" si="108"/>
        <v>788</v>
      </c>
      <c r="T832" s="112">
        <f t="shared" si="114"/>
        <v>78.200000000000045</v>
      </c>
      <c r="U832" s="113">
        <f t="shared" si="109"/>
        <v>0.6</v>
      </c>
      <c r="V832" s="113">
        <f t="shared" si="110"/>
        <v>4.1364000000000001</v>
      </c>
      <c r="W832" s="114">
        <f t="shared" si="111"/>
        <v>0.16285039370078741</v>
      </c>
      <c r="X832" s="115">
        <f t="shared" si="115"/>
        <v>4.1024183017339705E-2</v>
      </c>
      <c r="Y832" s="116">
        <f t="shared" si="116"/>
        <v>2130.7677341475701</v>
      </c>
      <c r="Z832" s="117">
        <f t="shared" si="112"/>
        <v>2.8713594175235775</v>
      </c>
      <c r="AA832" s="113">
        <f t="shared" si="113"/>
        <v>281.58864543724405</v>
      </c>
    </row>
    <row r="833" spans="2:27" s="2" customFormat="1" ht="12" x14ac:dyDescent="0.2">
      <c r="B833" s="75">
        <v>791</v>
      </c>
      <c r="C833" s="75">
        <v>500.4</v>
      </c>
      <c r="D833" s="75">
        <v>0.59499999999999997</v>
      </c>
      <c r="E833" s="75">
        <v>0.03</v>
      </c>
      <c r="F833" s="75">
        <v>4.1513999999999998</v>
      </c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178">
        <f t="shared" si="108"/>
        <v>789</v>
      </c>
      <c r="T833" s="112">
        <f t="shared" si="114"/>
        <v>78.300000000000011</v>
      </c>
      <c r="U833" s="113">
        <f t="shared" si="109"/>
        <v>0.59799999999999998</v>
      </c>
      <c r="V833" s="113">
        <f t="shared" si="110"/>
        <v>4.1417999999999999</v>
      </c>
      <c r="W833" s="114">
        <f t="shared" si="111"/>
        <v>0.16306299212598427</v>
      </c>
      <c r="X833" s="115">
        <f t="shared" si="115"/>
        <v>4.1077739392035968E-2</v>
      </c>
      <c r="Y833" s="116">
        <f t="shared" si="116"/>
        <v>2130.8867387841797</v>
      </c>
      <c r="Z833" s="117">
        <f t="shared" si="112"/>
        <v>2.8616283958288773</v>
      </c>
      <c r="AA833" s="113">
        <f t="shared" si="113"/>
        <v>280.63434302528952</v>
      </c>
    </row>
    <row r="834" spans="2:27" s="2" customFormat="1" ht="12" x14ac:dyDescent="0.2">
      <c r="B834" s="75">
        <v>792</v>
      </c>
      <c r="C834" s="75">
        <v>500.5</v>
      </c>
      <c r="D834" s="75">
        <v>0.59399999999999997</v>
      </c>
      <c r="E834" s="75">
        <v>0.03</v>
      </c>
      <c r="F834" s="75">
        <v>4.1563999999999997</v>
      </c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178">
        <f t="shared" si="108"/>
        <v>790</v>
      </c>
      <c r="T834" s="112">
        <f t="shared" si="114"/>
        <v>78.400000000000034</v>
      </c>
      <c r="U834" s="113">
        <f t="shared" si="109"/>
        <v>0.59599999999999997</v>
      </c>
      <c r="V834" s="113">
        <f t="shared" si="110"/>
        <v>4.1466000000000003</v>
      </c>
      <c r="W834" s="114">
        <f t="shared" si="111"/>
        <v>0.163251968503937</v>
      </c>
      <c r="X834" s="115">
        <f t="shared" si="115"/>
        <v>4.1125345058432655E-2</v>
      </c>
      <c r="Y834" s="116">
        <f t="shared" si="116"/>
        <v>2130.9925318434634</v>
      </c>
      <c r="Z834" s="117">
        <f t="shared" si="112"/>
        <v>2.8519161419784971</v>
      </c>
      <c r="AA834" s="113">
        <f t="shared" si="113"/>
        <v>279.68188113940346</v>
      </c>
    </row>
    <row r="835" spans="2:27" s="2" customFormat="1" ht="12" x14ac:dyDescent="0.2">
      <c r="B835" s="75">
        <v>793</v>
      </c>
      <c r="C835" s="75">
        <v>500.6</v>
      </c>
      <c r="D835" s="75">
        <v>0.59199999999999997</v>
      </c>
      <c r="E835" s="75">
        <v>0.03</v>
      </c>
      <c r="F835" s="75">
        <v>4.1614000000000004</v>
      </c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178">
        <f t="shared" si="108"/>
        <v>791</v>
      </c>
      <c r="T835" s="112">
        <f t="shared" si="114"/>
        <v>78.5</v>
      </c>
      <c r="U835" s="113">
        <f t="shared" si="109"/>
        <v>0.59499999999999997</v>
      </c>
      <c r="V835" s="113">
        <f t="shared" si="110"/>
        <v>4.1513999999999998</v>
      </c>
      <c r="W835" s="114">
        <f t="shared" si="111"/>
        <v>0.16344094488188979</v>
      </c>
      <c r="X835" s="115">
        <f t="shared" si="115"/>
        <v>4.1172950724829328E-2</v>
      </c>
      <c r="Y835" s="116">
        <f t="shared" si="116"/>
        <v>2131.0983354079763</v>
      </c>
      <c r="Z835" s="117">
        <f t="shared" si="112"/>
        <v>2.8469896950290168</v>
      </c>
      <c r="AA835" s="113">
        <f t="shared" si="113"/>
        <v>279.19875404815309</v>
      </c>
    </row>
    <row r="836" spans="2:27" s="2" customFormat="1" ht="12" x14ac:dyDescent="0.2">
      <c r="B836" s="75">
        <v>794</v>
      </c>
      <c r="C836" s="75">
        <v>500.7</v>
      </c>
      <c r="D836" s="75">
        <v>0.59099999999999997</v>
      </c>
      <c r="E836" s="75">
        <v>0.03</v>
      </c>
      <c r="F836" s="75">
        <v>4.1670999999999996</v>
      </c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178">
        <f t="shared" si="108"/>
        <v>792</v>
      </c>
      <c r="T836" s="112">
        <f t="shared" si="114"/>
        <v>78.600000000000023</v>
      </c>
      <c r="U836" s="113">
        <f t="shared" si="109"/>
        <v>0.59399999999999997</v>
      </c>
      <c r="V836" s="113">
        <f t="shared" si="110"/>
        <v>4.1563999999999997</v>
      </c>
      <c r="W836" s="114">
        <f t="shared" si="111"/>
        <v>0.16363779527559055</v>
      </c>
      <c r="X836" s="115">
        <f t="shared" si="115"/>
        <v>4.1222539960659201E-2</v>
      </c>
      <c r="Y836" s="116">
        <f t="shared" si="116"/>
        <v>2131.2085586269563</v>
      </c>
      <c r="Z836" s="117">
        <f t="shared" si="112"/>
        <v>2.8420578434155077</v>
      </c>
      <c r="AA836" s="113">
        <f t="shared" si="113"/>
        <v>278.71509693199056</v>
      </c>
    </row>
    <row r="837" spans="2:27" s="2" customFormat="1" ht="12" x14ac:dyDescent="0.2">
      <c r="B837" s="75">
        <v>795</v>
      </c>
      <c r="C837" s="75">
        <v>500.8</v>
      </c>
      <c r="D837" s="75">
        <v>0.59099999999999997</v>
      </c>
      <c r="E837" s="75">
        <v>0.03</v>
      </c>
      <c r="F837" s="75">
        <v>4.1722999999999999</v>
      </c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178">
        <f t="shared" si="108"/>
        <v>793</v>
      </c>
      <c r="T837" s="112">
        <f t="shared" si="114"/>
        <v>78.700000000000045</v>
      </c>
      <c r="U837" s="113">
        <f t="shared" si="109"/>
        <v>0.59199999999999997</v>
      </c>
      <c r="V837" s="113">
        <f t="shared" si="110"/>
        <v>4.1614000000000004</v>
      </c>
      <c r="W837" s="114">
        <f t="shared" si="111"/>
        <v>0.16383464566929137</v>
      </c>
      <c r="X837" s="115">
        <f t="shared" si="115"/>
        <v>4.1272129196489087E-2</v>
      </c>
      <c r="Y837" s="116">
        <f t="shared" si="116"/>
        <v>2131.318793248307</v>
      </c>
      <c r="Z837" s="117">
        <f t="shared" si="112"/>
        <v>2.8323421250369036</v>
      </c>
      <c r="AA837" s="113">
        <f t="shared" si="113"/>
        <v>277.76229528654545</v>
      </c>
    </row>
    <row r="838" spans="2:27" s="2" customFormat="1" ht="12" x14ac:dyDescent="0.2">
      <c r="B838" s="75">
        <v>796</v>
      </c>
      <c r="C838" s="75">
        <v>500.9</v>
      </c>
      <c r="D838" s="75">
        <v>0.58899999999999997</v>
      </c>
      <c r="E838" s="75">
        <v>0.03</v>
      </c>
      <c r="F838" s="75">
        <v>4.1778000000000004</v>
      </c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178">
        <f t="shared" si="108"/>
        <v>794</v>
      </c>
      <c r="T838" s="112">
        <f t="shared" si="114"/>
        <v>78.800000000000011</v>
      </c>
      <c r="U838" s="113">
        <f t="shared" si="109"/>
        <v>0.59099999999999997</v>
      </c>
      <c r="V838" s="113">
        <f t="shared" si="110"/>
        <v>4.1670999999999996</v>
      </c>
      <c r="W838" s="114">
        <f t="shared" si="111"/>
        <v>0.1640590551181102</v>
      </c>
      <c r="X838" s="115">
        <f t="shared" si="115"/>
        <v>4.1328660925335138E-2</v>
      </c>
      <c r="Y838" s="116">
        <f t="shared" si="116"/>
        <v>2131.4444746275176</v>
      </c>
      <c r="Z838" s="117">
        <f t="shared" si="112"/>
        <v>2.8273910353931</v>
      </c>
      <c r="AA838" s="113">
        <f t="shared" si="113"/>
        <v>277.27675153408848</v>
      </c>
    </row>
    <row r="839" spans="2:27" s="2" customFormat="1" ht="12" x14ac:dyDescent="0.2">
      <c r="B839" s="75">
        <v>797</v>
      </c>
      <c r="C839" s="75">
        <v>501</v>
      </c>
      <c r="D839" s="75">
        <v>0.58699999999999997</v>
      </c>
      <c r="E839" s="75">
        <v>0.03</v>
      </c>
      <c r="F839" s="75">
        <v>4.1829999999999998</v>
      </c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178">
        <f t="shared" si="108"/>
        <v>795</v>
      </c>
      <c r="T839" s="112">
        <f t="shared" si="114"/>
        <v>78.900000000000034</v>
      </c>
      <c r="U839" s="113">
        <f t="shared" si="109"/>
        <v>0.59099999999999997</v>
      </c>
      <c r="V839" s="113">
        <f t="shared" si="110"/>
        <v>4.1722999999999999</v>
      </c>
      <c r="W839" s="114">
        <f t="shared" si="111"/>
        <v>0.16426377952755905</v>
      </c>
      <c r="X839" s="115">
        <f t="shared" si="115"/>
        <v>4.1380233730598209E-2</v>
      </c>
      <c r="Y839" s="116">
        <f t="shared" si="116"/>
        <v>2131.5591442542946</v>
      </c>
      <c r="Z839" s="117">
        <f t="shared" si="112"/>
        <v>2.8272389327054248</v>
      </c>
      <c r="AA839" s="113">
        <f t="shared" si="113"/>
        <v>277.26183511870403</v>
      </c>
    </row>
    <row r="840" spans="2:27" s="2" customFormat="1" ht="12" x14ac:dyDescent="0.2">
      <c r="B840" s="75">
        <v>798</v>
      </c>
      <c r="C840" s="75">
        <v>501.1</v>
      </c>
      <c r="D840" s="75">
        <v>0.58599999999999997</v>
      </c>
      <c r="E840" s="75">
        <v>0.03</v>
      </c>
      <c r="F840" s="75">
        <v>4.1883999999999997</v>
      </c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178">
        <f t="shared" si="108"/>
        <v>796</v>
      </c>
      <c r="T840" s="112">
        <f t="shared" si="114"/>
        <v>79</v>
      </c>
      <c r="U840" s="113">
        <f t="shared" si="109"/>
        <v>0.58899999999999997</v>
      </c>
      <c r="V840" s="113">
        <f t="shared" si="110"/>
        <v>4.1778000000000004</v>
      </c>
      <c r="W840" s="114">
        <f t="shared" si="111"/>
        <v>0.16448031496062995</v>
      </c>
      <c r="X840" s="115">
        <f t="shared" si="115"/>
        <v>4.1434781890011076E-2</v>
      </c>
      <c r="Y840" s="116">
        <f t="shared" si="116"/>
        <v>2131.6804428637183</v>
      </c>
      <c r="Z840" s="117">
        <f t="shared" si="112"/>
        <v>2.8175109548462345</v>
      </c>
      <c r="AA840" s="113">
        <f t="shared" si="113"/>
        <v>276.30783120979061</v>
      </c>
    </row>
    <row r="841" spans="2:27" s="2" customFormat="1" ht="12" x14ac:dyDescent="0.2">
      <c r="B841" s="75">
        <v>799</v>
      </c>
      <c r="C841" s="75">
        <v>501.2</v>
      </c>
      <c r="D841" s="75">
        <v>0.58499999999999996</v>
      </c>
      <c r="E841" s="75">
        <v>0.03</v>
      </c>
      <c r="F841" s="75">
        <v>4.1936999999999998</v>
      </c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178">
        <f t="shared" si="108"/>
        <v>797</v>
      </c>
      <c r="T841" s="112">
        <f t="shared" si="114"/>
        <v>79.100000000000023</v>
      </c>
      <c r="U841" s="113">
        <f t="shared" si="109"/>
        <v>0.58699999999999997</v>
      </c>
      <c r="V841" s="113">
        <f t="shared" si="110"/>
        <v>4.1829999999999998</v>
      </c>
      <c r="W841" s="114">
        <f t="shared" si="111"/>
        <v>0.16468503937007872</v>
      </c>
      <c r="X841" s="115">
        <f t="shared" si="115"/>
        <v>4.1486354695274147E-2</v>
      </c>
      <c r="Y841" s="116">
        <f t="shared" si="116"/>
        <v>2131.7951378823041</v>
      </c>
      <c r="Z841" s="117">
        <f t="shared" si="112"/>
        <v>2.8077927816019184</v>
      </c>
      <c r="AA841" s="113">
        <f t="shared" si="113"/>
        <v>275.35478882042941</v>
      </c>
    </row>
    <row r="842" spans="2:27" s="2" customFormat="1" ht="12" x14ac:dyDescent="0.2">
      <c r="B842" s="75">
        <v>800</v>
      </c>
      <c r="C842" s="75">
        <v>501.3</v>
      </c>
      <c r="D842" s="75">
        <v>0.58399999999999996</v>
      </c>
      <c r="E842" s="75">
        <v>0.03</v>
      </c>
      <c r="F842" s="75">
        <v>4.1994999999999996</v>
      </c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178">
        <f t="shared" si="108"/>
        <v>798</v>
      </c>
      <c r="T842" s="112">
        <f t="shared" si="114"/>
        <v>79.200000000000045</v>
      </c>
      <c r="U842" s="113">
        <f t="shared" si="109"/>
        <v>0.58599999999999997</v>
      </c>
      <c r="V842" s="113">
        <f t="shared" si="110"/>
        <v>4.1883999999999997</v>
      </c>
      <c r="W842" s="114">
        <f t="shared" si="111"/>
        <v>0.16489763779527558</v>
      </c>
      <c r="X842" s="115">
        <f t="shared" si="115"/>
        <v>4.153991106997041E-2</v>
      </c>
      <c r="Y842" s="116">
        <f t="shared" si="116"/>
        <v>2131.9142573120007</v>
      </c>
      <c r="Z842" s="117">
        <f t="shared" si="112"/>
        <v>2.8028528724856252</v>
      </c>
      <c r="AA842" s="113">
        <f t="shared" si="113"/>
        <v>274.87034152060659</v>
      </c>
    </row>
    <row r="843" spans="2:27" s="2" customFormat="1" ht="12" x14ac:dyDescent="0.2">
      <c r="B843" s="75">
        <v>801</v>
      </c>
      <c r="C843" s="75">
        <v>501.4</v>
      </c>
      <c r="D843" s="75">
        <v>0.58299999999999996</v>
      </c>
      <c r="E843" s="75">
        <v>0.03</v>
      </c>
      <c r="F843" s="75">
        <v>4.2053000000000003</v>
      </c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178">
        <f t="shared" si="108"/>
        <v>799</v>
      </c>
      <c r="T843" s="112">
        <f t="shared" si="114"/>
        <v>79.300000000000011</v>
      </c>
      <c r="U843" s="113">
        <f t="shared" si="109"/>
        <v>0.58499999999999996</v>
      </c>
      <c r="V843" s="113">
        <f t="shared" si="110"/>
        <v>4.1936999999999998</v>
      </c>
      <c r="W843" s="114">
        <f t="shared" si="111"/>
        <v>0.16510629921259842</v>
      </c>
      <c r="X843" s="115">
        <f t="shared" si="115"/>
        <v>4.1592475659950078E-2</v>
      </c>
      <c r="Y843" s="116">
        <f t="shared" si="116"/>
        <v>2132.0311837717386</v>
      </c>
      <c r="Z843" s="117">
        <f t="shared" si="112"/>
        <v>2.7979163932522741</v>
      </c>
      <c r="AA843" s="113">
        <f t="shared" si="113"/>
        <v>274.38623058274732</v>
      </c>
    </row>
    <row r="844" spans="2:27" s="2" customFormat="1" ht="12" x14ac:dyDescent="0.2">
      <c r="B844" s="75">
        <v>802</v>
      </c>
      <c r="C844" s="75">
        <v>501.5</v>
      </c>
      <c r="D844" s="75">
        <v>0.58199999999999996</v>
      </c>
      <c r="E844" s="75">
        <v>0.03</v>
      </c>
      <c r="F844" s="75">
        <v>4.2107000000000001</v>
      </c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178">
        <f t="shared" si="108"/>
        <v>800</v>
      </c>
      <c r="T844" s="112">
        <f t="shared" si="114"/>
        <v>79.400000000000034</v>
      </c>
      <c r="U844" s="113">
        <f t="shared" si="109"/>
        <v>0.58399999999999996</v>
      </c>
      <c r="V844" s="113">
        <f t="shared" si="110"/>
        <v>4.1994999999999996</v>
      </c>
      <c r="W844" s="114">
        <f t="shared" si="111"/>
        <v>0.16533464566929132</v>
      </c>
      <c r="X844" s="115">
        <f t="shared" si="115"/>
        <v>4.1649999173512732E-2</v>
      </c>
      <c r="Y844" s="116">
        <f t="shared" si="116"/>
        <v>2132.1591557283409</v>
      </c>
      <c r="Z844" s="117">
        <f t="shared" si="112"/>
        <v>2.7929659866154637</v>
      </c>
      <c r="AA844" s="113">
        <f t="shared" si="113"/>
        <v>273.90075381146062</v>
      </c>
    </row>
    <row r="845" spans="2:27" s="2" customFormat="1" ht="12" x14ac:dyDescent="0.2">
      <c r="B845" s="75">
        <v>803</v>
      </c>
      <c r="C845" s="75">
        <v>501.6</v>
      </c>
      <c r="D845" s="75">
        <v>0.57999999999999996</v>
      </c>
      <c r="E845" s="75">
        <v>0.03</v>
      </c>
      <c r="F845" s="75">
        <v>4.2153999999999998</v>
      </c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178">
        <f t="shared" si="108"/>
        <v>801</v>
      </c>
      <c r="T845" s="112">
        <f t="shared" si="114"/>
        <v>79.5</v>
      </c>
      <c r="U845" s="113">
        <f t="shared" si="109"/>
        <v>0.58299999999999996</v>
      </c>
      <c r="V845" s="113">
        <f t="shared" si="110"/>
        <v>4.2053000000000003</v>
      </c>
      <c r="W845" s="114">
        <f t="shared" si="111"/>
        <v>0.16556299212598427</v>
      </c>
      <c r="X845" s="115">
        <f t="shared" si="115"/>
        <v>4.1707522687075393E-2</v>
      </c>
      <c r="Y845" s="116">
        <f t="shared" si="116"/>
        <v>2132.2871430485129</v>
      </c>
      <c r="Z845" s="117">
        <f t="shared" si="112"/>
        <v>2.7880161541004727</v>
      </c>
      <c r="AA845" s="113">
        <f t="shared" si="113"/>
        <v>273.41533334318649</v>
      </c>
    </row>
    <row r="846" spans="2:27" s="2" customFormat="1" ht="12" x14ac:dyDescent="0.2">
      <c r="B846" s="75">
        <v>804</v>
      </c>
      <c r="C846" s="75">
        <v>501.7</v>
      </c>
      <c r="D846" s="75">
        <v>0.57899999999999996</v>
      </c>
      <c r="E846" s="75">
        <v>0.03</v>
      </c>
      <c r="F846" s="75">
        <v>4.2198000000000002</v>
      </c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178">
        <f t="shared" si="108"/>
        <v>802</v>
      </c>
      <c r="T846" s="112">
        <f t="shared" si="114"/>
        <v>79.600000000000023</v>
      </c>
      <c r="U846" s="113">
        <f t="shared" si="109"/>
        <v>0.58199999999999996</v>
      </c>
      <c r="V846" s="113">
        <f t="shared" si="110"/>
        <v>4.2107000000000001</v>
      </c>
      <c r="W846" s="114">
        <f t="shared" si="111"/>
        <v>0.1657755905511811</v>
      </c>
      <c r="X846" s="115">
        <f t="shared" si="115"/>
        <v>4.1761079061771657E-2</v>
      </c>
      <c r="Y846" s="116">
        <f t="shared" si="116"/>
        <v>2132.40631747015</v>
      </c>
      <c r="Z846" s="117">
        <f t="shared" si="112"/>
        <v>2.783078417738309</v>
      </c>
      <c r="AA846" s="113">
        <f t="shared" si="113"/>
        <v>272.93109912114437</v>
      </c>
    </row>
    <row r="847" spans="2:27" s="2" customFormat="1" ht="12" x14ac:dyDescent="0.2">
      <c r="B847" s="75">
        <v>805</v>
      </c>
      <c r="C847" s="75">
        <v>501.8</v>
      </c>
      <c r="D847" s="75">
        <v>0.57699999999999996</v>
      </c>
      <c r="E847" s="75">
        <v>0.03</v>
      </c>
      <c r="F847" s="75">
        <v>4.2243000000000004</v>
      </c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178">
        <f t="shared" si="108"/>
        <v>803</v>
      </c>
      <c r="T847" s="112">
        <f t="shared" si="114"/>
        <v>79.700000000000045</v>
      </c>
      <c r="U847" s="113">
        <f t="shared" si="109"/>
        <v>0.57999999999999996</v>
      </c>
      <c r="V847" s="113">
        <f t="shared" si="110"/>
        <v>4.2153999999999998</v>
      </c>
      <c r="W847" s="114">
        <f t="shared" si="111"/>
        <v>0.16596062992125984</v>
      </c>
      <c r="X847" s="115">
        <f t="shared" si="115"/>
        <v>4.1807692943451741E-2</v>
      </c>
      <c r="Y847" s="116">
        <f t="shared" si="116"/>
        <v>2132.5100541992433</v>
      </c>
      <c r="Z847" s="117">
        <f t="shared" si="112"/>
        <v>2.773379655750698</v>
      </c>
      <c r="AA847" s="113">
        <f t="shared" si="113"/>
        <v>271.97996035605553</v>
      </c>
    </row>
    <row r="848" spans="2:27" s="2" customFormat="1" ht="12" x14ac:dyDescent="0.2">
      <c r="B848" s="75">
        <v>806</v>
      </c>
      <c r="C848" s="75">
        <v>501.9</v>
      </c>
      <c r="D848" s="75">
        <v>0.57599999999999996</v>
      </c>
      <c r="E848" s="75">
        <v>0.03</v>
      </c>
      <c r="F848" s="75">
        <v>4.2287999999999997</v>
      </c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178">
        <f t="shared" si="108"/>
        <v>804</v>
      </c>
      <c r="T848" s="112">
        <f t="shared" si="114"/>
        <v>79.800000000000011</v>
      </c>
      <c r="U848" s="113">
        <f t="shared" si="109"/>
        <v>0.57899999999999996</v>
      </c>
      <c r="V848" s="113">
        <f t="shared" si="110"/>
        <v>4.2198000000000002</v>
      </c>
      <c r="W848" s="114">
        <f t="shared" si="111"/>
        <v>0.16613385826771654</v>
      </c>
      <c r="X848" s="115">
        <f t="shared" si="115"/>
        <v>4.1851331470982037E-2</v>
      </c>
      <c r="Y848" s="116">
        <f t="shared" si="116"/>
        <v>2132.6071785827189</v>
      </c>
      <c r="Z848" s="117">
        <f t="shared" si="112"/>
        <v>2.7684718776590178</v>
      </c>
      <c r="AA848" s="113">
        <f t="shared" si="113"/>
        <v>271.4986640834577</v>
      </c>
    </row>
    <row r="849" spans="2:27" s="2" customFormat="1" ht="12" x14ac:dyDescent="0.2">
      <c r="B849" s="75">
        <v>807</v>
      </c>
      <c r="C849" s="75">
        <v>502</v>
      </c>
      <c r="D849" s="75">
        <v>0.57499999999999996</v>
      </c>
      <c r="E849" s="75">
        <v>0.03</v>
      </c>
      <c r="F849" s="75">
        <v>4.2337999999999996</v>
      </c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178">
        <f t="shared" si="108"/>
        <v>805</v>
      </c>
      <c r="T849" s="112">
        <f t="shared" si="114"/>
        <v>79.900000000000034</v>
      </c>
      <c r="U849" s="113">
        <f t="shared" si="109"/>
        <v>0.57699999999999996</v>
      </c>
      <c r="V849" s="113">
        <f t="shared" si="110"/>
        <v>4.2243000000000004</v>
      </c>
      <c r="W849" s="114">
        <f t="shared" si="111"/>
        <v>0.16631102362204728</v>
      </c>
      <c r="X849" s="115">
        <f t="shared" si="115"/>
        <v>4.1895961783228922E-2</v>
      </c>
      <c r="Y849" s="116">
        <f t="shared" si="116"/>
        <v>2132.7065194898478</v>
      </c>
      <c r="Z849" s="117">
        <f t="shared" si="112"/>
        <v>2.7587804258259587</v>
      </c>
      <c r="AA849" s="113">
        <f t="shared" si="113"/>
        <v>270.54824221103843</v>
      </c>
    </row>
    <row r="850" spans="2:27" s="2" customFormat="1" ht="12" x14ac:dyDescent="0.2">
      <c r="B850" s="75">
        <v>808</v>
      </c>
      <c r="C850" s="75">
        <v>502.1</v>
      </c>
      <c r="D850" s="75">
        <v>0.57399999999999995</v>
      </c>
      <c r="E850" s="75">
        <v>0.03</v>
      </c>
      <c r="F850" s="75">
        <v>4.2392000000000003</v>
      </c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178">
        <f t="shared" si="108"/>
        <v>806</v>
      </c>
      <c r="T850" s="112">
        <f t="shared" si="114"/>
        <v>80</v>
      </c>
      <c r="U850" s="113">
        <f t="shared" si="109"/>
        <v>0.57599999999999996</v>
      </c>
      <c r="V850" s="113">
        <f t="shared" si="110"/>
        <v>4.2287999999999997</v>
      </c>
      <c r="W850" s="114">
        <f t="shared" si="111"/>
        <v>0.16648818897637796</v>
      </c>
      <c r="X850" s="115">
        <f t="shared" si="115"/>
        <v>4.1940592095475807E-2</v>
      </c>
      <c r="Y850" s="116">
        <f t="shared" si="116"/>
        <v>2132.8058696523854</v>
      </c>
      <c r="Z850" s="117">
        <f t="shared" si="112"/>
        <v>2.7538708907235359</v>
      </c>
      <c r="AA850" s="113">
        <f t="shared" si="113"/>
        <v>270.066773631807</v>
      </c>
    </row>
    <row r="851" spans="2:27" s="2" customFormat="1" ht="12" x14ac:dyDescent="0.2">
      <c r="B851" s="75">
        <v>809</v>
      </c>
      <c r="C851" s="75">
        <v>502.2</v>
      </c>
      <c r="D851" s="75">
        <v>0.57299999999999995</v>
      </c>
      <c r="E851" s="75">
        <v>0.03</v>
      </c>
      <c r="F851" s="75">
        <v>4.2450000000000001</v>
      </c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178">
        <f t="shared" si="108"/>
        <v>807</v>
      </c>
      <c r="T851" s="112">
        <f t="shared" si="114"/>
        <v>80.100000000000023</v>
      </c>
      <c r="U851" s="113">
        <f t="shared" si="109"/>
        <v>0.57499999999999996</v>
      </c>
      <c r="V851" s="113">
        <f t="shared" si="110"/>
        <v>4.2337999999999996</v>
      </c>
      <c r="W851" s="114">
        <f t="shared" si="111"/>
        <v>0.1666850393700787</v>
      </c>
      <c r="X851" s="115">
        <f t="shared" si="115"/>
        <v>4.1990181331305679E-2</v>
      </c>
      <c r="Y851" s="116">
        <f t="shared" si="116"/>
        <v>2132.9162695785535</v>
      </c>
      <c r="Z851" s="117">
        <f t="shared" si="112"/>
        <v>2.7489475717481096</v>
      </c>
      <c r="AA851" s="113">
        <f t="shared" si="113"/>
        <v>269.58395329490139</v>
      </c>
    </row>
    <row r="852" spans="2:27" s="2" customFormat="1" ht="12" x14ac:dyDescent="0.2">
      <c r="B852" s="75">
        <v>810</v>
      </c>
      <c r="C852" s="75">
        <v>502.3</v>
      </c>
      <c r="D852" s="75">
        <v>0.57099999999999995</v>
      </c>
      <c r="E852" s="75">
        <v>0.03</v>
      </c>
      <c r="F852" s="75">
        <v>4.2511000000000001</v>
      </c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178">
        <f t="shared" si="108"/>
        <v>808</v>
      </c>
      <c r="T852" s="112">
        <f t="shared" si="114"/>
        <v>80.200000000000045</v>
      </c>
      <c r="U852" s="113">
        <f t="shared" si="109"/>
        <v>0.57399999999999995</v>
      </c>
      <c r="V852" s="113">
        <f t="shared" si="110"/>
        <v>4.2392000000000003</v>
      </c>
      <c r="W852" s="114">
        <f t="shared" si="111"/>
        <v>0.16689763779527558</v>
      </c>
      <c r="X852" s="115">
        <f t="shared" si="115"/>
        <v>4.2043737706001956E-2</v>
      </c>
      <c r="Y852" s="116">
        <f t="shared" si="116"/>
        <v>2133.0355143368224</v>
      </c>
      <c r="Z852" s="117">
        <f t="shared" si="112"/>
        <v>2.7440133840527112</v>
      </c>
      <c r="AA852" s="113">
        <f t="shared" si="113"/>
        <v>269.1000670837218</v>
      </c>
    </row>
    <row r="853" spans="2:27" s="2" customFormat="1" ht="12" x14ac:dyDescent="0.2">
      <c r="B853" s="75">
        <v>811</v>
      </c>
      <c r="C853" s="75">
        <v>502.4</v>
      </c>
      <c r="D853" s="75">
        <v>0.56999999999999995</v>
      </c>
      <c r="E853" s="75">
        <v>0.03</v>
      </c>
      <c r="F853" s="75">
        <v>4.2568999999999999</v>
      </c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178">
        <f t="shared" si="108"/>
        <v>809</v>
      </c>
      <c r="T853" s="112">
        <f t="shared" si="114"/>
        <v>80.300000000000011</v>
      </c>
      <c r="U853" s="113">
        <f t="shared" si="109"/>
        <v>0.57299999999999995</v>
      </c>
      <c r="V853" s="113">
        <f t="shared" si="110"/>
        <v>4.2450000000000001</v>
      </c>
      <c r="W853" s="114">
        <f t="shared" si="111"/>
        <v>0.16712598425196851</v>
      </c>
      <c r="X853" s="115">
        <f t="shared" si="115"/>
        <v>4.210126121956461E-2</v>
      </c>
      <c r="Y853" s="116">
        <f t="shared" si="116"/>
        <v>2133.163606892299</v>
      </c>
      <c r="Z853" s="117">
        <f t="shared" si="112"/>
        <v>2.7390683870292563</v>
      </c>
      <c r="AA853" s="113">
        <f t="shared" si="113"/>
        <v>268.6151208227181</v>
      </c>
    </row>
    <row r="854" spans="2:27" s="2" customFormat="1" ht="12" x14ac:dyDescent="0.2">
      <c r="B854" s="75">
        <v>812</v>
      </c>
      <c r="C854" s="75">
        <v>502.5</v>
      </c>
      <c r="D854" s="75">
        <v>0.56899999999999995</v>
      </c>
      <c r="E854" s="75">
        <v>0.03</v>
      </c>
      <c r="F854" s="75">
        <v>4.2622</v>
      </c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178">
        <f t="shared" si="108"/>
        <v>810</v>
      </c>
      <c r="T854" s="112">
        <f t="shared" si="114"/>
        <v>80.400000000000034</v>
      </c>
      <c r="U854" s="113">
        <f t="shared" si="109"/>
        <v>0.57099999999999995</v>
      </c>
      <c r="V854" s="113">
        <f t="shared" si="110"/>
        <v>4.2511000000000001</v>
      </c>
      <c r="W854" s="114">
        <f t="shared" si="111"/>
        <v>0.16736614173228348</v>
      </c>
      <c r="X854" s="115">
        <f t="shared" si="115"/>
        <v>4.2161760087277053E-2</v>
      </c>
      <c r="Y854" s="116">
        <f t="shared" si="116"/>
        <v>2133.2983415243953</v>
      </c>
      <c r="Z854" s="117">
        <f t="shared" si="112"/>
        <v>2.7293355489319016</v>
      </c>
      <c r="AA854" s="113">
        <f t="shared" si="113"/>
        <v>267.66064027968048</v>
      </c>
    </row>
    <row r="855" spans="2:27" s="2" customFormat="1" ht="12" x14ac:dyDescent="0.2">
      <c r="B855" s="75">
        <v>813</v>
      </c>
      <c r="C855" s="75">
        <v>502.6</v>
      </c>
      <c r="D855" s="75">
        <v>0.56699999999999995</v>
      </c>
      <c r="E855" s="75">
        <v>0.03</v>
      </c>
      <c r="F855" s="75">
        <v>4.2667999999999999</v>
      </c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178">
        <f t="shared" si="108"/>
        <v>811</v>
      </c>
      <c r="T855" s="112">
        <f t="shared" si="114"/>
        <v>80.5</v>
      </c>
      <c r="U855" s="113">
        <f t="shared" si="109"/>
        <v>0.56999999999999995</v>
      </c>
      <c r="V855" s="113">
        <f t="shared" si="110"/>
        <v>4.2568999999999999</v>
      </c>
      <c r="W855" s="114">
        <f t="shared" si="111"/>
        <v>0.16759448818897638</v>
      </c>
      <c r="X855" s="115">
        <f t="shared" si="115"/>
        <v>4.2219283600839708E-2</v>
      </c>
      <c r="Y855" s="116">
        <f t="shared" si="116"/>
        <v>2133.4264656492401</v>
      </c>
      <c r="Z855" s="117">
        <f t="shared" si="112"/>
        <v>2.7243920020609735</v>
      </c>
      <c r="AA855" s="113">
        <f t="shared" si="113"/>
        <v>267.17583623232065</v>
      </c>
    </row>
    <row r="856" spans="2:27" s="2" customFormat="1" ht="12" x14ac:dyDescent="0.2">
      <c r="B856" s="75">
        <v>814</v>
      </c>
      <c r="C856" s="75">
        <v>502.7</v>
      </c>
      <c r="D856" s="75">
        <v>0.56599999999999995</v>
      </c>
      <c r="E856" s="75">
        <v>0.03</v>
      </c>
      <c r="F856" s="75">
        <v>4.2710999999999997</v>
      </c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178">
        <f t="shared" si="108"/>
        <v>812</v>
      </c>
      <c r="T856" s="112">
        <f t="shared" si="114"/>
        <v>80.600000000000023</v>
      </c>
      <c r="U856" s="113">
        <f t="shared" si="109"/>
        <v>0.56899999999999995</v>
      </c>
      <c r="V856" s="113">
        <f t="shared" si="110"/>
        <v>4.2622</v>
      </c>
      <c r="W856" s="114">
        <f t="shared" si="111"/>
        <v>0.16780314960629922</v>
      </c>
      <c r="X856" s="115">
        <f t="shared" si="115"/>
        <v>4.2271848190819382E-2</v>
      </c>
      <c r="Y856" s="116">
        <f t="shared" si="116"/>
        <v>2133.5435580487974</v>
      </c>
      <c r="Z856" s="117">
        <f t="shared" si="112"/>
        <v>2.7194631101444315</v>
      </c>
      <c r="AA856" s="113">
        <f t="shared" si="113"/>
        <v>266.69246936789563</v>
      </c>
    </row>
    <row r="857" spans="2:27" s="2" customFormat="1" ht="12" x14ac:dyDescent="0.2">
      <c r="B857" s="75">
        <v>815</v>
      </c>
      <c r="C857" s="75">
        <v>502.8</v>
      </c>
      <c r="D857" s="75">
        <v>0.56399999999999995</v>
      </c>
      <c r="E857" s="75">
        <v>0.03</v>
      </c>
      <c r="F857" s="75">
        <v>4.2756999999999996</v>
      </c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178">
        <f t="shared" si="108"/>
        <v>813</v>
      </c>
      <c r="T857" s="112">
        <f t="shared" si="114"/>
        <v>80.700000000000045</v>
      </c>
      <c r="U857" s="113">
        <f t="shared" si="109"/>
        <v>0.56699999999999995</v>
      </c>
      <c r="V857" s="113">
        <f t="shared" si="110"/>
        <v>4.2667999999999999</v>
      </c>
      <c r="W857" s="114">
        <f t="shared" si="111"/>
        <v>0.16798425196850394</v>
      </c>
      <c r="X857" s="115">
        <f t="shared" si="115"/>
        <v>4.2317470287782863E-2</v>
      </c>
      <c r="Y857" s="116">
        <f t="shared" si="116"/>
        <v>2133.6451958338266</v>
      </c>
      <c r="Z857" s="117">
        <f t="shared" si="112"/>
        <v>2.7097752762687035</v>
      </c>
      <c r="AA857" s="113">
        <f t="shared" si="113"/>
        <v>265.74240230153021</v>
      </c>
    </row>
    <row r="858" spans="2:27" s="2" customFormat="1" ht="12" x14ac:dyDescent="0.2">
      <c r="B858" s="75">
        <v>816</v>
      </c>
      <c r="C858" s="75">
        <v>502.9</v>
      </c>
      <c r="D858" s="75">
        <v>0.56299999999999994</v>
      </c>
      <c r="E858" s="75">
        <v>0.03</v>
      </c>
      <c r="F858" s="75">
        <v>4.2805</v>
      </c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178">
        <f t="shared" si="108"/>
        <v>814</v>
      </c>
      <c r="T858" s="112">
        <f t="shared" si="114"/>
        <v>80.800000000000011</v>
      </c>
      <c r="U858" s="113">
        <f t="shared" si="109"/>
        <v>0.56599999999999995</v>
      </c>
      <c r="V858" s="113">
        <f t="shared" si="110"/>
        <v>4.2710999999999997</v>
      </c>
      <c r="W858" s="114">
        <f t="shared" si="111"/>
        <v>0.16815354330708662</v>
      </c>
      <c r="X858" s="115">
        <f t="shared" si="115"/>
        <v>4.2360117030596556E-2</v>
      </c>
      <c r="Y858" s="116">
        <f t="shared" si="116"/>
        <v>2133.7402138249736</v>
      </c>
      <c r="Z858" s="117">
        <f t="shared" si="112"/>
        <v>2.7048756744636324</v>
      </c>
      <c r="AA858" s="113">
        <f t="shared" si="113"/>
        <v>265.26190786149186</v>
      </c>
    </row>
    <row r="859" spans="2:27" s="2" customFormat="1" ht="12" x14ac:dyDescent="0.2">
      <c r="B859" s="75">
        <v>817</v>
      </c>
      <c r="C859" s="75">
        <v>503</v>
      </c>
      <c r="D859" s="75">
        <v>0.56200000000000006</v>
      </c>
      <c r="E859" s="75">
        <v>0.03</v>
      </c>
      <c r="F859" s="75">
        <v>4.2854999999999999</v>
      </c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178">
        <f t="shared" si="108"/>
        <v>815</v>
      </c>
      <c r="T859" s="112">
        <f t="shared" si="114"/>
        <v>80.900000000000034</v>
      </c>
      <c r="U859" s="113">
        <f t="shared" si="109"/>
        <v>0.56399999999999995</v>
      </c>
      <c r="V859" s="113">
        <f t="shared" si="110"/>
        <v>4.2756999999999996</v>
      </c>
      <c r="W859" s="114">
        <f t="shared" si="111"/>
        <v>0.16833464566929132</v>
      </c>
      <c r="X859" s="115">
        <f t="shared" si="115"/>
        <v>4.2405739127560044E-2</v>
      </c>
      <c r="Y859" s="116">
        <f t="shared" si="116"/>
        <v>2133.8418703478956</v>
      </c>
      <c r="Z859" s="117">
        <f t="shared" si="112"/>
        <v>2.6951894045749301</v>
      </c>
      <c r="AA859" s="113">
        <f t="shared" si="113"/>
        <v>264.31199417229874</v>
      </c>
    </row>
    <row r="860" spans="2:27" s="2" customFormat="1" ht="12" x14ac:dyDescent="0.2">
      <c r="B860" s="75">
        <v>818</v>
      </c>
      <c r="C860" s="75">
        <v>503.1</v>
      </c>
      <c r="D860" s="75">
        <v>0.56000000000000005</v>
      </c>
      <c r="E860" s="75">
        <v>0.03</v>
      </c>
      <c r="F860" s="75">
        <v>4.2914000000000003</v>
      </c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178">
        <f t="shared" si="108"/>
        <v>816</v>
      </c>
      <c r="T860" s="112">
        <f t="shared" si="114"/>
        <v>81</v>
      </c>
      <c r="U860" s="113">
        <f t="shared" si="109"/>
        <v>0.56299999999999994</v>
      </c>
      <c r="V860" s="113">
        <f t="shared" si="110"/>
        <v>4.2805</v>
      </c>
      <c r="W860" s="114">
        <f t="shared" si="111"/>
        <v>0.16852362204724408</v>
      </c>
      <c r="X860" s="115">
        <f t="shared" si="115"/>
        <v>4.2453344793956724E-2</v>
      </c>
      <c r="Y860" s="116">
        <f t="shared" si="116"/>
        <v>2133.9479570473486</v>
      </c>
      <c r="Z860" s="117">
        <f t="shared" si="112"/>
        <v>2.6902769493701482</v>
      </c>
      <c r="AA860" s="113">
        <f t="shared" si="113"/>
        <v>263.83023922429618</v>
      </c>
    </row>
    <row r="861" spans="2:27" s="2" customFormat="1" ht="12" x14ac:dyDescent="0.2">
      <c r="B861" s="75">
        <v>819</v>
      </c>
      <c r="C861" s="75">
        <v>503.2</v>
      </c>
      <c r="D861" s="75">
        <v>0.56000000000000005</v>
      </c>
      <c r="E861" s="75">
        <v>0.03</v>
      </c>
      <c r="F861" s="75">
        <v>4.2976999999999999</v>
      </c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178">
        <f t="shared" si="108"/>
        <v>817</v>
      </c>
      <c r="T861" s="112">
        <f t="shared" si="114"/>
        <v>81.100000000000023</v>
      </c>
      <c r="U861" s="113">
        <f t="shared" si="109"/>
        <v>0.56200000000000006</v>
      </c>
      <c r="V861" s="113">
        <f t="shared" si="110"/>
        <v>4.2854999999999999</v>
      </c>
      <c r="W861" s="114">
        <f t="shared" si="111"/>
        <v>0.1687204724409449</v>
      </c>
      <c r="X861" s="115">
        <f t="shared" si="115"/>
        <v>4.2502934029786603E-2</v>
      </c>
      <c r="Y861" s="116">
        <f t="shared" si="116"/>
        <v>2134.0584752434365</v>
      </c>
      <c r="Z861" s="117">
        <f t="shared" si="112"/>
        <v>2.6853594062582027</v>
      </c>
      <c r="AA861" s="113">
        <f t="shared" si="113"/>
        <v>263.34798531511257</v>
      </c>
    </row>
    <row r="862" spans="2:27" s="2" customFormat="1" ht="12" x14ac:dyDescent="0.2">
      <c r="B862" s="75">
        <v>820</v>
      </c>
      <c r="C862" s="75">
        <v>503.3</v>
      </c>
      <c r="D862" s="75">
        <v>0.55800000000000005</v>
      </c>
      <c r="E862" s="75">
        <v>0.03</v>
      </c>
      <c r="F862" s="75">
        <v>4.3037999999999998</v>
      </c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178">
        <f t="shared" si="108"/>
        <v>818</v>
      </c>
      <c r="T862" s="112">
        <f t="shared" si="114"/>
        <v>81.200000000000045</v>
      </c>
      <c r="U862" s="113">
        <f t="shared" si="109"/>
        <v>0.56000000000000005</v>
      </c>
      <c r="V862" s="113">
        <f t="shared" si="110"/>
        <v>4.2914000000000003</v>
      </c>
      <c r="W862" s="114">
        <f t="shared" si="111"/>
        <v>0.16895275590551181</v>
      </c>
      <c r="X862" s="115">
        <f t="shared" si="115"/>
        <v>4.256144932806586E-2</v>
      </c>
      <c r="Y862" s="116">
        <f t="shared" si="116"/>
        <v>2134.1889014395997</v>
      </c>
      <c r="Z862" s="117">
        <f t="shared" si="112"/>
        <v>2.6756394413578617</v>
      </c>
      <c r="AA862" s="113">
        <f t="shared" si="113"/>
        <v>262.39476722152222</v>
      </c>
    </row>
    <row r="863" spans="2:27" s="2" customFormat="1" ht="12" x14ac:dyDescent="0.2">
      <c r="B863" s="75">
        <v>821</v>
      </c>
      <c r="C863" s="75">
        <v>503.4</v>
      </c>
      <c r="D863" s="75">
        <v>0.55700000000000005</v>
      </c>
      <c r="E863" s="75">
        <v>0.03</v>
      </c>
      <c r="F863" s="75">
        <v>4.3105000000000002</v>
      </c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178">
        <f t="shared" si="108"/>
        <v>819</v>
      </c>
      <c r="T863" s="112">
        <f t="shared" si="114"/>
        <v>81.300000000000011</v>
      </c>
      <c r="U863" s="113">
        <f t="shared" si="109"/>
        <v>0.56000000000000005</v>
      </c>
      <c r="V863" s="113">
        <f t="shared" si="110"/>
        <v>4.2976999999999999</v>
      </c>
      <c r="W863" s="114">
        <f t="shared" si="111"/>
        <v>0.16920078740157482</v>
      </c>
      <c r="X863" s="115">
        <f t="shared" si="115"/>
        <v>4.2623931765211495E-2</v>
      </c>
      <c r="Y863" s="116">
        <f t="shared" si="116"/>
        <v>2134.3281876911742</v>
      </c>
      <c r="Z863" s="117">
        <f t="shared" si="112"/>
        <v>2.6754648291353833</v>
      </c>
      <c r="AA863" s="113">
        <f t="shared" si="113"/>
        <v>262.37764333974536</v>
      </c>
    </row>
    <row r="864" spans="2:27" s="2" customFormat="1" ht="12" x14ac:dyDescent="0.2">
      <c r="B864" s="75">
        <v>822</v>
      </c>
      <c r="C864" s="75">
        <v>503.5</v>
      </c>
      <c r="D864" s="75">
        <v>0.55600000000000005</v>
      </c>
      <c r="E864" s="75">
        <v>0.03</v>
      </c>
      <c r="F864" s="75">
        <v>4.3169000000000004</v>
      </c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178">
        <f t="shared" si="108"/>
        <v>820</v>
      </c>
      <c r="T864" s="112">
        <f t="shared" si="114"/>
        <v>81.400000000000034</v>
      </c>
      <c r="U864" s="113">
        <f t="shared" si="109"/>
        <v>0.55800000000000005</v>
      </c>
      <c r="V864" s="113">
        <f t="shared" si="110"/>
        <v>4.3037999999999998</v>
      </c>
      <c r="W864" s="114">
        <f t="shared" si="111"/>
        <v>0.16944094488188979</v>
      </c>
      <c r="X864" s="115">
        <f t="shared" si="115"/>
        <v>4.2684430632923945E-2</v>
      </c>
      <c r="Y864" s="116">
        <f t="shared" si="116"/>
        <v>2134.4630694823136</v>
      </c>
      <c r="Z864" s="117">
        <f t="shared" si="112"/>
        <v>2.665741132443213</v>
      </c>
      <c r="AA864" s="113">
        <f t="shared" si="113"/>
        <v>261.42405927657285</v>
      </c>
    </row>
    <row r="865" spans="2:27" s="2" customFormat="1" ht="12" x14ac:dyDescent="0.2">
      <c r="B865" s="75">
        <v>823</v>
      </c>
      <c r="C865" s="75">
        <v>503.6</v>
      </c>
      <c r="D865" s="75">
        <v>0.55400000000000005</v>
      </c>
      <c r="E865" s="75">
        <v>0.03</v>
      </c>
      <c r="F865" s="75">
        <v>4.3216000000000001</v>
      </c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178">
        <f t="shared" si="108"/>
        <v>821</v>
      </c>
      <c r="T865" s="112">
        <f t="shared" si="114"/>
        <v>81.5</v>
      </c>
      <c r="U865" s="113">
        <f t="shared" si="109"/>
        <v>0.55700000000000005</v>
      </c>
      <c r="V865" s="113">
        <f t="shared" si="110"/>
        <v>4.3105000000000002</v>
      </c>
      <c r="W865" s="114">
        <f t="shared" si="111"/>
        <v>0.16970472440944884</v>
      </c>
      <c r="X865" s="115">
        <f t="shared" si="115"/>
        <v>4.2750880208935985E-2</v>
      </c>
      <c r="Y865" s="116">
        <f t="shared" si="116"/>
        <v>2134.6112379820784</v>
      </c>
      <c r="Z865" s="117">
        <f t="shared" si="112"/>
        <v>2.6607791146875268</v>
      </c>
      <c r="AA865" s="113">
        <f t="shared" si="113"/>
        <v>260.93744382539245</v>
      </c>
    </row>
    <row r="866" spans="2:27" s="2" customFormat="1" ht="12" x14ac:dyDescent="0.2">
      <c r="B866" s="75">
        <v>824</v>
      </c>
      <c r="C866" s="75">
        <v>503.7</v>
      </c>
      <c r="D866" s="75">
        <v>0.55300000000000005</v>
      </c>
      <c r="E866" s="75">
        <v>0.03</v>
      </c>
      <c r="F866" s="75">
        <v>4.3262</v>
      </c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178">
        <f t="shared" si="108"/>
        <v>822</v>
      </c>
      <c r="T866" s="112">
        <f t="shared" si="114"/>
        <v>81.600000000000023</v>
      </c>
      <c r="U866" s="113">
        <f t="shared" si="109"/>
        <v>0.55600000000000005</v>
      </c>
      <c r="V866" s="113">
        <f t="shared" si="110"/>
        <v>4.3169000000000004</v>
      </c>
      <c r="W866" s="114">
        <f t="shared" si="111"/>
        <v>0.16995669291338586</v>
      </c>
      <c r="X866" s="115">
        <f t="shared" si="115"/>
        <v>4.2814354430798222E-2</v>
      </c>
      <c r="Y866" s="116">
        <f t="shared" si="116"/>
        <v>2134.7527912825653</v>
      </c>
      <c r="Z866" s="117">
        <f t="shared" si="112"/>
        <v>2.6558260156173539</v>
      </c>
      <c r="AA866" s="113">
        <f t="shared" si="113"/>
        <v>260.45170301239131</v>
      </c>
    </row>
    <row r="867" spans="2:27" s="2" customFormat="1" ht="12" x14ac:dyDescent="0.2">
      <c r="B867" s="75">
        <v>825</v>
      </c>
      <c r="C867" s="75">
        <v>503.8</v>
      </c>
      <c r="D867" s="75">
        <v>0.55200000000000005</v>
      </c>
      <c r="E867" s="75">
        <v>0.03</v>
      </c>
      <c r="F867" s="75">
        <v>4.3301999999999996</v>
      </c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178">
        <f t="shared" si="108"/>
        <v>823</v>
      </c>
      <c r="T867" s="112">
        <f t="shared" si="114"/>
        <v>81.700000000000045</v>
      </c>
      <c r="U867" s="113">
        <f t="shared" si="109"/>
        <v>0.55400000000000005</v>
      </c>
      <c r="V867" s="113">
        <f t="shared" si="110"/>
        <v>4.3216000000000001</v>
      </c>
      <c r="W867" s="114">
        <f t="shared" si="111"/>
        <v>0.17014173228346458</v>
      </c>
      <c r="X867" s="115">
        <f t="shared" si="115"/>
        <v>4.2860968312478306E-2</v>
      </c>
      <c r="Y867" s="116">
        <f t="shared" si="116"/>
        <v>2134.8567564440882</v>
      </c>
      <c r="Z867" s="117">
        <f t="shared" si="112"/>
        <v>2.646143814074652</v>
      </c>
      <c r="AA867" s="113">
        <f t="shared" si="113"/>
        <v>259.50218829799473</v>
      </c>
    </row>
    <row r="868" spans="2:27" s="2" customFormat="1" ht="12" x14ac:dyDescent="0.2">
      <c r="B868" s="75">
        <v>826</v>
      </c>
      <c r="C868" s="75">
        <v>503.9</v>
      </c>
      <c r="D868" s="75">
        <v>0.55100000000000005</v>
      </c>
      <c r="E868" s="75">
        <v>0.03</v>
      </c>
      <c r="F868" s="75">
        <v>4.3345000000000002</v>
      </c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178">
        <f t="shared" si="108"/>
        <v>824</v>
      </c>
      <c r="T868" s="112">
        <f t="shared" si="114"/>
        <v>81.800000000000011</v>
      </c>
      <c r="U868" s="113">
        <f t="shared" si="109"/>
        <v>0.55300000000000005</v>
      </c>
      <c r="V868" s="113">
        <f t="shared" si="110"/>
        <v>4.3262</v>
      </c>
      <c r="W868" s="114">
        <f t="shared" si="111"/>
        <v>0.1703228346456693</v>
      </c>
      <c r="X868" s="115">
        <f t="shared" si="115"/>
        <v>4.2906590409441794E-2</v>
      </c>
      <c r="Y868" s="116">
        <f t="shared" si="116"/>
        <v>2134.9585193869416</v>
      </c>
      <c r="Z868" s="117">
        <f t="shared" si="112"/>
        <v>2.6412414802416091</v>
      </c>
      <c r="AA868" s="113">
        <f t="shared" si="113"/>
        <v>259.0214259332754</v>
      </c>
    </row>
    <row r="869" spans="2:27" s="2" customFormat="1" ht="12" x14ac:dyDescent="0.2">
      <c r="B869" s="75">
        <v>827</v>
      </c>
      <c r="C869" s="75">
        <v>504</v>
      </c>
      <c r="D869" s="75">
        <v>0.54900000000000004</v>
      </c>
      <c r="E869" s="75">
        <v>0.03</v>
      </c>
      <c r="F869" s="75">
        <v>4.3391000000000002</v>
      </c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178">
        <f t="shared" si="108"/>
        <v>825</v>
      </c>
      <c r="T869" s="112">
        <f t="shared" si="114"/>
        <v>81.900000000000034</v>
      </c>
      <c r="U869" s="113">
        <f t="shared" si="109"/>
        <v>0.55200000000000005</v>
      </c>
      <c r="V869" s="113">
        <f t="shared" si="110"/>
        <v>4.3301999999999996</v>
      </c>
      <c r="W869" s="114">
        <f t="shared" si="111"/>
        <v>0.1704803149606299</v>
      </c>
      <c r="X869" s="115">
        <f t="shared" si="115"/>
        <v>4.2946261798105685E-2</v>
      </c>
      <c r="Y869" s="116">
        <f t="shared" si="116"/>
        <v>2135.0470167887311</v>
      </c>
      <c r="Z869" s="117">
        <f t="shared" si="112"/>
        <v>2.6363559939143864</v>
      </c>
      <c r="AA869" s="113">
        <f t="shared" si="113"/>
        <v>258.54231577075478</v>
      </c>
    </row>
    <row r="870" spans="2:27" s="2" customFormat="1" ht="12" x14ac:dyDescent="0.2">
      <c r="B870" s="75">
        <v>828</v>
      </c>
      <c r="C870" s="75">
        <v>504.1</v>
      </c>
      <c r="D870" s="75">
        <v>0.54700000000000004</v>
      </c>
      <c r="E870" s="75">
        <v>0.03</v>
      </c>
      <c r="F870" s="75">
        <v>4.3438999999999997</v>
      </c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178">
        <f t="shared" si="108"/>
        <v>826</v>
      </c>
      <c r="T870" s="112">
        <f t="shared" si="114"/>
        <v>82</v>
      </c>
      <c r="U870" s="113">
        <f t="shared" si="109"/>
        <v>0.55100000000000005</v>
      </c>
      <c r="V870" s="113">
        <f t="shared" si="110"/>
        <v>4.3345000000000002</v>
      </c>
      <c r="W870" s="114">
        <f t="shared" si="111"/>
        <v>0.17064960629921261</v>
      </c>
      <c r="X870" s="115">
        <f t="shared" si="115"/>
        <v>4.2988908540919385E-2</v>
      </c>
      <c r="Y870" s="116">
        <f t="shared" si="116"/>
        <v>2135.1421596787486</v>
      </c>
      <c r="Z870" s="117">
        <f t="shared" si="112"/>
        <v>2.6314627222973113</v>
      </c>
      <c r="AA870" s="113">
        <f t="shared" si="113"/>
        <v>258.06244211996778</v>
      </c>
    </row>
    <row r="871" spans="2:27" s="2" customFormat="1" ht="12" x14ac:dyDescent="0.2">
      <c r="B871" s="75">
        <v>829</v>
      </c>
      <c r="C871" s="75">
        <v>504.2</v>
      </c>
      <c r="D871" s="75">
        <v>0.54600000000000004</v>
      </c>
      <c r="E871" s="75">
        <v>0.03</v>
      </c>
      <c r="F871" s="75">
        <v>4.3483999999999998</v>
      </c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178">
        <f t="shared" si="108"/>
        <v>827</v>
      </c>
      <c r="T871" s="112">
        <f t="shared" si="114"/>
        <v>82.100000000000023</v>
      </c>
      <c r="U871" s="113">
        <f t="shared" si="109"/>
        <v>0.54900000000000004</v>
      </c>
      <c r="V871" s="113">
        <f t="shared" si="110"/>
        <v>4.3391000000000002</v>
      </c>
      <c r="W871" s="114">
        <f t="shared" si="111"/>
        <v>0.17083070866141734</v>
      </c>
      <c r="X871" s="115">
        <f t="shared" si="115"/>
        <v>4.3034530637882873E-2</v>
      </c>
      <c r="Y871" s="116">
        <f t="shared" si="116"/>
        <v>2135.2439498328959</v>
      </c>
      <c r="Z871" s="117">
        <f t="shared" si="112"/>
        <v>2.6217861431889835</v>
      </c>
      <c r="AA871" s="113">
        <f t="shared" si="113"/>
        <v>257.11347878679845</v>
      </c>
    </row>
    <row r="872" spans="2:27" s="2" customFormat="1" ht="12" x14ac:dyDescent="0.2">
      <c r="B872" s="75">
        <v>830</v>
      </c>
      <c r="C872" s="75">
        <v>504.3</v>
      </c>
      <c r="D872" s="75">
        <v>0.54500000000000004</v>
      </c>
      <c r="E872" s="75">
        <v>0.03</v>
      </c>
      <c r="F872" s="75">
        <v>4.3525</v>
      </c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178">
        <f t="shared" si="108"/>
        <v>828</v>
      </c>
      <c r="T872" s="112">
        <f t="shared" si="114"/>
        <v>82.200000000000045</v>
      </c>
      <c r="U872" s="113">
        <f t="shared" si="109"/>
        <v>0.54700000000000004</v>
      </c>
      <c r="V872" s="113">
        <f t="shared" si="110"/>
        <v>4.3438999999999997</v>
      </c>
      <c r="W872" s="114">
        <f t="shared" si="111"/>
        <v>0.17101968503937007</v>
      </c>
      <c r="X872" s="115">
        <f t="shared" si="115"/>
        <v>4.3082136304279546E-2</v>
      </c>
      <c r="Y872" s="116">
        <f t="shared" si="116"/>
        <v>2135.3501759939986</v>
      </c>
      <c r="Z872" s="117">
        <f t="shared" si="112"/>
        <v>2.6121050601939659</v>
      </c>
      <c r="AA872" s="113">
        <f t="shared" si="113"/>
        <v>256.16407376620242</v>
      </c>
    </row>
    <row r="873" spans="2:27" s="2" customFormat="1" ht="12" x14ac:dyDescent="0.2">
      <c r="B873" s="75">
        <v>831</v>
      </c>
      <c r="C873" s="75">
        <v>504.4</v>
      </c>
      <c r="D873" s="75">
        <v>0.54400000000000004</v>
      </c>
      <c r="E873" s="75">
        <v>0.03</v>
      </c>
      <c r="F873" s="75">
        <v>4.3563999999999998</v>
      </c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178">
        <f t="shared" si="108"/>
        <v>829</v>
      </c>
      <c r="T873" s="112">
        <f t="shared" si="114"/>
        <v>82.300000000000011</v>
      </c>
      <c r="U873" s="113">
        <f t="shared" si="109"/>
        <v>0.54600000000000004</v>
      </c>
      <c r="V873" s="113">
        <f t="shared" si="110"/>
        <v>4.3483999999999998</v>
      </c>
      <c r="W873" s="114">
        <f t="shared" si="111"/>
        <v>0.17119685039370081</v>
      </c>
      <c r="X873" s="115">
        <f t="shared" si="115"/>
        <v>4.3126766616526438E-2</v>
      </c>
      <c r="Y873" s="116">
        <f t="shared" si="116"/>
        <v>2135.449772619535</v>
      </c>
      <c r="Z873" s="117">
        <f t="shared" si="112"/>
        <v>2.6072081260756259</v>
      </c>
      <c r="AA873" s="113">
        <f t="shared" si="113"/>
        <v>255.68384094102441</v>
      </c>
    </row>
    <row r="874" spans="2:27" s="2" customFormat="1" ht="12" x14ac:dyDescent="0.2">
      <c r="B874" s="75">
        <v>832</v>
      </c>
      <c r="C874" s="75">
        <v>504.5</v>
      </c>
      <c r="D874" s="75">
        <v>0.54300000000000004</v>
      </c>
      <c r="E874" s="75">
        <v>0.03</v>
      </c>
      <c r="F874" s="75">
        <v>4.3601000000000001</v>
      </c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178">
        <f t="shared" si="108"/>
        <v>830</v>
      </c>
      <c r="T874" s="112">
        <f t="shared" si="114"/>
        <v>82.400000000000034</v>
      </c>
      <c r="U874" s="113">
        <f t="shared" si="109"/>
        <v>0.54500000000000004</v>
      </c>
      <c r="V874" s="113">
        <f t="shared" si="110"/>
        <v>4.3525</v>
      </c>
      <c r="W874" s="114">
        <f t="shared" si="111"/>
        <v>0.17135826771653545</v>
      </c>
      <c r="X874" s="115">
        <f t="shared" si="115"/>
        <v>4.3167429789906939E-2</v>
      </c>
      <c r="Y874" s="116">
        <f t="shared" si="116"/>
        <v>2135.5405243007099</v>
      </c>
      <c r="Z874" s="117">
        <f t="shared" si="112"/>
        <v>2.6023224269273828</v>
      </c>
      <c r="AA874" s="113">
        <f t="shared" si="113"/>
        <v>255.20470990755939</v>
      </c>
    </row>
    <row r="875" spans="2:27" s="2" customFormat="1" ht="12" x14ac:dyDescent="0.2">
      <c r="B875" s="75">
        <v>833</v>
      </c>
      <c r="C875" s="75">
        <v>504.5</v>
      </c>
      <c r="D875" s="75">
        <v>0.54200000000000004</v>
      </c>
      <c r="E875" s="75">
        <v>0.03</v>
      </c>
      <c r="F875" s="75">
        <v>4.3601000000000001</v>
      </c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178">
        <f t="shared" si="108"/>
        <v>831</v>
      </c>
      <c r="T875" s="112">
        <f t="shared" si="114"/>
        <v>82.5</v>
      </c>
      <c r="U875" s="113">
        <f t="shared" si="109"/>
        <v>0.54400000000000004</v>
      </c>
      <c r="V875" s="113">
        <f t="shared" si="110"/>
        <v>4.3563999999999998</v>
      </c>
      <c r="W875" s="114">
        <f t="shared" si="111"/>
        <v>0.17151181102362204</v>
      </c>
      <c r="X875" s="115">
        <f t="shared" si="115"/>
        <v>4.320610939385424E-2</v>
      </c>
      <c r="Y875" s="116">
        <f t="shared" si="116"/>
        <v>2135.6268562291475</v>
      </c>
      <c r="Z875" s="117">
        <f t="shared" si="112"/>
        <v>2.5974425184906003</v>
      </c>
      <c r="AA875" s="113">
        <f t="shared" si="113"/>
        <v>254.72614675792883</v>
      </c>
    </row>
    <row r="876" spans="2:27" s="2" customFormat="1" ht="12" x14ac:dyDescent="0.2">
      <c r="B876" s="75">
        <v>834</v>
      </c>
      <c r="C876" s="75">
        <v>504.6</v>
      </c>
      <c r="D876" s="75">
        <v>0.54200000000000004</v>
      </c>
      <c r="E876" s="75">
        <v>0.03</v>
      </c>
      <c r="F876" s="75">
        <v>4.3640999999999996</v>
      </c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178">
        <f t="shared" si="108"/>
        <v>832</v>
      </c>
      <c r="T876" s="112">
        <f t="shared" si="114"/>
        <v>82.600000000000023</v>
      </c>
      <c r="U876" s="113">
        <f t="shared" si="109"/>
        <v>0.54300000000000004</v>
      </c>
      <c r="V876" s="113">
        <f t="shared" si="110"/>
        <v>4.3601000000000001</v>
      </c>
      <c r="W876" s="114">
        <f t="shared" si="111"/>
        <v>0.17165748031496061</v>
      </c>
      <c r="X876" s="115">
        <f t="shared" si="115"/>
        <v>4.324280542836835E-2</v>
      </c>
      <c r="Y876" s="116">
        <f t="shared" si="116"/>
        <v>2135.7087673318492</v>
      </c>
      <c r="Z876" s="117">
        <f t="shared" si="112"/>
        <v>2.5925683710693206</v>
      </c>
      <c r="AA876" s="113">
        <f t="shared" si="113"/>
        <v>254.24814857990791</v>
      </c>
    </row>
    <row r="877" spans="2:27" s="2" customFormat="1" ht="12" x14ac:dyDescent="0.2">
      <c r="B877" s="75">
        <v>835</v>
      </c>
      <c r="C877" s="75">
        <v>504.7</v>
      </c>
      <c r="D877" s="75">
        <v>0.54</v>
      </c>
      <c r="E877" s="75">
        <v>0.03</v>
      </c>
      <c r="F877" s="75">
        <v>4.3688000000000002</v>
      </c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178">
        <f t="shared" ref="S877:S940" si="117">B875</f>
        <v>833</v>
      </c>
      <c r="T877" s="112">
        <f t="shared" si="114"/>
        <v>82.600000000000023</v>
      </c>
      <c r="U877" s="113">
        <f t="shared" ref="U877:U940" si="118">D875</f>
        <v>0.54200000000000004</v>
      </c>
      <c r="V877" s="113">
        <f t="shared" ref="V877:V940" si="119">F875</f>
        <v>4.3601000000000001</v>
      </c>
      <c r="W877" s="114">
        <f t="shared" ref="W877:W940" si="120">+CONVERT(V877,"mm","in")</f>
        <v>0.17165748031496061</v>
      </c>
      <c r="X877" s="115">
        <f t="shared" si="115"/>
        <v>4.324280542836835E-2</v>
      </c>
      <c r="Y877" s="116">
        <f t="shared" si="116"/>
        <v>2135.7087673318492</v>
      </c>
      <c r="Z877" s="117">
        <f t="shared" ref="Z877:Z940" si="121">+AA877*0.010197</f>
        <v>2.5877938436824528</v>
      </c>
      <c r="AA877" s="113">
        <f t="shared" ref="AA877:AA940" si="122">+(U877*1000/Y877)*1000</f>
        <v>253.77991994532246</v>
      </c>
    </row>
    <row r="878" spans="2:27" s="2" customFormat="1" ht="12" x14ac:dyDescent="0.2">
      <c r="B878" s="75">
        <v>836</v>
      </c>
      <c r="C878" s="75">
        <v>504.8</v>
      </c>
      <c r="D878" s="75">
        <v>0.53900000000000003</v>
      </c>
      <c r="E878" s="75">
        <v>0.03</v>
      </c>
      <c r="F878" s="75">
        <v>4.3742000000000001</v>
      </c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178">
        <f t="shared" si="117"/>
        <v>834</v>
      </c>
      <c r="T878" s="112">
        <f t="shared" ref="T878:T941" si="123">T877+(C876-C875)</f>
        <v>82.700000000000045</v>
      </c>
      <c r="U878" s="113">
        <f t="shared" si="118"/>
        <v>0.54200000000000004</v>
      </c>
      <c r="V878" s="113">
        <f t="shared" si="119"/>
        <v>4.3640999999999996</v>
      </c>
      <c r="W878" s="114">
        <f t="shared" si="120"/>
        <v>0.17181496062992127</v>
      </c>
      <c r="X878" s="115">
        <f t="shared" ref="X878:X941" si="124">+V878/($Q$24)</f>
        <v>4.3282476817032248E-2</v>
      </c>
      <c r="Y878" s="116">
        <f t="shared" ref="Y878:Y941" si="125">$Q$26/((1-X878))</f>
        <v>2135.7973269437816</v>
      </c>
      <c r="Z878" s="117">
        <f t="shared" si="121"/>
        <v>2.5876865422940365</v>
      </c>
      <c r="AA878" s="113">
        <f t="shared" si="122"/>
        <v>253.76939710640744</v>
      </c>
    </row>
    <row r="879" spans="2:27" s="2" customFormat="1" ht="12" x14ac:dyDescent="0.2">
      <c r="B879" s="75">
        <v>837</v>
      </c>
      <c r="C879" s="75">
        <v>504.9</v>
      </c>
      <c r="D879" s="75">
        <v>0.53700000000000003</v>
      </c>
      <c r="E879" s="75">
        <v>0.03</v>
      </c>
      <c r="F879" s="75">
        <v>4.3807</v>
      </c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178">
        <f t="shared" si="117"/>
        <v>835</v>
      </c>
      <c r="T879" s="112">
        <f t="shared" si="123"/>
        <v>82.800000000000011</v>
      </c>
      <c r="U879" s="113">
        <f t="shared" si="118"/>
        <v>0.54</v>
      </c>
      <c r="V879" s="113">
        <f t="shared" si="119"/>
        <v>4.3688000000000002</v>
      </c>
      <c r="W879" s="114">
        <f t="shared" si="120"/>
        <v>0.17200000000000001</v>
      </c>
      <c r="X879" s="115">
        <f t="shared" si="124"/>
        <v>4.3329090698712339E-2</v>
      </c>
      <c r="Y879" s="116">
        <f t="shared" si="125"/>
        <v>2135.9013938730914</v>
      </c>
      <c r="Z879" s="117">
        <f t="shared" si="121"/>
        <v>2.5780122695716408</v>
      </c>
      <c r="AA879" s="113">
        <f t="shared" si="122"/>
        <v>252.82065995603031</v>
      </c>
    </row>
    <row r="880" spans="2:27" s="2" customFormat="1" ht="12" x14ac:dyDescent="0.2">
      <c r="B880" s="75">
        <v>838</v>
      </c>
      <c r="C880" s="75">
        <v>505</v>
      </c>
      <c r="D880" s="75">
        <v>0.53600000000000003</v>
      </c>
      <c r="E880" s="75">
        <v>0.03</v>
      </c>
      <c r="F880" s="75">
        <v>4.3878000000000004</v>
      </c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178">
        <f t="shared" si="117"/>
        <v>836</v>
      </c>
      <c r="T880" s="112">
        <f t="shared" si="123"/>
        <v>82.900000000000034</v>
      </c>
      <c r="U880" s="113">
        <f t="shared" si="118"/>
        <v>0.53900000000000003</v>
      </c>
      <c r="V880" s="113">
        <f t="shared" si="119"/>
        <v>4.3742000000000001</v>
      </c>
      <c r="W880" s="114">
        <f t="shared" si="120"/>
        <v>0.17221259842519687</v>
      </c>
      <c r="X880" s="115">
        <f t="shared" si="124"/>
        <v>4.3382647073408602E-2</v>
      </c>
      <c r="Y880" s="116">
        <f t="shared" si="125"/>
        <v>2136.0209726524372</v>
      </c>
      <c r="Z880" s="117">
        <f t="shared" si="121"/>
        <v>2.5730941176925941</v>
      </c>
      <c r="AA880" s="113">
        <f t="shared" si="122"/>
        <v>252.33834634623852</v>
      </c>
    </row>
    <row r="881" spans="2:27" s="2" customFormat="1" ht="12" x14ac:dyDescent="0.2">
      <c r="B881" s="75">
        <v>839</v>
      </c>
      <c r="C881" s="75">
        <v>505.1</v>
      </c>
      <c r="D881" s="75">
        <v>0.53400000000000003</v>
      </c>
      <c r="E881" s="75">
        <v>0.03</v>
      </c>
      <c r="F881" s="75">
        <v>4.3944000000000001</v>
      </c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178">
        <f t="shared" si="117"/>
        <v>837</v>
      </c>
      <c r="T881" s="112">
        <f t="shared" si="123"/>
        <v>83</v>
      </c>
      <c r="U881" s="113">
        <f t="shared" si="118"/>
        <v>0.53700000000000003</v>
      </c>
      <c r="V881" s="113">
        <f t="shared" si="119"/>
        <v>4.3807</v>
      </c>
      <c r="W881" s="114">
        <f t="shared" si="120"/>
        <v>0.17246850393700788</v>
      </c>
      <c r="X881" s="115">
        <f t="shared" si="124"/>
        <v>4.3447113079987436E-2</v>
      </c>
      <c r="Y881" s="116">
        <f t="shared" si="125"/>
        <v>2136.164927831454</v>
      </c>
      <c r="Z881" s="117">
        <f t="shared" si="121"/>
        <v>2.5633737024035845</v>
      </c>
      <c r="AA881" s="113">
        <f t="shared" si="122"/>
        <v>251.38508408390553</v>
      </c>
    </row>
    <row r="882" spans="2:27" s="2" customFormat="1" ht="12" x14ac:dyDescent="0.2">
      <c r="B882" s="75">
        <v>840</v>
      </c>
      <c r="C882" s="75">
        <v>505.2</v>
      </c>
      <c r="D882" s="75">
        <v>0.53400000000000003</v>
      </c>
      <c r="E882" s="75">
        <v>0.03</v>
      </c>
      <c r="F882" s="75">
        <v>4.4005999999999998</v>
      </c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178">
        <f t="shared" si="117"/>
        <v>838</v>
      </c>
      <c r="T882" s="112">
        <f t="shared" si="123"/>
        <v>83.100000000000023</v>
      </c>
      <c r="U882" s="113">
        <f t="shared" si="118"/>
        <v>0.53600000000000003</v>
      </c>
      <c r="V882" s="113">
        <f t="shared" si="119"/>
        <v>4.3878000000000004</v>
      </c>
      <c r="W882" s="114">
        <f t="shared" si="120"/>
        <v>0.17274803149606299</v>
      </c>
      <c r="X882" s="115">
        <f t="shared" si="124"/>
        <v>4.3517529794865867E-2</v>
      </c>
      <c r="Y882" s="116">
        <f t="shared" si="125"/>
        <v>2136.3221933552272</v>
      </c>
      <c r="Z882" s="117">
        <f t="shared" si="121"/>
        <v>2.558411843026331</v>
      </c>
      <c r="AA882" s="113">
        <f t="shared" si="122"/>
        <v>250.89848416459066</v>
      </c>
    </row>
    <row r="883" spans="2:27" s="2" customFormat="1" ht="12" x14ac:dyDescent="0.2">
      <c r="B883" s="75">
        <v>841</v>
      </c>
      <c r="C883" s="75">
        <v>505.3</v>
      </c>
      <c r="D883" s="75">
        <v>0.53200000000000003</v>
      </c>
      <c r="E883" s="75">
        <v>0.03</v>
      </c>
      <c r="F883" s="75">
        <v>4.4061000000000003</v>
      </c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178">
        <f t="shared" si="117"/>
        <v>839</v>
      </c>
      <c r="T883" s="112">
        <f t="shared" si="123"/>
        <v>83.200000000000045</v>
      </c>
      <c r="U883" s="113">
        <f t="shared" si="118"/>
        <v>0.53400000000000003</v>
      </c>
      <c r="V883" s="113">
        <f t="shared" si="119"/>
        <v>4.3944000000000001</v>
      </c>
      <c r="W883" s="114">
        <f t="shared" si="120"/>
        <v>0.17300787401574802</v>
      </c>
      <c r="X883" s="115">
        <f t="shared" si="124"/>
        <v>4.3582987586161297E-2</v>
      </c>
      <c r="Y883" s="116">
        <f t="shared" si="125"/>
        <v>2136.4684046108378</v>
      </c>
      <c r="Z883" s="117">
        <f t="shared" si="121"/>
        <v>2.5486910961324765</v>
      </c>
      <c r="AA883" s="113">
        <f t="shared" si="122"/>
        <v>249.9451893824141</v>
      </c>
    </row>
    <row r="884" spans="2:27" s="2" customFormat="1" ht="12" x14ac:dyDescent="0.2">
      <c r="B884" s="75">
        <v>842</v>
      </c>
      <c r="C884" s="75">
        <v>505.4</v>
      </c>
      <c r="D884" s="75">
        <v>0.53</v>
      </c>
      <c r="E884" s="75">
        <v>0.03</v>
      </c>
      <c r="F884" s="75">
        <v>4.4112</v>
      </c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178">
        <f t="shared" si="117"/>
        <v>840</v>
      </c>
      <c r="T884" s="112">
        <f t="shared" si="123"/>
        <v>83.300000000000011</v>
      </c>
      <c r="U884" s="113">
        <f t="shared" si="118"/>
        <v>0.53400000000000003</v>
      </c>
      <c r="V884" s="113">
        <f t="shared" si="119"/>
        <v>4.4005999999999998</v>
      </c>
      <c r="W884" s="114">
        <f t="shared" si="120"/>
        <v>0.17325196850393701</v>
      </c>
      <c r="X884" s="115">
        <f t="shared" si="124"/>
        <v>4.3644478238590342E-2</v>
      </c>
      <c r="Y884" s="116">
        <f t="shared" si="125"/>
        <v>2136.6057728103247</v>
      </c>
      <c r="Z884" s="117">
        <f t="shared" si="121"/>
        <v>2.5485272338461438</v>
      </c>
      <c r="AA884" s="113">
        <f t="shared" si="122"/>
        <v>249.92911972601198</v>
      </c>
    </row>
    <row r="885" spans="2:27" s="2" customFormat="1" ht="12" x14ac:dyDescent="0.2">
      <c r="B885" s="75">
        <v>843</v>
      </c>
      <c r="C885" s="75">
        <v>505.5</v>
      </c>
      <c r="D885" s="75">
        <v>0.52900000000000003</v>
      </c>
      <c r="E885" s="75">
        <v>0.03</v>
      </c>
      <c r="F885" s="75">
        <v>4.4164000000000003</v>
      </c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178">
        <f t="shared" si="117"/>
        <v>841</v>
      </c>
      <c r="T885" s="112">
        <f t="shared" si="123"/>
        <v>83.400000000000034</v>
      </c>
      <c r="U885" s="113">
        <f t="shared" si="118"/>
        <v>0.53200000000000003</v>
      </c>
      <c r="V885" s="113">
        <f t="shared" si="119"/>
        <v>4.4061000000000003</v>
      </c>
      <c r="W885" s="114">
        <f t="shared" si="120"/>
        <v>0.17346850393700788</v>
      </c>
      <c r="X885" s="115">
        <f t="shared" si="124"/>
        <v>4.3699026398003209E-2</v>
      </c>
      <c r="Y885" s="116">
        <f t="shared" si="125"/>
        <v>2136.7276464834827</v>
      </c>
      <c r="Z885" s="117">
        <f t="shared" si="121"/>
        <v>2.5388373707467422</v>
      </c>
      <c r="AA885" s="113">
        <f t="shared" si="122"/>
        <v>248.97885365761914</v>
      </c>
    </row>
    <row r="886" spans="2:27" s="2" customFormat="1" ht="12" x14ac:dyDescent="0.2">
      <c r="B886" s="75">
        <v>844</v>
      </c>
      <c r="C886" s="75">
        <v>505.6</v>
      </c>
      <c r="D886" s="75">
        <v>0.52800000000000002</v>
      </c>
      <c r="E886" s="75">
        <v>0.03</v>
      </c>
      <c r="F886" s="75">
        <v>4.4217000000000004</v>
      </c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178">
        <f t="shared" si="117"/>
        <v>842</v>
      </c>
      <c r="T886" s="112">
        <f t="shared" si="123"/>
        <v>83.5</v>
      </c>
      <c r="U886" s="113">
        <f t="shared" si="118"/>
        <v>0.53</v>
      </c>
      <c r="V886" s="113">
        <f t="shared" si="119"/>
        <v>4.4112</v>
      </c>
      <c r="W886" s="114">
        <f t="shared" si="120"/>
        <v>0.17366929133858267</v>
      </c>
      <c r="X886" s="115">
        <f t="shared" si="124"/>
        <v>4.3749607418549677E-2</v>
      </c>
      <c r="Y886" s="116">
        <f t="shared" si="125"/>
        <v>2136.8406690409925</v>
      </c>
      <c r="Z886" s="117">
        <f t="shared" si="121"/>
        <v>2.5291590890702591</v>
      </c>
      <c r="AA886" s="113">
        <f t="shared" si="122"/>
        <v>248.02972335689509</v>
      </c>
    </row>
    <row r="887" spans="2:27" s="2" customFormat="1" ht="12" x14ac:dyDescent="0.2">
      <c r="B887" s="75">
        <v>845</v>
      </c>
      <c r="C887" s="75">
        <v>505.7</v>
      </c>
      <c r="D887" s="75">
        <v>0.52700000000000002</v>
      </c>
      <c r="E887" s="75">
        <v>0.03</v>
      </c>
      <c r="F887" s="75">
        <v>4.4268000000000001</v>
      </c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178">
        <f t="shared" si="117"/>
        <v>843</v>
      </c>
      <c r="T887" s="112">
        <f t="shared" si="123"/>
        <v>83.600000000000023</v>
      </c>
      <c r="U887" s="113">
        <f t="shared" si="118"/>
        <v>0.52900000000000003</v>
      </c>
      <c r="V887" s="113">
        <f t="shared" si="119"/>
        <v>4.4164000000000003</v>
      </c>
      <c r="W887" s="114">
        <f t="shared" si="120"/>
        <v>0.17387401574803149</v>
      </c>
      <c r="X887" s="115">
        <f t="shared" si="124"/>
        <v>4.3801180223812755E-2</v>
      </c>
      <c r="Y887" s="116">
        <f t="shared" si="125"/>
        <v>2136.9559200384037</v>
      </c>
      <c r="Z887" s="117">
        <f t="shared" si="121"/>
        <v>2.5242509447284522</v>
      </c>
      <c r="AA887" s="113">
        <f t="shared" si="122"/>
        <v>247.54839116685815</v>
      </c>
    </row>
    <row r="888" spans="2:27" s="2" customFormat="1" ht="12" x14ac:dyDescent="0.2">
      <c r="B888" s="75">
        <v>846</v>
      </c>
      <c r="C888" s="75">
        <v>505.8</v>
      </c>
      <c r="D888" s="75">
        <v>0.52600000000000002</v>
      </c>
      <c r="E888" s="75">
        <v>0.03</v>
      </c>
      <c r="F888" s="75">
        <v>4.4318</v>
      </c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178">
        <f t="shared" si="117"/>
        <v>844</v>
      </c>
      <c r="T888" s="112">
        <f t="shared" si="123"/>
        <v>83.700000000000045</v>
      </c>
      <c r="U888" s="113">
        <f t="shared" si="118"/>
        <v>0.52800000000000002</v>
      </c>
      <c r="V888" s="113">
        <f t="shared" si="119"/>
        <v>4.4217000000000004</v>
      </c>
      <c r="W888" s="114">
        <f t="shared" si="120"/>
        <v>0.17408267716535436</v>
      </c>
      <c r="X888" s="115">
        <f t="shared" si="124"/>
        <v>4.3853744813792422E-2</v>
      </c>
      <c r="Y888" s="116">
        <f t="shared" si="125"/>
        <v>2137.0734001949509</v>
      </c>
      <c r="Z888" s="117">
        <f t="shared" si="121"/>
        <v>2.5193407018724074</v>
      </c>
      <c r="AA888" s="113">
        <f t="shared" si="122"/>
        <v>247.06685317960259</v>
      </c>
    </row>
    <row r="889" spans="2:27" s="2" customFormat="1" ht="12" x14ac:dyDescent="0.2">
      <c r="B889" s="75">
        <v>847</v>
      </c>
      <c r="C889" s="75">
        <v>505.9</v>
      </c>
      <c r="D889" s="75">
        <v>0.52400000000000002</v>
      </c>
      <c r="E889" s="75">
        <v>0.03</v>
      </c>
      <c r="F889" s="75">
        <v>4.4371999999999998</v>
      </c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178">
        <f t="shared" si="117"/>
        <v>845</v>
      </c>
      <c r="T889" s="112">
        <f t="shared" si="123"/>
        <v>83.800000000000011</v>
      </c>
      <c r="U889" s="113">
        <f t="shared" si="118"/>
        <v>0.52700000000000002</v>
      </c>
      <c r="V889" s="113">
        <f t="shared" si="119"/>
        <v>4.4268000000000001</v>
      </c>
      <c r="W889" s="114">
        <f t="shared" si="120"/>
        <v>0.17428346456692914</v>
      </c>
      <c r="X889" s="115">
        <f t="shared" si="124"/>
        <v>4.3904325834338891E-2</v>
      </c>
      <c r="Y889" s="116">
        <f t="shared" si="125"/>
        <v>2137.1864593337855</v>
      </c>
      <c r="Z889" s="117">
        <f t="shared" si="121"/>
        <v>2.5144362002345617</v>
      </c>
      <c r="AA889" s="113">
        <f t="shared" si="122"/>
        <v>246.58587822247344</v>
      </c>
    </row>
    <row r="890" spans="2:27" s="2" customFormat="1" ht="12" x14ac:dyDescent="0.2">
      <c r="B890" s="75">
        <v>848</v>
      </c>
      <c r="C890" s="75">
        <v>506</v>
      </c>
      <c r="D890" s="75">
        <v>0.52300000000000002</v>
      </c>
      <c r="E890" s="75">
        <v>0.03</v>
      </c>
      <c r="F890" s="75">
        <v>4.4427000000000003</v>
      </c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178">
        <f t="shared" si="117"/>
        <v>846</v>
      </c>
      <c r="T890" s="112">
        <f t="shared" si="123"/>
        <v>83.900000000000034</v>
      </c>
      <c r="U890" s="113">
        <f t="shared" si="118"/>
        <v>0.52600000000000002</v>
      </c>
      <c r="V890" s="113">
        <f t="shared" si="119"/>
        <v>4.4318</v>
      </c>
      <c r="W890" s="114">
        <f t="shared" si="120"/>
        <v>0.17448031496062993</v>
      </c>
      <c r="X890" s="115">
        <f t="shared" si="124"/>
        <v>4.395391507016877E-2</v>
      </c>
      <c r="Y890" s="116">
        <f t="shared" si="125"/>
        <v>2137.2973132403231</v>
      </c>
      <c r="Z890" s="117">
        <f t="shared" si="121"/>
        <v>2.5095348067734649</v>
      </c>
      <c r="AA890" s="113">
        <f t="shared" si="122"/>
        <v>246.10520807820586</v>
      </c>
    </row>
    <row r="891" spans="2:27" s="2" customFormat="1" ht="12" x14ac:dyDescent="0.2">
      <c r="B891" s="75">
        <v>849</v>
      </c>
      <c r="C891" s="75">
        <v>506.1</v>
      </c>
      <c r="D891" s="75">
        <v>0.52200000000000002</v>
      </c>
      <c r="E891" s="75">
        <v>0.03</v>
      </c>
      <c r="F891" s="75">
        <v>4.4485999999999999</v>
      </c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178">
        <f t="shared" si="117"/>
        <v>847</v>
      </c>
      <c r="T891" s="112">
        <f t="shared" si="123"/>
        <v>84</v>
      </c>
      <c r="U891" s="113">
        <f t="shared" si="118"/>
        <v>0.52400000000000002</v>
      </c>
      <c r="V891" s="113">
        <f t="shared" si="119"/>
        <v>4.4371999999999998</v>
      </c>
      <c r="W891" s="114">
        <f t="shared" si="120"/>
        <v>0.17469291338582679</v>
      </c>
      <c r="X891" s="115">
        <f t="shared" si="124"/>
        <v>4.4007471444865033E-2</v>
      </c>
      <c r="Y891" s="116">
        <f t="shared" si="125"/>
        <v>2137.4170483766616</v>
      </c>
      <c r="Z891" s="117">
        <f t="shared" si="121"/>
        <v>2.499852803203805</v>
      </c>
      <c r="AA891" s="113">
        <f t="shared" si="122"/>
        <v>245.15571277864126</v>
      </c>
    </row>
    <row r="892" spans="2:27" s="2" customFormat="1" ht="12" x14ac:dyDescent="0.2">
      <c r="B892" s="75">
        <v>850</v>
      </c>
      <c r="C892" s="75">
        <v>506.2</v>
      </c>
      <c r="D892" s="75">
        <v>0.52100000000000002</v>
      </c>
      <c r="E892" s="75">
        <v>0.03</v>
      </c>
      <c r="F892" s="75">
        <v>4.4549000000000003</v>
      </c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178">
        <f t="shared" si="117"/>
        <v>848</v>
      </c>
      <c r="T892" s="112">
        <f t="shared" si="123"/>
        <v>84.100000000000023</v>
      </c>
      <c r="U892" s="113">
        <f t="shared" si="118"/>
        <v>0.52300000000000002</v>
      </c>
      <c r="V892" s="113">
        <f t="shared" si="119"/>
        <v>4.4427000000000003</v>
      </c>
      <c r="W892" s="114">
        <f t="shared" si="120"/>
        <v>0.17490944881889764</v>
      </c>
      <c r="X892" s="115">
        <f t="shared" si="124"/>
        <v>4.4062019604277899E-2</v>
      </c>
      <c r="Y892" s="116">
        <f t="shared" si="125"/>
        <v>2137.5390146216246</v>
      </c>
      <c r="Z892" s="117">
        <f t="shared" si="121"/>
        <v>2.4949397243839422</v>
      </c>
      <c r="AA892" s="113">
        <f t="shared" si="122"/>
        <v>244.67389667391805</v>
      </c>
    </row>
    <row r="893" spans="2:27" s="2" customFormat="1" ht="12" x14ac:dyDescent="0.2">
      <c r="B893" s="75">
        <v>851</v>
      </c>
      <c r="C893" s="75">
        <v>506.3</v>
      </c>
      <c r="D893" s="75">
        <v>0.52</v>
      </c>
      <c r="E893" s="75">
        <v>0.03</v>
      </c>
      <c r="F893" s="75">
        <v>4.4610000000000003</v>
      </c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178">
        <f t="shared" si="117"/>
        <v>849</v>
      </c>
      <c r="T893" s="112">
        <f t="shared" si="123"/>
        <v>84.200000000000045</v>
      </c>
      <c r="U893" s="113">
        <f t="shared" si="118"/>
        <v>0.52200000000000002</v>
      </c>
      <c r="V893" s="113">
        <f t="shared" si="119"/>
        <v>4.4485999999999999</v>
      </c>
      <c r="W893" s="114">
        <f t="shared" si="120"/>
        <v>0.17514173228346458</v>
      </c>
      <c r="X893" s="115">
        <f t="shared" si="124"/>
        <v>4.412053490255715E-2</v>
      </c>
      <c r="Y893" s="116">
        <f t="shared" si="125"/>
        <v>2137.6698666145708</v>
      </c>
      <c r="Z893" s="117">
        <f t="shared" si="121"/>
        <v>2.4900168557971845</v>
      </c>
      <c r="AA893" s="113">
        <f t="shared" si="122"/>
        <v>244.19112050575507</v>
      </c>
    </row>
    <row r="894" spans="2:27" s="2" customFormat="1" ht="12" x14ac:dyDescent="0.2">
      <c r="B894" s="75">
        <v>852</v>
      </c>
      <c r="C894" s="75">
        <v>506.4</v>
      </c>
      <c r="D894" s="75">
        <v>0.51800000000000002</v>
      </c>
      <c r="E894" s="75">
        <v>0.03</v>
      </c>
      <c r="F894" s="75">
        <v>4.4664999999999999</v>
      </c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178">
        <f t="shared" si="117"/>
        <v>850</v>
      </c>
      <c r="T894" s="112">
        <f t="shared" si="123"/>
        <v>84.300000000000011</v>
      </c>
      <c r="U894" s="113">
        <f t="shared" si="118"/>
        <v>0.52100000000000002</v>
      </c>
      <c r="V894" s="113">
        <f t="shared" si="119"/>
        <v>4.4549000000000003</v>
      </c>
      <c r="W894" s="114">
        <f t="shared" si="120"/>
        <v>0.17538976377952756</v>
      </c>
      <c r="X894" s="115">
        <f t="shared" si="124"/>
        <v>4.4183017339702799E-2</v>
      </c>
      <c r="Y894" s="116">
        <f t="shared" si="125"/>
        <v>2137.8096076167731</v>
      </c>
      <c r="Z894" s="117">
        <f t="shared" si="121"/>
        <v>2.4850842568354437</v>
      </c>
      <c r="AA894" s="113">
        <f t="shared" si="122"/>
        <v>243.70739009860191</v>
      </c>
    </row>
    <row r="895" spans="2:27" s="2" customFormat="1" ht="12" x14ac:dyDescent="0.2">
      <c r="B895" s="75">
        <v>853</v>
      </c>
      <c r="C895" s="75">
        <v>506.5</v>
      </c>
      <c r="D895" s="75">
        <v>0.51700000000000002</v>
      </c>
      <c r="E895" s="75">
        <v>0.03</v>
      </c>
      <c r="F895" s="75">
        <v>4.4722999999999997</v>
      </c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178">
        <f t="shared" si="117"/>
        <v>851</v>
      </c>
      <c r="T895" s="112">
        <f t="shared" si="123"/>
        <v>84.400000000000034</v>
      </c>
      <c r="U895" s="113">
        <f t="shared" si="118"/>
        <v>0.52</v>
      </c>
      <c r="V895" s="113">
        <f t="shared" si="119"/>
        <v>4.4610000000000003</v>
      </c>
      <c r="W895" s="114">
        <f t="shared" si="120"/>
        <v>0.17562992125984253</v>
      </c>
      <c r="X895" s="115">
        <f t="shared" si="124"/>
        <v>4.4243516207415248E-2</v>
      </c>
      <c r="Y895" s="116">
        <f t="shared" si="125"/>
        <v>2137.9449298069321</v>
      </c>
      <c r="Z895" s="117">
        <f t="shared" si="121"/>
        <v>2.4801574287878587</v>
      </c>
      <c r="AA895" s="113">
        <f t="shared" si="122"/>
        <v>243.22422563380002</v>
      </c>
    </row>
    <row r="896" spans="2:27" s="2" customFormat="1" ht="12" x14ac:dyDescent="0.2">
      <c r="B896" s="75">
        <v>854</v>
      </c>
      <c r="C896" s="75">
        <v>506.6</v>
      </c>
      <c r="D896" s="75">
        <v>0.51600000000000001</v>
      </c>
      <c r="E896" s="75">
        <v>0.03</v>
      </c>
      <c r="F896" s="75">
        <v>4.4772999999999996</v>
      </c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178">
        <f t="shared" si="117"/>
        <v>852</v>
      </c>
      <c r="T896" s="112">
        <f t="shared" si="123"/>
        <v>84.5</v>
      </c>
      <c r="U896" s="113">
        <f t="shared" si="118"/>
        <v>0.51800000000000002</v>
      </c>
      <c r="V896" s="113">
        <f t="shared" si="119"/>
        <v>4.4664999999999999</v>
      </c>
      <c r="W896" s="114">
        <f t="shared" si="120"/>
        <v>0.17584645669291341</v>
      </c>
      <c r="X896" s="115">
        <f t="shared" si="124"/>
        <v>4.4298064366828108E-2</v>
      </c>
      <c r="Y896" s="116">
        <f t="shared" si="125"/>
        <v>2138.0669563054657</v>
      </c>
      <c r="Z896" s="117">
        <f t="shared" si="121"/>
        <v>2.4704773554553516</v>
      </c>
      <c r="AA896" s="113">
        <f t="shared" si="122"/>
        <v>242.2749196288469</v>
      </c>
    </row>
    <row r="897" spans="2:27" s="2" customFormat="1" ht="12" x14ac:dyDescent="0.2">
      <c r="B897" s="75">
        <v>855</v>
      </c>
      <c r="C897" s="75">
        <v>506.7</v>
      </c>
      <c r="D897" s="75">
        <v>0.51500000000000001</v>
      </c>
      <c r="E897" s="75">
        <v>0.03</v>
      </c>
      <c r="F897" s="75">
        <v>4.4824999999999999</v>
      </c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178">
        <f t="shared" si="117"/>
        <v>853</v>
      </c>
      <c r="T897" s="112">
        <f t="shared" si="123"/>
        <v>84.600000000000023</v>
      </c>
      <c r="U897" s="113">
        <f t="shared" si="118"/>
        <v>0.51700000000000002</v>
      </c>
      <c r="V897" s="113">
        <f t="shared" si="119"/>
        <v>4.4722999999999997</v>
      </c>
      <c r="W897" s="114">
        <f t="shared" si="120"/>
        <v>0.1760748031496063</v>
      </c>
      <c r="X897" s="115">
        <f t="shared" si="124"/>
        <v>4.4355587880390762E-2</v>
      </c>
      <c r="Y897" s="116">
        <f t="shared" si="125"/>
        <v>2138.1956538858617</v>
      </c>
      <c r="Z897" s="117">
        <f t="shared" si="121"/>
        <v>2.4655596836609295</v>
      </c>
      <c r="AA897" s="113">
        <f t="shared" si="122"/>
        <v>241.79265310002253</v>
      </c>
    </row>
    <row r="898" spans="2:27" s="2" customFormat="1" ht="12" x14ac:dyDescent="0.2">
      <c r="B898" s="75">
        <v>856</v>
      </c>
      <c r="C898" s="75">
        <v>506.8</v>
      </c>
      <c r="D898" s="75">
        <v>0.51500000000000001</v>
      </c>
      <c r="E898" s="75">
        <v>0.03</v>
      </c>
      <c r="F898" s="75">
        <v>4.4878999999999998</v>
      </c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178">
        <f t="shared" si="117"/>
        <v>854</v>
      </c>
      <c r="T898" s="112">
        <f t="shared" si="123"/>
        <v>84.700000000000045</v>
      </c>
      <c r="U898" s="113">
        <f t="shared" si="118"/>
        <v>0.51600000000000001</v>
      </c>
      <c r="V898" s="113">
        <f t="shared" si="119"/>
        <v>4.4772999999999996</v>
      </c>
      <c r="W898" s="114">
        <f t="shared" si="120"/>
        <v>0.17627165354330707</v>
      </c>
      <c r="X898" s="115">
        <f t="shared" si="124"/>
        <v>4.4405177116220634E-2</v>
      </c>
      <c r="Y898" s="116">
        <f t="shared" si="125"/>
        <v>2138.3066125118316</v>
      </c>
      <c r="Z898" s="117">
        <f t="shared" si="121"/>
        <v>2.4606630168061954</v>
      </c>
      <c r="AA898" s="113">
        <f t="shared" si="122"/>
        <v>241.31244648486765</v>
      </c>
    </row>
    <row r="899" spans="2:27" s="2" customFormat="1" ht="12" x14ac:dyDescent="0.2">
      <c r="B899" s="75">
        <v>857</v>
      </c>
      <c r="C899" s="75">
        <v>506.9</v>
      </c>
      <c r="D899" s="75">
        <v>0.51300000000000001</v>
      </c>
      <c r="E899" s="75">
        <v>0.03</v>
      </c>
      <c r="F899" s="75">
        <v>4.4931999999999999</v>
      </c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178">
        <f t="shared" si="117"/>
        <v>855</v>
      </c>
      <c r="T899" s="112">
        <f t="shared" si="123"/>
        <v>84.800000000000011</v>
      </c>
      <c r="U899" s="113">
        <f t="shared" si="118"/>
        <v>0.51500000000000001</v>
      </c>
      <c r="V899" s="113">
        <f t="shared" si="119"/>
        <v>4.4824999999999999</v>
      </c>
      <c r="W899" s="114">
        <f t="shared" si="120"/>
        <v>0.17647637795275592</v>
      </c>
      <c r="X899" s="115">
        <f t="shared" si="124"/>
        <v>4.4456749921483713E-2</v>
      </c>
      <c r="Y899" s="116">
        <f t="shared" si="125"/>
        <v>2138.4220216997578</v>
      </c>
      <c r="Z899" s="117">
        <f t="shared" si="121"/>
        <v>2.4557617470782493</v>
      </c>
      <c r="AA899" s="113">
        <f t="shared" si="122"/>
        <v>240.83178847487002</v>
      </c>
    </row>
    <row r="900" spans="2:27" s="2" customFormat="1" ht="12" x14ac:dyDescent="0.2">
      <c r="B900" s="75">
        <v>858</v>
      </c>
      <c r="C900" s="75">
        <v>507</v>
      </c>
      <c r="D900" s="75">
        <v>0.51200000000000001</v>
      </c>
      <c r="E900" s="75">
        <v>0.03</v>
      </c>
      <c r="F900" s="75">
        <v>4.4987000000000004</v>
      </c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178">
        <f t="shared" si="117"/>
        <v>856</v>
      </c>
      <c r="T900" s="112">
        <f t="shared" si="123"/>
        <v>84.900000000000034</v>
      </c>
      <c r="U900" s="113">
        <f t="shared" si="118"/>
        <v>0.51500000000000001</v>
      </c>
      <c r="V900" s="113">
        <f t="shared" si="119"/>
        <v>4.4878999999999998</v>
      </c>
      <c r="W900" s="114">
        <f t="shared" si="120"/>
        <v>0.17668897637795278</v>
      </c>
      <c r="X900" s="115">
        <f t="shared" si="124"/>
        <v>4.4510306296179976E-2</v>
      </c>
      <c r="Y900" s="116">
        <f t="shared" si="125"/>
        <v>2138.5418828890593</v>
      </c>
      <c r="Z900" s="117">
        <f t="shared" si="121"/>
        <v>2.4556241063212454</v>
      </c>
      <c r="AA900" s="113">
        <f t="shared" si="122"/>
        <v>240.81829031295925</v>
      </c>
    </row>
    <row r="901" spans="2:27" s="2" customFormat="1" ht="12" x14ac:dyDescent="0.2">
      <c r="B901" s="75">
        <v>859</v>
      </c>
      <c r="C901" s="75">
        <v>507.1</v>
      </c>
      <c r="D901" s="75">
        <v>0.51100000000000001</v>
      </c>
      <c r="E901" s="75">
        <v>0.03</v>
      </c>
      <c r="F901" s="75">
        <v>4.5038999999999998</v>
      </c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178">
        <f t="shared" si="117"/>
        <v>857</v>
      </c>
      <c r="T901" s="112">
        <f t="shared" si="123"/>
        <v>85</v>
      </c>
      <c r="U901" s="113">
        <f t="shared" si="118"/>
        <v>0.51300000000000001</v>
      </c>
      <c r="V901" s="113">
        <f t="shared" si="119"/>
        <v>4.4931999999999999</v>
      </c>
      <c r="W901" s="114">
        <f t="shared" si="120"/>
        <v>0.17689763779527559</v>
      </c>
      <c r="X901" s="115">
        <f t="shared" si="124"/>
        <v>4.4562870886159643E-2</v>
      </c>
      <c r="Y901" s="116">
        <f t="shared" si="125"/>
        <v>2138.6595374932222</v>
      </c>
      <c r="Z901" s="117">
        <f t="shared" si="121"/>
        <v>2.4459531347993151</v>
      </c>
      <c r="AA901" s="113">
        <f t="shared" si="122"/>
        <v>239.86987690490488</v>
      </c>
    </row>
    <row r="902" spans="2:27" s="2" customFormat="1" ht="12" x14ac:dyDescent="0.2">
      <c r="B902" s="75">
        <v>860</v>
      </c>
      <c r="C902" s="75">
        <v>507.2</v>
      </c>
      <c r="D902" s="75">
        <v>0.51</v>
      </c>
      <c r="E902" s="75">
        <v>0.03</v>
      </c>
      <c r="F902" s="75">
        <v>4.5087000000000002</v>
      </c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178">
        <f t="shared" si="117"/>
        <v>858</v>
      </c>
      <c r="T902" s="112">
        <f t="shared" si="123"/>
        <v>85.100000000000023</v>
      </c>
      <c r="U902" s="113">
        <f t="shared" si="118"/>
        <v>0.51200000000000001</v>
      </c>
      <c r="V902" s="113">
        <f t="shared" si="119"/>
        <v>4.4987000000000004</v>
      </c>
      <c r="W902" s="114">
        <f t="shared" si="120"/>
        <v>0.17711417322834647</v>
      </c>
      <c r="X902" s="115">
        <f t="shared" si="124"/>
        <v>4.4617419045572509E-2</v>
      </c>
      <c r="Y902" s="116">
        <f t="shared" si="125"/>
        <v>2138.7816455823863</v>
      </c>
      <c r="Z902" s="117">
        <f t="shared" si="121"/>
        <v>2.4410458219442819</v>
      </c>
      <c r="AA902" s="113">
        <f t="shared" si="122"/>
        <v>239.38862625716209</v>
      </c>
    </row>
    <row r="903" spans="2:27" s="2" customFormat="1" ht="12" x14ac:dyDescent="0.2">
      <c r="B903" s="75">
        <v>861</v>
      </c>
      <c r="C903" s="75">
        <v>507.3</v>
      </c>
      <c r="D903" s="75">
        <v>0.50900000000000001</v>
      </c>
      <c r="E903" s="75">
        <v>0.03</v>
      </c>
      <c r="F903" s="75">
        <v>4.5133999999999999</v>
      </c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178">
        <f t="shared" si="117"/>
        <v>859</v>
      </c>
      <c r="T903" s="112">
        <f t="shared" si="123"/>
        <v>85.200000000000045</v>
      </c>
      <c r="U903" s="113">
        <f t="shared" si="118"/>
        <v>0.51100000000000001</v>
      </c>
      <c r="V903" s="113">
        <f t="shared" si="119"/>
        <v>4.5038999999999998</v>
      </c>
      <c r="W903" s="114">
        <f t="shared" si="120"/>
        <v>0.17731889763779529</v>
      </c>
      <c r="X903" s="115">
        <f t="shared" si="124"/>
        <v>4.4668991850835574E-2</v>
      </c>
      <c r="Y903" s="116">
        <f t="shared" si="125"/>
        <v>2138.8971060545859</v>
      </c>
      <c r="Z903" s="117">
        <f t="shared" si="121"/>
        <v>2.4361466408319221</v>
      </c>
      <c r="AA903" s="113">
        <f t="shared" si="122"/>
        <v>238.90817307364151</v>
      </c>
    </row>
    <row r="904" spans="2:27" s="2" customFormat="1" ht="12" x14ac:dyDescent="0.2">
      <c r="B904" s="75">
        <v>862</v>
      </c>
      <c r="C904" s="75">
        <v>507.4</v>
      </c>
      <c r="D904" s="75">
        <v>0.50800000000000001</v>
      </c>
      <c r="E904" s="75">
        <v>0.03</v>
      </c>
      <c r="F904" s="75">
        <v>4.5179</v>
      </c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178">
        <f t="shared" si="117"/>
        <v>860</v>
      </c>
      <c r="T904" s="112">
        <f t="shared" si="123"/>
        <v>85.300000000000011</v>
      </c>
      <c r="U904" s="113">
        <f t="shared" si="118"/>
        <v>0.51</v>
      </c>
      <c r="V904" s="113">
        <f t="shared" si="119"/>
        <v>4.5087000000000002</v>
      </c>
      <c r="W904" s="114">
        <f t="shared" si="120"/>
        <v>0.17750787401574802</v>
      </c>
      <c r="X904" s="115">
        <f t="shared" si="124"/>
        <v>4.4716597517232261E-2</v>
      </c>
      <c r="Y904" s="116">
        <f t="shared" si="125"/>
        <v>2139.0036960171278</v>
      </c>
      <c r="Z904" s="117">
        <f t="shared" si="121"/>
        <v>2.4312580710745801</v>
      </c>
      <c r="AA904" s="113">
        <f t="shared" si="122"/>
        <v>238.42876052511329</v>
      </c>
    </row>
    <row r="905" spans="2:27" s="2" customFormat="1" ht="12" x14ac:dyDescent="0.2">
      <c r="B905" s="75">
        <v>863</v>
      </c>
      <c r="C905" s="75">
        <v>507.5</v>
      </c>
      <c r="D905" s="75">
        <v>0.50700000000000001</v>
      </c>
      <c r="E905" s="75">
        <v>0.03</v>
      </c>
      <c r="F905" s="75">
        <v>4.5229999999999997</v>
      </c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178">
        <f t="shared" si="117"/>
        <v>861</v>
      </c>
      <c r="T905" s="112">
        <f t="shared" si="123"/>
        <v>85.400000000000034</v>
      </c>
      <c r="U905" s="113">
        <f t="shared" si="118"/>
        <v>0.50900000000000001</v>
      </c>
      <c r="V905" s="113">
        <f t="shared" si="119"/>
        <v>4.5133999999999999</v>
      </c>
      <c r="W905" s="114">
        <f t="shared" si="120"/>
        <v>0.1776929133858268</v>
      </c>
      <c r="X905" s="115">
        <f t="shared" si="124"/>
        <v>4.4763211398912345E-2</v>
      </c>
      <c r="Y905" s="116">
        <f t="shared" si="125"/>
        <v>2139.1080756498945</v>
      </c>
      <c r="Z905" s="117">
        <f t="shared" si="121"/>
        <v>2.4263724956594879</v>
      </c>
      <c r="AA905" s="113">
        <f t="shared" si="122"/>
        <v>237.94964162591822</v>
      </c>
    </row>
    <row r="906" spans="2:27" s="2" customFormat="1" ht="12" x14ac:dyDescent="0.2">
      <c r="B906" s="75">
        <v>864</v>
      </c>
      <c r="C906" s="75">
        <v>507.6</v>
      </c>
      <c r="D906" s="75">
        <v>0.50600000000000001</v>
      </c>
      <c r="E906" s="75">
        <v>0.03</v>
      </c>
      <c r="F906" s="75">
        <v>4.5286</v>
      </c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178">
        <f t="shared" si="117"/>
        <v>862</v>
      </c>
      <c r="T906" s="112">
        <f t="shared" si="123"/>
        <v>85.5</v>
      </c>
      <c r="U906" s="113">
        <f t="shared" si="118"/>
        <v>0.50800000000000001</v>
      </c>
      <c r="V906" s="113">
        <f t="shared" si="119"/>
        <v>4.5179</v>
      </c>
      <c r="W906" s="114">
        <f t="shared" si="120"/>
        <v>0.17787007874015748</v>
      </c>
      <c r="X906" s="115">
        <f t="shared" si="124"/>
        <v>4.480784171115923E-2</v>
      </c>
      <c r="Y906" s="116">
        <f t="shared" si="125"/>
        <v>2139.2080231426767</v>
      </c>
      <c r="Z906" s="117">
        <f t="shared" si="121"/>
        <v>2.4214924139962939</v>
      </c>
      <c r="AA906" s="113">
        <f t="shared" si="122"/>
        <v>237.47106148830969</v>
      </c>
    </row>
    <row r="907" spans="2:27" s="2" customFormat="1" ht="12" x14ac:dyDescent="0.2">
      <c r="B907" s="75">
        <v>865</v>
      </c>
      <c r="C907" s="75">
        <v>507.7</v>
      </c>
      <c r="D907" s="75">
        <v>0.505</v>
      </c>
      <c r="E907" s="75">
        <v>0.03</v>
      </c>
      <c r="F907" s="75">
        <v>4.5343</v>
      </c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178">
        <f t="shared" si="117"/>
        <v>863</v>
      </c>
      <c r="T907" s="112">
        <f t="shared" si="123"/>
        <v>85.600000000000023</v>
      </c>
      <c r="U907" s="113">
        <f t="shared" si="118"/>
        <v>0.50700000000000001</v>
      </c>
      <c r="V907" s="113">
        <f t="shared" si="119"/>
        <v>4.5229999999999997</v>
      </c>
      <c r="W907" s="114">
        <f t="shared" si="120"/>
        <v>0.17807086614173229</v>
      </c>
      <c r="X907" s="115">
        <f t="shared" si="124"/>
        <v>4.4858422731705698E-2</v>
      </c>
      <c r="Y907" s="116">
        <f t="shared" si="125"/>
        <v>2139.3213082592993</v>
      </c>
      <c r="Z907" s="117">
        <f t="shared" si="121"/>
        <v>2.4165977219226469</v>
      </c>
      <c r="AA907" s="113">
        <f t="shared" si="122"/>
        <v>236.99104853610348</v>
      </c>
    </row>
    <row r="908" spans="2:27" s="2" customFormat="1" ht="12" x14ac:dyDescent="0.2">
      <c r="B908" s="75">
        <v>866</v>
      </c>
      <c r="C908" s="75">
        <v>507.8</v>
      </c>
      <c r="D908" s="75">
        <v>0.505</v>
      </c>
      <c r="E908" s="75">
        <v>0.03</v>
      </c>
      <c r="F908" s="75">
        <v>4.5403000000000002</v>
      </c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178">
        <f t="shared" si="117"/>
        <v>864</v>
      </c>
      <c r="T908" s="112">
        <f t="shared" si="123"/>
        <v>85.700000000000045</v>
      </c>
      <c r="U908" s="113">
        <f t="shared" si="118"/>
        <v>0.50600000000000001</v>
      </c>
      <c r="V908" s="113">
        <f t="shared" si="119"/>
        <v>4.5286</v>
      </c>
      <c r="W908" s="114">
        <f t="shared" si="120"/>
        <v>0.17829133858267715</v>
      </c>
      <c r="X908" s="115">
        <f t="shared" si="124"/>
        <v>4.4913962675835167E-2</v>
      </c>
      <c r="Y908" s="116">
        <f t="shared" si="125"/>
        <v>2139.4457135812204</v>
      </c>
      <c r="Z908" s="117">
        <f t="shared" si="121"/>
        <v>2.4116910128853899</v>
      </c>
      <c r="AA908" s="113">
        <f t="shared" si="122"/>
        <v>236.50985710359814</v>
      </c>
    </row>
    <row r="909" spans="2:27" s="2" customFormat="1" ht="12" x14ac:dyDescent="0.2">
      <c r="B909" s="75">
        <v>867</v>
      </c>
      <c r="C909" s="75">
        <v>507.9</v>
      </c>
      <c r="D909" s="75">
        <v>0.503</v>
      </c>
      <c r="E909" s="75">
        <v>0.03</v>
      </c>
      <c r="F909" s="75">
        <v>4.5464000000000002</v>
      </c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178">
        <f t="shared" si="117"/>
        <v>865</v>
      </c>
      <c r="T909" s="112">
        <f t="shared" si="123"/>
        <v>85.800000000000011</v>
      </c>
      <c r="U909" s="113">
        <f t="shared" si="118"/>
        <v>0.505</v>
      </c>
      <c r="V909" s="113">
        <f t="shared" si="119"/>
        <v>4.5343</v>
      </c>
      <c r="W909" s="114">
        <f t="shared" si="120"/>
        <v>0.17851574803149606</v>
      </c>
      <c r="X909" s="115">
        <f t="shared" si="124"/>
        <v>4.4970494404681226E-2</v>
      </c>
      <c r="Y909" s="116">
        <f t="shared" si="125"/>
        <v>2139.5723552862696</v>
      </c>
      <c r="Z909" s="117">
        <f t="shared" si="121"/>
        <v>2.4067823587630017</v>
      </c>
      <c r="AA909" s="113">
        <f t="shared" si="122"/>
        <v>236.02847492036892</v>
      </c>
    </row>
    <row r="910" spans="2:27" s="2" customFormat="1" ht="12" x14ac:dyDescent="0.2">
      <c r="B910" s="75">
        <v>868</v>
      </c>
      <c r="C910" s="75">
        <v>508</v>
      </c>
      <c r="D910" s="75">
        <v>0.502</v>
      </c>
      <c r="E910" s="75">
        <v>0.03</v>
      </c>
      <c r="F910" s="75">
        <v>4.5521000000000003</v>
      </c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178">
        <f t="shared" si="117"/>
        <v>866</v>
      </c>
      <c r="T910" s="112">
        <f t="shared" si="123"/>
        <v>85.900000000000034</v>
      </c>
      <c r="U910" s="113">
        <f t="shared" si="118"/>
        <v>0.505</v>
      </c>
      <c r="V910" s="113">
        <f t="shared" si="119"/>
        <v>4.5403000000000002</v>
      </c>
      <c r="W910" s="114">
        <f t="shared" si="120"/>
        <v>0.17875196850393701</v>
      </c>
      <c r="X910" s="115">
        <f t="shared" si="124"/>
        <v>4.5030001487677079E-2</v>
      </c>
      <c r="Y910" s="116">
        <f t="shared" si="125"/>
        <v>2139.7056785424138</v>
      </c>
      <c r="Z910" s="117">
        <f t="shared" si="121"/>
        <v>2.406632394184173</v>
      </c>
      <c r="AA910" s="113">
        <f t="shared" si="122"/>
        <v>236.01376818516948</v>
      </c>
    </row>
    <row r="911" spans="2:27" s="2" customFormat="1" ht="12" x14ac:dyDescent="0.2">
      <c r="B911" s="75">
        <v>869</v>
      </c>
      <c r="C911" s="75">
        <v>508.1</v>
      </c>
      <c r="D911" s="75">
        <v>0.501</v>
      </c>
      <c r="E911" s="75">
        <v>0.03</v>
      </c>
      <c r="F911" s="75">
        <v>4.5574000000000003</v>
      </c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178">
        <f t="shared" si="117"/>
        <v>867</v>
      </c>
      <c r="T911" s="112">
        <f t="shared" si="123"/>
        <v>86</v>
      </c>
      <c r="U911" s="113">
        <f t="shared" si="118"/>
        <v>0.503</v>
      </c>
      <c r="V911" s="113">
        <f t="shared" si="119"/>
        <v>4.5464000000000002</v>
      </c>
      <c r="W911" s="114">
        <f t="shared" si="120"/>
        <v>0.17899212598425199</v>
      </c>
      <c r="X911" s="115">
        <f t="shared" si="124"/>
        <v>4.5090500355389529E-2</v>
      </c>
      <c r="Y911" s="116">
        <f t="shared" si="125"/>
        <v>2139.8412408871573</v>
      </c>
      <c r="Z911" s="117">
        <f t="shared" si="121"/>
        <v>2.3969493166107632</v>
      </c>
      <c r="AA911" s="113">
        <f t="shared" si="122"/>
        <v>235.06416756014156</v>
      </c>
    </row>
    <row r="912" spans="2:27" s="2" customFormat="1" ht="12" x14ac:dyDescent="0.2">
      <c r="B912" s="75">
        <v>870</v>
      </c>
      <c r="C912" s="75">
        <v>508.2</v>
      </c>
      <c r="D912" s="75">
        <v>0.5</v>
      </c>
      <c r="E912" s="75">
        <v>0.03</v>
      </c>
      <c r="F912" s="75">
        <v>4.5621999999999998</v>
      </c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178">
        <f t="shared" si="117"/>
        <v>868</v>
      </c>
      <c r="T912" s="112">
        <f t="shared" si="123"/>
        <v>86.100000000000023</v>
      </c>
      <c r="U912" s="113">
        <f t="shared" si="118"/>
        <v>0.502</v>
      </c>
      <c r="V912" s="113">
        <f t="shared" si="119"/>
        <v>4.5521000000000003</v>
      </c>
      <c r="W912" s="114">
        <f t="shared" si="120"/>
        <v>0.17921653543307087</v>
      </c>
      <c r="X912" s="115">
        <f t="shared" si="124"/>
        <v>4.5147032084235587E-2</v>
      </c>
      <c r="Y912" s="116">
        <f t="shared" si="125"/>
        <v>2139.9679294233697</v>
      </c>
      <c r="Z912" s="117">
        <f t="shared" si="121"/>
        <v>2.3920423898031613</v>
      </c>
      <c r="AA912" s="113">
        <f t="shared" si="122"/>
        <v>234.58295477132111</v>
      </c>
    </row>
    <row r="913" spans="2:27" s="2" customFormat="1" ht="12" x14ac:dyDescent="0.2">
      <c r="B913" s="75">
        <v>871</v>
      </c>
      <c r="C913" s="75">
        <v>508.3</v>
      </c>
      <c r="D913" s="75">
        <v>0.499</v>
      </c>
      <c r="E913" s="75">
        <v>0.03</v>
      </c>
      <c r="F913" s="75">
        <v>4.5667999999999997</v>
      </c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178">
        <f t="shared" si="117"/>
        <v>869</v>
      </c>
      <c r="T913" s="112">
        <f t="shared" si="123"/>
        <v>86.200000000000045</v>
      </c>
      <c r="U913" s="113">
        <f t="shared" si="118"/>
        <v>0.501</v>
      </c>
      <c r="V913" s="113">
        <f t="shared" si="119"/>
        <v>4.5574000000000003</v>
      </c>
      <c r="W913" s="114">
        <f t="shared" si="120"/>
        <v>0.17942519685039368</v>
      </c>
      <c r="X913" s="115">
        <f t="shared" si="124"/>
        <v>4.5199596674215255E-2</v>
      </c>
      <c r="Y913" s="116">
        <f t="shared" si="125"/>
        <v>2140.0857409957025</v>
      </c>
      <c r="Z913" s="117">
        <f t="shared" si="121"/>
        <v>2.3871459456680988</v>
      </c>
      <c r="AA913" s="113">
        <f t="shared" si="122"/>
        <v>234.10276999785219</v>
      </c>
    </row>
    <row r="914" spans="2:27" s="2" customFormat="1" ht="12" x14ac:dyDescent="0.2">
      <c r="B914" s="75">
        <v>872</v>
      </c>
      <c r="C914" s="75">
        <v>508.4</v>
      </c>
      <c r="D914" s="75">
        <v>0.498</v>
      </c>
      <c r="E914" s="75">
        <v>0.03</v>
      </c>
      <c r="F914" s="75">
        <v>4.5716999999999999</v>
      </c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178">
        <f t="shared" si="117"/>
        <v>870</v>
      </c>
      <c r="T914" s="112">
        <f t="shared" si="123"/>
        <v>86.300000000000011</v>
      </c>
      <c r="U914" s="113">
        <f t="shared" si="118"/>
        <v>0.5</v>
      </c>
      <c r="V914" s="113">
        <f t="shared" si="119"/>
        <v>4.5621999999999998</v>
      </c>
      <c r="W914" s="114">
        <f t="shared" si="120"/>
        <v>0.17961417322834647</v>
      </c>
      <c r="X914" s="115">
        <f t="shared" si="124"/>
        <v>4.5247202340611928E-2</v>
      </c>
      <c r="Y914" s="116">
        <f t="shared" si="125"/>
        <v>2140.1924494631676</v>
      </c>
      <c r="Z914" s="117">
        <f t="shared" si="121"/>
        <v>2.3822623994766805</v>
      </c>
      <c r="AA914" s="113">
        <f t="shared" si="122"/>
        <v>233.62385010068456</v>
      </c>
    </row>
    <row r="915" spans="2:27" s="2" customFormat="1" ht="12" x14ac:dyDescent="0.2">
      <c r="B915" s="75">
        <v>873</v>
      </c>
      <c r="C915" s="75">
        <v>508.5</v>
      </c>
      <c r="D915" s="75">
        <v>0.497</v>
      </c>
      <c r="E915" s="75">
        <v>0.03</v>
      </c>
      <c r="F915" s="75">
        <v>4.5773000000000001</v>
      </c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178">
        <f t="shared" si="117"/>
        <v>871</v>
      </c>
      <c r="T915" s="112">
        <f t="shared" si="123"/>
        <v>86.400000000000034</v>
      </c>
      <c r="U915" s="113">
        <f t="shared" si="118"/>
        <v>0.499</v>
      </c>
      <c r="V915" s="113">
        <f t="shared" si="119"/>
        <v>4.5667999999999997</v>
      </c>
      <c r="W915" s="114">
        <f t="shared" si="120"/>
        <v>0.17979527559055117</v>
      </c>
      <c r="X915" s="115">
        <f t="shared" si="124"/>
        <v>4.5292824437575416E-2</v>
      </c>
      <c r="Y915" s="116">
        <f t="shared" si="125"/>
        <v>2140.294721730465</v>
      </c>
      <c r="Z915" s="117">
        <f t="shared" si="121"/>
        <v>2.3773842678479435</v>
      </c>
      <c r="AA915" s="113">
        <f t="shared" si="122"/>
        <v>233.14546119917071</v>
      </c>
    </row>
    <row r="916" spans="2:27" s="2" customFormat="1" ht="12" x14ac:dyDescent="0.2">
      <c r="B916" s="75">
        <v>874</v>
      </c>
      <c r="C916" s="75">
        <v>508.6</v>
      </c>
      <c r="D916" s="75">
        <v>0.496</v>
      </c>
      <c r="E916" s="75">
        <v>0.03</v>
      </c>
      <c r="F916" s="75">
        <v>4.5831999999999997</v>
      </c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178">
        <f t="shared" si="117"/>
        <v>872</v>
      </c>
      <c r="T916" s="112">
        <f t="shared" si="123"/>
        <v>86.5</v>
      </c>
      <c r="U916" s="113">
        <f t="shared" si="118"/>
        <v>0.498</v>
      </c>
      <c r="V916" s="113">
        <f t="shared" si="119"/>
        <v>4.5716999999999999</v>
      </c>
      <c r="W916" s="114">
        <f t="shared" si="120"/>
        <v>0.17998818897637797</v>
      </c>
      <c r="X916" s="115">
        <f t="shared" si="124"/>
        <v>4.5341421888688692E-2</v>
      </c>
      <c r="Y916" s="116">
        <f t="shared" si="125"/>
        <v>2140.403674680234</v>
      </c>
      <c r="Z916" s="117">
        <f t="shared" si="121"/>
        <v>2.3724991972641072</v>
      </c>
      <c r="AA916" s="113">
        <f t="shared" si="122"/>
        <v>232.66639180779711</v>
      </c>
    </row>
    <row r="917" spans="2:27" s="2" customFormat="1" ht="12" x14ac:dyDescent="0.2">
      <c r="B917" s="75">
        <v>875</v>
      </c>
      <c r="C917" s="75">
        <v>508.7</v>
      </c>
      <c r="D917" s="75">
        <v>0.495</v>
      </c>
      <c r="E917" s="75">
        <v>0.03</v>
      </c>
      <c r="F917" s="75">
        <v>4.5890000000000004</v>
      </c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178">
        <f t="shared" si="117"/>
        <v>873</v>
      </c>
      <c r="T917" s="112">
        <f t="shared" si="123"/>
        <v>86.600000000000023</v>
      </c>
      <c r="U917" s="113">
        <f t="shared" si="118"/>
        <v>0.497</v>
      </c>
      <c r="V917" s="113">
        <f t="shared" si="119"/>
        <v>4.5773000000000001</v>
      </c>
      <c r="W917" s="114">
        <f t="shared" si="120"/>
        <v>0.18020866141732284</v>
      </c>
      <c r="X917" s="115">
        <f t="shared" si="124"/>
        <v>4.5396961832818161E-2</v>
      </c>
      <c r="Y917" s="116">
        <f t="shared" si="125"/>
        <v>2140.5282059207111</v>
      </c>
      <c r="Z917" s="117">
        <f t="shared" si="121"/>
        <v>2.3675973930089498</v>
      </c>
      <c r="AA917" s="113">
        <f t="shared" si="122"/>
        <v>232.18568137775324</v>
      </c>
    </row>
    <row r="918" spans="2:27" s="2" customFormat="1" ht="12" x14ac:dyDescent="0.2">
      <c r="B918" s="75">
        <v>876</v>
      </c>
      <c r="C918" s="75">
        <v>508.8</v>
      </c>
      <c r="D918" s="75">
        <v>0.49299999999999999</v>
      </c>
      <c r="E918" s="75">
        <v>0.03</v>
      </c>
      <c r="F918" s="75">
        <v>4.5946999999999996</v>
      </c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178">
        <f t="shared" si="117"/>
        <v>874</v>
      </c>
      <c r="T918" s="112">
        <f t="shared" si="123"/>
        <v>86.700000000000045</v>
      </c>
      <c r="U918" s="113">
        <f t="shared" si="118"/>
        <v>0.496</v>
      </c>
      <c r="V918" s="113">
        <f t="shared" si="119"/>
        <v>4.5831999999999997</v>
      </c>
      <c r="W918" s="114">
        <f t="shared" si="120"/>
        <v>0.18044094488188978</v>
      </c>
      <c r="X918" s="115">
        <f t="shared" si="124"/>
        <v>4.5455477131097405E-2</v>
      </c>
      <c r="Y918" s="116">
        <f t="shared" si="125"/>
        <v>2140.6594241545849</v>
      </c>
      <c r="Z918" s="117">
        <f t="shared" si="121"/>
        <v>2.3626887784811692</v>
      </c>
      <c r="AA918" s="113">
        <f t="shared" si="122"/>
        <v>231.70430307749038</v>
      </c>
    </row>
    <row r="919" spans="2:27" s="2" customFormat="1" ht="12" x14ac:dyDescent="0.2">
      <c r="B919" s="75">
        <v>877</v>
      </c>
      <c r="C919" s="75">
        <v>508.9</v>
      </c>
      <c r="D919" s="75">
        <v>0.49199999999999999</v>
      </c>
      <c r="E919" s="75">
        <v>0.03</v>
      </c>
      <c r="F919" s="75">
        <v>4.5997000000000003</v>
      </c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178">
        <f t="shared" si="117"/>
        <v>875</v>
      </c>
      <c r="T919" s="112">
        <f t="shared" si="123"/>
        <v>86.800000000000011</v>
      </c>
      <c r="U919" s="113">
        <f t="shared" si="118"/>
        <v>0.495</v>
      </c>
      <c r="V919" s="113">
        <f t="shared" si="119"/>
        <v>4.5890000000000004</v>
      </c>
      <c r="W919" s="114">
        <f t="shared" si="120"/>
        <v>0.1806692913385827</v>
      </c>
      <c r="X919" s="115">
        <f t="shared" si="124"/>
        <v>4.5513000644660073E-2</v>
      </c>
      <c r="Y919" s="116">
        <f t="shared" si="125"/>
        <v>2140.7884340326673</v>
      </c>
      <c r="Z919" s="117">
        <f t="shared" si="121"/>
        <v>2.3577831978902486</v>
      </c>
      <c r="AA919" s="113">
        <f t="shared" si="122"/>
        <v>231.22322230952719</v>
      </c>
    </row>
    <row r="920" spans="2:27" s="2" customFormat="1" ht="12" x14ac:dyDescent="0.2">
      <c r="B920" s="75">
        <v>878</v>
      </c>
      <c r="C920" s="75">
        <v>509</v>
      </c>
      <c r="D920" s="75">
        <v>0.49099999999999999</v>
      </c>
      <c r="E920" s="75">
        <v>0.03</v>
      </c>
      <c r="F920" s="75">
        <v>4.6044</v>
      </c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178">
        <f t="shared" si="117"/>
        <v>876</v>
      </c>
      <c r="T920" s="112">
        <f t="shared" si="123"/>
        <v>86.900000000000034</v>
      </c>
      <c r="U920" s="113">
        <f t="shared" si="118"/>
        <v>0.49299999999999999</v>
      </c>
      <c r="V920" s="113">
        <f t="shared" si="119"/>
        <v>4.5946999999999996</v>
      </c>
      <c r="W920" s="114">
        <f t="shared" si="120"/>
        <v>0.18089370078740155</v>
      </c>
      <c r="X920" s="115">
        <f t="shared" si="124"/>
        <v>4.5569532373506118E-2</v>
      </c>
      <c r="Y920" s="116">
        <f t="shared" si="125"/>
        <v>2140.9152347534896</v>
      </c>
      <c r="Z920" s="117">
        <f t="shared" si="121"/>
        <v>2.3481177201202157</v>
      </c>
      <c r="AA920" s="113">
        <f t="shared" si="122"/>
        <v>230.27534766305931</v>
      </c>
    </row>
    <row r="921" spans="2:27" s="2" customFormat="1" ht="12" x14ac:dyDescent="0.2">
      <c r="B921" s="75">
        <v>879</v>
      </c>
      <c r="C921" s="75">
        <v>509.1</v>
      </c>
      <c r="D921" s="75">
        <v>0.49</v>
      </c>
      <c r="E921" s="75">
        <v>0.03</v>
      </c>
      <c r="F921" s="75">
        <v>4.6087999999999996</v>
      </c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178">
        <f t="shared" si="117"/>
        <v>877</v>
      </c>
      <c r="T921" s="112">
        <f t="shared" si="123"/>
        <v>87</v>
      </c>
      <c r="U921" s="113">
        <f t="shared" si="118"/>
        <v>0.49199999999999999</v>
      </c>
      <c r="V921" s="113">
        <f t="shared" si="119"/>
        <v>4.5997000000000003</v>
      </c>
      <c r="W921" s="114">
        <f t="shared" si="120"/>
        <v>0.18109055118110237</v>
      </c>
      <c r="X921" s="115">
        <f t="shared" si="124"/>
        <v>4.5619121609336004E-2</v>
      </c>
      <c r="Y921" s="116">
        <f t="shared" si="125"/>
        <v>2141.0264758238754</v>
      </c>
      <c r="Z921" s="117">
        <f t="shared" si="121"/>
        <v>2.3432330504317878</v>
      </c>
      <c r="AA921" s="113">
        <f t="shared" si="122"/>
        <v>229.79631758672039</v>
      </c>
    </row>
    <row r="922" spans="2:27" s="2" customFormat="1" ht="12" x14ac:dyDescent="0.2">
      <c r="B922" s="75">
        <v>880</v>
      </c>
      <c r="C922" s="75">
        <v>509.2</v>
      </c>
      <c r="D922" s="75">
        <v>0.48899999999999999</v>
      </c>
      <c r="E922" s="75">
        <v>0.03</v>
      </c>
      <c r="F922" s="75">
        <v>4.6135000000000002</v>
      </c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178">
        <f t="shared" si="117"/>
        <v>878</v>
      </c>
      <c r="T922" s="112">
        <f t="shared" si="123"/>
        <v>87.100000000000023</v>
      </c>
      <c r="U922" s="113">
        <f t="shared" si="118"/>
        <v>0.49099999999999999</v>
      </c>
      <c r="V922" s="113">
        <f t="shared" si="119"/>
        <v>4.6044</v>
      </c>
      <c r="W922" s="114">
        <f t="shared" si="120"/>
        <v>0.18127559055118109</v>
      </c>
      <c r="X922" s="115">
        <f t="shared" si="124"/>
        <v>4.5665735491016081E-2</v>
      </c>
      <c r="Y922" s="116">
        <f t="shared" si="125"/>
        <v>2141.1310529710336</v>
      </c>
      <c r="Z922" s="117">
        <f t="shared" si="121"/>
        <v>2.3383561660332117</v>
      </c>
      <c r="AA922" s="113">
        <f t="shared" si="122"/>
        <v>229.31805099864783</v>
      </c>
    </row>
    <row r="923" spans="2:27" s="2" customFormat="1" ht="12" x14ac:dyDescent="0.2">
      <c r="B923" s="75">
        <v>881</v>
      </c>
      <c r="C923" s="75">
        <v>509.3</v>
      </c>
      <c r="D923" s="75">
        <v>0.48799999999999999</v>
      </c>
      <c r="E923" s="75">
        <v>0.03</v>
      </c>
      <c r="F923" s="75">
        <v>4.6191000000000004</v>
      </c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178">
        <f t="shared" si="117"/>
        <v>879</v>
      </c>
      <c r="T923" s="112">
        <f t="shared" si="123"/>
        <v>87.200000000000045</v>
      </c>
      <c r="U923" s="113">
        <f t="shared" si="118"/>
        <v>0.49</v>
      </c>
      <c r="V923" s="113">
        <f t="shared" si="119"/>
        <v>4.6087999999999996</v>
      </c>
      <c r="W923" s="114">
        <f t="shared" si="120"/>
        <v>0.18144881889763778</v>
      </c>
      <c r="X923" s="115">
        <f t="shared" si="124"/>
        <v>4.570937401854637E-2</v>
      </c>
      <c r="Y923" s="116">
        <f t="shared" si="125"/>
        <v>2141.2289642402607</v>
      </c>
      <c r="Z923" s="117">
        <f t="shared" si="121"/>
        <v>2.3334870223805519</v>
      </c>
      <c r="AA923" s="113">
        <f t="shared" si="122"/>
        <v>228.84054353050428</v>
      </c>
    </row>
    <row r="924" spans="2:27" s="2" customFormat="1" ht="12" x14ac:dyDescent="0.2">
      <c r="B924" s="75">
        <v>882</v>
      </c>
      <c r="C924" s="75">
        <v>509.4</v>
      </c>
      <c r="D924" s="75">
        <v>0.48599999999999999</v>
      </c>
      <c r="E924" s="75">
        <v>0.03</v>
      </c>
      <c r="F924" s="75">
        <v>4.6246999999999998</v>
      </c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178">
        <f t="shared" si="117"/>
        <v>880</v>
      </c>
      <c r="T924" s="112">
        <f t="shared" si="123"/>
        <v>87.300000000000011</v>
      </c>
      <c r="U924" s="113">
        <f t="shared" si="118"/>
        <v>0.48899999999999999</v>
      </c>
      <c r="V924" s="113">
        <f t="shared" si="119"/>
        <v>4.6135000000000002</v>
      </c>
      <c r="W924" s="114">
        <f t="shared" si="120"/>
        <v>0.18163385826771652</v>
      </c>
      <c r="X924" s="115">
        <f t="shared" si="124"/>
        <v>4.5755987900226461E-2</v>
      </c>
      <c r="Y924" s="116">
        <f t="shared" si="125"/>
        <v>2141.3335611696871</v>
      </c>
      <c r="Z924" s="117">
        <f t="shared" si="121"/>
        <v>2.3286110536072919</v>
      </c>
      <c r="AA924" s="113">
        <f t="shared" si="122"/>
        <v>228.36236673602943</v>
      </c>
    </row>
    <row r="925" spans="2:27" s="2" customFormat="1" ht="12" x14ac:dyDescent="0.2">
      <c r="B925" s="75">
        <v>883</v>
      </c>
      <c r="C925" s="75">
        <v>509.5</v>
      </c>
      <c r="D925" s="75">
        <v>0.48499999999999999</v>
      </c>
      <c r="E925" s="75">
        <v>0.03</v>
      </c>
      <c r="F925" s="75">
        <v>4.6306000000000003</v>
      </c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178">
        <f t="shared" si="117"/>
        <v>881</v>
      </c>
      <c r="T925" s="112">
        <f t="shared" si="123"/>
        <v>87.400000000000034</v>
      </c>
      <c r="U925" s="113">
        <f t="shared" si="118"/>
        <v>0.48799999999999999</v>
      </c>
      <c r="V925" s="113">
        <f t="shared" si="119"/>
        <v>4.6191000000000004</v>
      </c>
      <c r="W925" s="114">
        <f t="shared" si="120"/>
        <v>0.18185433070866144</v>
      </c>
      <c r="X925" s="115">
        <f t="shared" si="124"/>
        <v>4.5811527844355923E-2</v>
      </c>
      <c r="Y925" s="116">
        <f t="shared" si="125"/>
        <v>2141.4582006406304</v>
      </c>
      <c r="Z925" s="117">
        <f t="shared" si="121"/>
        <v>2.3237138126307384</v>
      </c>
      <c r="AA925" s="113">
        <f t="shared" si="122"/>
        <v>227.88210381786197</v>
      </c>
    </row>
    <row r="926" spans="2:27" s="2" customFormat="1" ht="12" x14ac:dyDescent="0.2">
      <c r="B926" s="75">
        <v>884</v>
      </c>
      <c r="C926" s="75">
        <v>509.6</v>
      </c>
      <c r="D926" s="75">
        <v>0.48499999999999999</v>
      </c>
      <c r="E926" s="75">
        <v>0.03</v>
      </c>
      <c r="F926" s="75">
        <v>4.6369999999999996</v>
      </c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178">
        <f t="shared" si="117"/>
        <v>882</v>
      </c>
      <c r="T926" s="112">
        <f t="shared" si="123"/>
        <v>87.5</v>
      </c>
      <c r="U926" s="113">
        <f t="shared" si="118"/>
        <v>0.48599999999999999</v>
      </c>
      <c r="V926" s="113">
        <f t="shared" si="119"/>
        <v>4.6246999999999998</v>
      </c>
      <c r="W926" s="114">
        <f t="shared" si="120"/>
        <v>0.18207480314960631</v>
      </c>
      <c r="X926" s="115">
        <f t="shared" si="124"/>
        <v>4.5867067788485379E-2</v>
      </c>
      <c r="Y926" s="116">
        <f t="shared" si="125"/>
        <v>2141.5828546220664</v>
      </c>
      <c r="Z926" s="117">
        <f t="shared" si="121"/>
        <v>2.3140556945085176</v>
      </c>
      <c r="AA926" s="113">
        <f t="shared" si="122"/>
        <v>226.93495091777169</v>
      </c>
    </row>
    <row r="927" spans="2:27" s="2" customFormat="1" ht="12" x14ac:dyDescent="0.2">
      <c r="B927" s="75">
        <v>885</v>
      </c>
      <c r="C927" s="75">
        <v>509.7</v>
      </c>
      <c r="D927" s="75">
        <v>0.48299999999999998</v>
      </c>
      <c r="E927" s="75">
        <v>0.03</v>
      </c>
      <c r="F927" s="75">
        <v>4.6430999999999996</v>
      </c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178">
        <f t="shared" si="117"/>
        <v>883</v>
      </c>
      <c r="T927" s="112">
        <f t="shared" si="123"/>
        <v>87.600000000000023</v>
      </c>
      <c r="U927" s="113">
        <f t="shared" si="118"/>
        <v>0.48499999999999999</v>
      </c>
      <c r="V927" s="113">
        <f t="shared" si="119"/>
        <v>4.6306000000000003</v>
      </c>
      <c r="W927" s="114">
        <f t="shared" si="120"/>
        <v>0.18230708661417322</v>
      </c>
      <c r="X927" s="115">
        <f t="shared" si="124"/>
        <v>4.5925583086764636E-2</v>
      </c>
      <c r="Y927" s="116">
        <f t="shared" si="125"/>
        <v>2141.7142021954905</v>
      </c>
      <c r="Z927" s="117">
        <f t="shared" si="121"/>
        <v>2.3091526380738743</v>
      </c>
      <c r="AA927" s="113">
        <f t="shared" si="122"/>
        <v>226.4541176889158</v>
      </c>
    </row>
    <row r="928" spans="2:27" s="2" customFormat="1" ht="12" x14ac:dyDescent="0.2">
      <c r="B928" s="75">
        <v>886</v>
      </c>
      <c r="C928" s="75">
        <v>509.8</v>
      </c>
      <c r="D928" s="75">
        <v>0.48199999999999998</v>
      </c>
      <c r="E928" s="75">
        <v>0.03</v>
      </c>
      <c r="F928" s="75">
        <v>4.6496000000000004</v>
      </c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178">
        <f t="shared" si="117"/>
        <v>884</v>
      </c>
      <c r="T928" s="112">
        <f t="shared" si="123"/>
        <v>87.700000000000045</v>
      </c>
      <c r="U928" s="113">
        <f t="shared" si="118"/>
        <v>0.48499999999999999</v>
      </c>
      <c r="V928" s="113">
        <f t="shared" si="119"/>
        <v>4.6369999999999996</v>
      </c>
      <c r="W928" s="114">
        <f t="shared" si="120"/>
        <v>0.18255905511811019</v>
      </c>
      <c r="X928" s="115">
        <f t="shared" si="124"/>
        <v>4.5989057308626867E-2</v>
      </c>
      <c r="Y928" s="116">
        <f t="shared" si="125"/>
        <v>2141.8566991379807</v>
      </c>
      <c r="Z928" s="117">
        <f t="shared" si="121"/>
        <v>2.3089990109937801</v>
      </c>
      <c r="AA928" s="113">
        <f t="shared" si="122"/>
        <v>226.4390517793253</v>
      </c>
    </row>
    <row r="929" spans="2:27" s="2" customFormat="1" ht="12" x14ac:dyDescent="0.2">
      <c r="B929" s="75">
        <v>887</v>
      </c>
      <c r="C929" s="75">
        <v>509.9</v>
      </c>
      <c r="D929" s="75">
        <v>0.48099999999999998</v>
      </c>
      <c r="E929" s="75">
        <v>0.03</v>
      </c>
      <c r="F929" s="75">
        <v>4.6559999999999997</v>
      </c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178">
        <f t="shared" si="117"/>
        <v>885</v>
      </c>
      <c r="T929" s="112">
        <f t="shared" si="123"/>
        <v>87.800000000000011</v>
      </c>
      <c r="U929" s="113">
        <f t="shared" si="118"/>
        <v>0.48299999999999998</v>
      </c>
      <c r="V929" s="113">
        <f t="shared" si="119"/>
        <v>4.6430999999999996</v>
      </c>
      <c r="W929" s="114">
        <f t="shared" si="120"/>
        <v>0.18279921259842516</v>
      </c>
      <c r="X929" s="115">
        <f t="shared" si="124"/>
        <v>4.6049556176339317E-2</v>
      </c>
      <c r="Y929" s="116">
        <f t="shared" si="125"/>
        <v>2141.992534186792</v>
      </c>
      <c r="Z929" s="117">
        <f t="shared" si="121"/>
        <v>2.2993315435946813</v>
      </c>
      <c r="AA929" s="113">
        <f t="shared" si="122"/>
        <v>225.49098201379635</v>
      </c>
    </row>
    <row r="930" spans="2:27" s="2" customFormat="1" ht="12" x14ac:dyDescent="0.2">
      <c r="B930" s="75">
        <v>888</v>
      </c>
      <c r="C930" s="75">
        <v>510</v>
      </c>
      <c r="D930" s="75">
        <v>0.48</v>
      </c>
      <c r="E930" s="75">
        <v>0.03</v>
      </c>
      <c r="F930" s="75">
        <v>4.6612</v>
      </c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178">
        <f t="shared" si="117"/>
        <v>886</v>
      </c>
      <c r="T930" s="112">
        <f t="shared" si="123"/>
        <v>87.900000000000034</v>
      </c>
      <c r="U930" s="113">
        <f t="shared" si="118"/>
        <v>0.48199999999999998</v>
      </c>
      <c r="V930" s="113">
        <f t="shared" si="119"/>
        <v>4.6496000000000004</v>
      </c>
      <c r="W930" s="114">
        <f t="shared" si="120"/>
        <v>0.18305511811023625</v>
      </c>
      <c r="X930" s="115">
        <f t="shared" si="124"/>
        <v>4.6114022182918164E-2</v>
      </c>
      <c r="Y930" s="116">
        <f t="shared" si="125"/>
        <v>2142.137295414037</v>
      </c>
      <c r="Z930" s="117">
        <f t="shared" si="121"/>
        <v>2.2944159604158458</v>
      </c>
      <c r="AA930" s="113">
        <f t="shared" si="122"/>
        <v>225.00892031144903</v>
      </c>
    </row>
    <row r="931" spans="2:27" s="2" customFormat="1" ht="12" x14ac:dyDescent="0.2">
      <c r="B931" s="75">
        <v>889</v>
      </c>
      <c r="C931" s="75">
        <v>510.1</v>
      </c>
      <c r="D931" s="75">
        <v>0.48</v>
      </c>
      <c r="E931" s="75">
        <v>0.03</v>
      </c>
      <c r="F931" s="75">
        <v>4.6657999999999999</v>
      </c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178">
        <f t="shared" si="117"/>
        <v>887</v>
      </c>
      <c r="T931" s="112">
        <f t="shared" si="123"/>
        <v>88</v>
      </c>
      <c r="U931" s="113">
        <f t="shared" si="118"/>
        <v>0.48099999999999998</v>
      </c>
      <c r="V931" s="113">
        <f t="shared" si="119"/>
        <v>4.6559999999999997</v>
      </c>
      <c r="W931" s="114">
        <f t="shared" si="120"/>
        <v>0.18330708661417322</v>
      </c>
      <c r="X931" s="115">
        <f t="shared" si="124"/>
        <v>4.6177496404780402E-2</v>
      </c>
      <c r="Y931" s="116">
        <f t="shared" si="125"/>
        <v>2142.2798486641818</v>
      </c>
      <c r="Z931" s="117">
        <f t="shared" si="121"/>
        <v>2.289503401275216</v>
      </c>
      <c r="AA931" s="113">
        <f t="shared" si="122"/>
        <v>224.52715517065963</v>
      </c>
    </row>
    <row r="932" spans="2:27" s="2" customFormat="1" ht="12" x14ac:dyDescent="0.2">
      <c r="B932" s="75">
        <v>890</v>
      </c>
      <c r="C932" s="75">
        <v>510.2</v>
      </c>
      <c r="D932" s="75">
        <v>0.47899999999999998</v>
      </c>
      <c r="E932" s="75">
        <v>0.03</v>
      </c>
      <c r="F932" s="75">
        <v>4.6703000000000001</v>
      </c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178">
        <f t="shared" si="117"/>
        <v>888</v>
      </c>
      <c r="T932" s="112">
        <f t="shared" si="123"/>
        <v>88.100000000000023</v>
      </c>
      <c r="U932" s="113">
        <f t="shared" si="118"/>
        <v>0.48</v>
      </c>
      <c r="V932" s="113">
        <f t="shared" si="119"/>
        <v>4.6612</v>
      </c>
      <c r="W932" s="114">
        <f t="shared" si="120"/>
        <v>0.18351181102362205</v>
      </c>
      <c r="X932" s="115">
        <f t="shared" si="124"/>
        <v>4.6229069210043473E-2</v>
      </c>
      <c r="Y932" s="116">
        <f t="shared" si="125"/>
        <v>2142.3956871510627</v>
      </c>
      <c r="Z932" s="117">
        <f t="shared" si="121"/>
        <v>2.2846199837662753</v>
      </c>
      <c r="AA932" s="113">
        <f t="shared" si="122"/>
        <v>224.04824789313284</v>
      </c>
    </row>
    <row r="933" spans="2:27" s="2" customFormat="1" ht="12" x14ac:dyDescent="0.2">
      <c r="B933" s="75">
        <v>891</v>
      </c>
      <c r="C933" s="75">
        <v>510.3</v>
      </c>
      <c r="D933" s="75">
        <v>0.47799999999999998</v>
      </c>
      <c r="E933" s="75">
        <v>0.03</v>
      </c>
      <c r="F933" s="75">
        <v>4.6753999999999998</v>
      </c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178">
        <f t="shared" si="117"/>
        <v>889</v>
      </c>
      <c r="T933" s="112">
        <f t="shared" si="123"/>
        <v>88.200000000000045</v>
      </c>
      <c r="U933" s="113">
        <f t="shared" si="118"/>
        <v>0.48</v>
      </c>
      <c r="V933" s="113">
        <f t="shared" si="119"/>
        <v>4.6657999999999999</v>
      </c>
      <c r="W933" s="114">
        <f t="shared" si="120"/>
        <v>0.1836929133858268</v>
      </c>
      <c r="X933" s="115">
        <f t="shared" si="124"/>
        <v>4.6274691307006961E-2</v>
      </c>
      <c r="Y933" s="116">
        <f t="shared" si="125"/>
        <v>2142.4981701017437</v>
      </c>
      <c r="Z933" s="117">
        <f t="shared" si="121"/>
        <v>2.2845107026474447</v>
      </c>
      <c r="AA933" s="113">
        <f t="shared" si="122"/>
        <v>224.03753090589831</v>
      </c>
    </row>
    <row r="934" spans="2:27" s="2" customFormat="1" ht="12" x14ac:dyDescent="0.2">
      <c r="B934" s="75">
        <v>892</v>
      </c>
      <c r="C934" s="75">
        <v>510.4</v>
      </c>
      <c r="D934" s="75">
        <v>0.47599999999999998</v>
      </c>
      <c r="E934" s="75">
        <v>0.03</v>
      </c>
      <c r="F934" s="75">
        <v>4.6806000000000001</v>
      </c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178">
        <f t="shared" si="117"/>
        <v>890</v>
      </c>
      <c r="T934" s="112">
        <f t="shared" si="123"/>
        <v>88.300000000000011</v>
      </c>
      <c r="U934" s="113">
        <f t="shared" si="118"/>
        <v>0.47899999999999998</v>
      </c>
      <c r="V934" s="113">
        <f t="shared" si="119"/>
        <v>4.6703000000000001</v>
      </c>
      <c r="W934" s="114">
        <f t="shared" si="120"/>
        <v>0.18387007874015748</v>
      </c>
      <c r="X934" s="115">
        <f t="shared" si="124"/>
        <v>4.6319321619253846E-2</v>
      </c>
      <c r="Y934" s="116">
        <f t="shared" si="125"/>
        <v>2142.5984346499172</v>
      </c>
      <c r="Z934" s="117">
        <f t="shared" si="121"/>
        <v>2.2796446226276013</v>
      </c>
      <c r="AA934" s="113">
        <f t="shared" si="122"/>
        <v>223.56032388227925</v>
      </c>
    </row>
    <row r="935" spans="2:27" s="2" customFormat="1" ht="12" x14ac:dyDescent="0.2">
      <c r="B935" s="75">
        <v>893</v>
      </c>
      <c r="C935" s="75">
        <v>510.5</v>
      </c>
      <c r="D935" s="75">
        <v>0.47499999999999998</v>
      </c>
      <c r="E935" s="75">
        <v>0.03</v>
      </c>
      <c r="F935" s="75">
        <v>4.6860999999999997</v>
      </c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178">
        <f t="shared" si="117"/>
        <v>891</v>
      </c>
      <c r="T935" s="112">
        <f t="shared" si="123"/>
        <v>88.400000000000034</v>
      </c>
      <c r="U935" s="113">
        <f t="shared" si="118"/>
        <v>0.47799999999999998</v>
      </c>
      <c r="V935" s="113">
        <f t="shared" si="119"/>
        <v>4.6753999999999998</v>
      </c>
      <c r="W935" s="114">
        <f t="shared" si="120"/>
        <v>0.18407086614173229</v>
      </c>
      <c r="X935" s="115">
        <f t="shared" si="124"/>
        <v>4.6369902639800321E-2</v>
      </c>
      <c r="Y935" s="116">
        <f t="shared" si="125"/>
        <v>2142.7120791497564</v>
      </c>
      <c r="Z935" s="117">
        <f t="shared" si="121"/>
        <v>2.2747647933800348</v>
      </c>
      <c r="AA935" s="113">
        <f t="shared" si="122"/>
        <v>223.08176849858143</v>
      </c>
    </row>
    <row r="936" spans="2:27" s="2" customFormat="1" ht="12" x14ac:dyDescent="0.2">
      <c r="B936" s="75">
        <v>894</v>
      </c>
      <c r="C936" s="75">
        <v>510.6</v>
      </c>
      <c r="D936" s="75">
        <v>0.47399999999999998</v>
      </c>
      <c r="E936" s="75">
        <v>0.03</v>
      </c>
      <c r="F936" s="75">
        <v>4.6919000000000004</v>
      </c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178">
        <f t="shared" si="117"/>
        <v>892</v>
      </c>
      <c r="T936" s="112">
        <f t="shared" si="123"/>
        <v>88.5</v>
      </c>
      <c r="U936" s="113">
        <f t="shared" si="118"/>
        <v>0.47599999999999998</v>
      </c>
      <c r="V936" s="113">
        <f t="shared" si="119"/>
        <v>4.6806000000000001</v>
      </c>
      <c r="W936" s="114">
        <f t="shared" si="120"/>
        <v>0.18427559055118109</v>
      </c>
      <c r="X936" s="115">
        <f t="shared" si="124"/>
        <v>4.6421475445063393E-2</v>
      </c>
      <c r="Y936" s="116">
        <f t="shared" si="125"/>
        <v>2142.8279643862074</v>
      </c>
      <c r="Z936" s="117">
        <f t="shared" si="121"/>
        <v>2.2651244433382764</v>
      </c>
      <c r="AA936" s="113">
        <f t="shared" si="122"/>
        <v>222.13635807965838</v>
      </c>
    </row>
    <row r="937" spans="2:27" s="2" customFormat="1" ht="12" x14ac:dyDescent="0.2">
      <c r="B937" s="75">
        <v>895</v>
      </c>
      <c r="C937" s="75">
        <v>510.7</v>
      </c>
      <c r="D937" s="75">
        <v>0.47299999999999998</v>
      </c>
      <c r="E937" s="75">
        <v>0.03</v>
      </c>
      <c r="F937" s="75">
        <v>4.6980000000000004</v>
      </c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178">
        <f t="shared" si="117"/>
        <v>893</v>
      </c>
      <c r="T937" s="112">
        <f t="shared" si="123"/>
        <v>88.600000000000023</v>
      </c>
      <c r="U937" s="113">
        <f t="shared" si="118"/>
        <v>0.47499999999999998</v>
      </c>
      <c r="V937" s="113">
        <f t="shared" si="119"/>
        <v>4.6860999999999997</v>
      </c>
      <c r="W937" s="114">
        <f t="shared" si="120"/>
        <v>0.18449212598425196</v>
      </c>
      <c r="X937" s="115">
        <f t="shared" si="124"/>
        <v>4.6476023604476252E-2</v>
      </c>
      <c r="Y937" s="116">
        <f t="shared" si="125"/>
        <v>2142.9505489507164</v>
      </c>
      <c r="Z937" s="117">
        <f t="shared" si="121"/>
        <v>2.2602364773987103</v>
      </c>
      <c r="AA937" s="113">
        <f t="shared" si="122"/>
        <v>221.65700474636759</v>
      </c>
    </row>
    <row r="938" spans="2:27" s="2" customFormat="1" ht="12" x14ac:dyDescent="0.2">
      <c r="B938" s="75">
        <v>896</v>
      </c>
      <c r="C938" s="75">
        <v>510.8</v>
      </c>
      <c r="D938" s="75">
        <v>0.47299999999999998</v>
      </c>
      <c r="E938" s="75">
        <v>0.03</v>
      </c>
      <c r="F938" s="75">
        <v>4.7041000000000004</v>
      </c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178">
        <f t="shared" si="117"/>
        <v>894</v>
      </c>
      <c r="T938" s="112">
        <f t="shared" si="123"/>
        <v>88.700000000000045</v>
      </c>
      <c r="U938" s="113">
        <f t="shared" si="118"/>
        <v>0.47399999999999998</v>
      </c>
      <c r="V938" s="113">
        <f t="shared" si="119"/>
        <v>4.6919000000000004</v>
      </c>
      <c r="W938" s="114">
        <f t="shared" si="120"/>
        <v>0.18472047244094492</v>
      </c>
      <c r="X938" s="115">
        <f t="shared" si="124"/>
        <v>4.6533547118038913E-2</v>
      </c>
      <c r="Y938" s="116">
        <f t="shared" si="125"/>
        <v>2143.0798351406966</v>
      </c>
      <c r="Z938" s="117">
        <f t="shared" si="121"/>
        <v>2.255342017943387</v>
      </c>
      <c r="AA938" s="113">
        <f t="shared" si="122"/>
        <v>221.17701460658893</v>
      </c>
    </row>
    <row r="939" spans="2:27" s="2" customFormat="1" ht="12" x14ac:dyDescent="0.2">
      <c r="B939" s="75">
        <v>897</v>
      </c>
      <c r="C939" s="75">
        <v>510.9</v>
      </c>
      <c r="D939" s="75">
        <v>0.47099999999999997</v>
      </c>
      <c r="E939" s="75">
        <v>0.03</v>
      </c>
      <c r="F939" s="75">
        <v>4.7099000000000002</v>
      </c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178">
        <f t="shared" si="117"/>
        <v>895</v>
      </c>
      <c r="T939" s="112">
        <f t="shared" si="123"/>
        <v>88.800000000000011</v>
      </c>
      <c r="U939" s="113">
        <f t="shared" si="118"/>
        <v>0.47299999999999998</v>
      </c>
      <c r="V939" s="113">
        <f t="shared" si="119"/>
        <v>4.6980000000000004</v>
      </c>
      <c r="W939" s="114">
        <f t="shared" si="120"/>
        <v>0.18496062992125989</v>
      </c>
      <c r="X939" s="115">
        <f t="shared" si="124"/>
        <v>4.6594045985751363E-2</v>
      </c>
      <c r="Y939" s="116">
        <f t="shared" si="125"/>
        <v>2143.2158253795842</v>
      </c>
      <c r="Z939" s="117">
        <f t="shared" si="121"/>
        <v>2.2504411095162422</v>
      </c>
      <c r="AA939" s="113">
        <f t="shared" si="122"/>
        <v>220.69639202865963</v>
      </c>
    </row>
    <row r="940" spans="2:27" s="2" customFormat="1" ht="12" x14ac:dyDescent="0.2">
      <c r="B940" s="75">
        <v>898</v>
      </c>
      <c r="C940" s="75">
        <v>511</v>
      </c>
      <c r="D940" s="75">
        <v>0.47099999999999997</v>
      </c>
      <c r="E940" s="75">
        <v>0.03</v>
      </c>
      <c r="F940" s="75">
        <v>4.7154999999999996</v>
      </c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178">
        <f t="shared" si="117"/>
        <v>896</v>
      </c>
      <c r="T940" s="112">
        <f t="shared" si="123"/>
        <v>88.900000000000034</v>
      </c>
      <c r="U940" s="113">
        <f t="shared" si="118"/>
        <v>0.47299999999999998</v>
      </c>
      <c r="V940" s="113">
        <f t="shared" si="119"/>
        <v>4.7041000000000004</v>
      </c>
      <c r="W940" s="114">
        <f t="shared" si="120"/>
        <v>0.18520078740157483</v>
      </c>
      <c r="X940" s="115">
        <f t="shared" si="124"/>
        <v>4.6654544853463813E-2</v>
      </c>
      <c r="Y940" s="116">
        <f t="shared" si="125"/>
        <v>2143.3518328782288</v>
      </c>
      <c r="Z940" s="117">
        <f t="shared" si="121"/>
        <v>2.2502983066121844</v>
      </c>
      <c r="AA940" s="113">
        <f t="shared" si="122"/>
        <v>220.68238762500584</v>
      </c>
    </row>
    <row r="941" spans="2:27" s="2" customFormat="1" ht="12" x14ac:dyDescent="0.2">
      <c r="B941" s="75">
        <v>899</v>
      </c>
      <c r="C941" s="75">
        <v>511.1</v>
      </c>
      <c r="D941" s="75">
        <v>0.47</v>
      </c>
      <c r="E941" s="75">
        <v>0.03</v>
      </c>
      <c r="F941" s="75">
        <v>4.7210000000000001</v>
      </c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178">
        <f t="shared" ref="S941:S1004" si="126">B939</f>
        <v>897</v>
      </c>
      <c r="T941" s="112">
        <f t="shared" si="123"/>
        <v>89</v>
      </c>
      <c r="U941" s="113">
        <f t="shared" ref="U941:U1004" si="127">D939</f>
        <v>0.47099999999999997</v>
      </c>
      <c r="V941" s="113">
        <f t="shared" ref="V941:V1004" si="128">F939</f>
        <v>4.7099000000000002</v>
      </c>
      <c r="W941" s="114">
        <f t="shared" ref="W941:W1004" si="129">+CONVERT(V941,"mm","in")</f>
        <v>0.1854291338582677</v>
      </c>
      <c r="X941" s="115">
        <f t="shared" si="124"/>
        <v>4.6712068367026467E-2</v>
      </c>
      <c r="Y941" s="116">
        <f t="shared" si="125"/>
        <v>2143.4811674938651</v>
      </c>
      <c r="Z941" s="117">
        <f t="shared" ref="Z941:Z1004" si="130">+AA941*0.010197</f>
        <v>2.2406480975129659</v>
      </c>
      <c r="AA941" s="113">
        <f t="shared" ref="AA941:AA1004" si="131">+(U941*1000/Y941)*1000</f>
        <v>219.73601034745181</v>
      </c>
    </row>
    <row r="942" spans="2:27" s="2" customFormat="1" ht="12" x14ac:dyDescent="0.2">
      <c r="B942" s="75">
        <v>900</v>
      </c>
      <c r="C942" s="75">
        <v>511.2</v>
      </c>
      <c r="D942" s="75">
        <v>0.46899999999999997</v>
      </c>
      <c r="E942" s="75">
        <v>0.03</v>
      </c>
      <c r="F942" s="75">
        <v>4.7266000000000004</v>
      </c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178">
        <f t="shared" si="126"/>
        <v>898</v>
      </c>
      <c r="T942" s="112">
        <f t="shared" ref="T942:T1005" si="132">T941+(C940-C939)</f>
        <v>89.100000000000023</v>
      </c>
      <c r="U942" s="113">
        <f t="shared" si="127"/>
        <v>0.47099999999999997</v>
      </c>
      <c r="V942" s="113">
        <f t="shared" si="128"/>
        <v>4.7154999999999996</v>
      </c>
      <c r="W942" s="114">
        <f t="shared" si="129"/>
        <v>0.18564960629921257</v>
      </c>
      <c r="X942" s="115">
        <f t="shared" ref="X942:X1005" si="133">+V942/($Q$24)</f>
        <v>4.6767608311155923E-2</v>
      </c>
      <c r="Y942" s="116">
        <f t="shared" ref="Y942:Y1005" si="134">$Q$26/((1-X942))</f>
        <v>2143.6060571066428</v>
      </c>
      <c r="Z942" s="117">
        <f t="shared" si="130"/>
        <v>2.2405175540894944</v>
      </c>
      <c r="AA942" s="113">
        <f t="shared" si="131"/>
        <v>219.72320820726628</v>
      </c>
    </row>
    <row r="943" spans="2:27" s="2" customFormat="1" ht="12" x14ac:dyDescent="0.2">
      <c r="B943" s="75">
        <v>901</v>
      </c>
      <c r="C943" s="75">
        <v>511.3</v>
      </c>
      <c r="D943" s="75">
        <v>0.46800000000000003</v>
      </c>
      <c r="E943" s="75">
        <v>0.03</v>
      </c>
      <c r="F943" s="75">
        <v>4.7324999999999999</v>
      </c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178">
        <f t="shared" si="126"/>
        <v>899</v>
      </c>
      <c r="T943" s="112">
        <f t="shared" si="132"/>
        <v>89.200000000000045</v>
      </c>
      <c r="U943" s="113">
        <f t="shared" si="127"/>
        <v>0.47</v>
      </c>
      <c r="V943" s="113">
        <f t="shared" si="128"/>
        <v>4.7210000000000001</v>
      </c>
      <c r="W943" s="114">
        <f t="shared" si="129"/>
        <v>0.18586614173228347</v>
      </c>
      <c r="X943" s="115">
        <f t="shared" si="133"/>
        <v>4.6822156470568789E-2</v>
      </c>
      <c r="Y943" s="116">
        <f t="shared" si="134"/>
        <v>2143.7287307144225</v>
      </c>
      <c r="Z943" s="117">
        <f t="shared" si="130"/>
        <v>2.2356326765293728</v>
      </c>
      <c r="AA943" s="113">
        <f t="shared" si="131"/>
        <v>219.24415774535382</v>
      </c>
    </row>
    <row r="944" spans="2:27" s="2" customFormat="1" ht="12" x14ac:dyDescent="0.2">
      <c r="B944" s="75">
        <v>902</v>
      </c>
      <c r="C944" s="75">
        <v>511.4</v>
      </c>
      <c r="D944" s="75">
        <v>0.46800000000000003</v>
      </c>
      <c r="E944" s="75">
        <v>0.03</v>
      </c>
      <c r="F944" s="75">
        <v>4.7386999999999997</v>
      </c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178">
        <f t="shared" si="126"/>
        <v>900</v>
      </c>
      <c r="T944" s="112">
        <f t="shared" si="132"/>
        <v>89.300000000000011</v>
      </c>
      <c r="U944" s="113">
        <f t="shared" si="127"/>
        <v>0.46899999999999997</v>
      </c>
      <c r="V944" s="113">
        <f t="shared" si="128"/>
        <v>4.7266000000000004</v>
      </c>
      <c r="W944" s="114">
        <f t="shared" si="129"/>
        <v>0.18608661417322836</v>
      </c>
      <c r="X944" s="115">
        <f t="shared" si="133"/>
        <v>4.6877696414698251E-2</v>
      </c>
      <c r="Y944" s="116">
        <f t="shared" si="134"/>
        <v>2143.8536491781756</v>
      </c>
      <c r="Z944" s="117">
        <f t="shared" si="130"/>
        <v>2.2307460221612052</v>
      </c>
      <c r="AA944" s="113">
        <f t="shared" si="131"/>
        <v>218.76493303532465</v>
      </c>
    </row>
    <row r="945" spans="2:27" s="2" customFormat="1" ht="12" x14ac:dyDescent="0.2">
      <c r="B945" s="75">
        <v>903</v>
      </c>
      <c r="C945" s="75">
        <v>511.5</v>
      </c>
      <c r="D945" s="75">
        <v>0.46700000000000003</v>
      </c>
      <c r="E945" s="75">
        <v>0.03</v>
      </c>
      <c r="F945" s="75">
        <v>4.7446000000000002</v>
      </c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178">
        <f t="shared" si="126"/>
        <v>901</v>
      </c>
      <c r="T945" s="112">
        <f t="shared" si="132"/>
        <v>89.400000000000034</v>
      </c>
      <c r="U945" s="113">
        <f t="shared" si="127"/>
        <v>0.46800000000000003</v>
      </c>
      <c r="V945" s="113">
        <f t="shared" si="128"/>
        <v>4.7324999999999999</v>
      </c>
      <c r="W945" s="114">
        <f t="shared" si="129"/>
        <v>0.1863188976377953</v>
      </c>
      <c r="X945" s="115">
        <f t="shared" si="133"/>
        <v>4.6936211712977502E-2</v>
      </c>
      <c r="Y945" s="116">
        <f t="shared" si="134"/>
        <v>2143.9852754526078</v>
      </c>
      <c r="Z945" s="117">
        <f t="shared" si="130"/>
        <v>2.2258529732638026</v>
      </c>
      <c r="AA945" s="113">
        <f t="shared" si="131"/>
        <v>218.28508122622367</v>
      </c>
    </row>
    <row r="946" spans="2:27" s="2" customFormat="1" ht="12" x14ac:dyDescent="0.2">
      <c r="B946" s="75">
        <v>904</v>
      </c>
      <c r="C946" s="75">
        <v>511.6</v>
      </c>
      <c r="D946" s="75">
        <v>0.46600000000000003</v>
      </c>
      <c r="E946" s="75">
        <v>0.03</v>
      </c>
      <c r="F946" s="75">
        <v>4.75</v>
      </c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178">
        <f t="shared" si="126"/>
        <v>902</v>
      </c>
      <c r="T946" s="112">
        <f t="shared" si="132"/>
        <v>89.5</v>
      </c>
      <c r="U946" s="113">
        <f t="shared" si="127"/>
        <v>0.46800000000000003</v>
      </c>
      <c r="V946" s="113">
        <f t="shared" si="128"/>
        <v>4.7386999999999997</v>
      </c>
      <c r="W946" s="114">
        <f t="shared" si="129"/>
        <v>0.18656299212598426</v>
      </c>
      <c r="X946" s="115">
        <f t="shared" si="133"/>
        <v>4.6997702365406548E-2</v>
      </c>
      <c r="Y946" s="116">
        <f t="shared" si="134"/>
        <v>2144.123612006164</v>
      </c>
      <c r="Z946" s="117">
        <f t="shared" si="130"/>
        <v>2.2257093636196013</v>
      </c>
      <c r="AA946" s="113">
        <f t="shared" si="131"/>
        <v>218.27099770712968</v>
      </c>
    </row>
    <row r="947" spans="2:27" s="2" customFormat="1" ht="12" x14ac:dyDescent="0.2">
      <c r="B947" s="75">
        <v>905</v>
      </c>
      <c r="C947" s="75">
        <v>511.7</v>
      </c>
      <c r="D947" s="75">
        <v>0.46500000000000002</v>
      </c>
      <c r="E947" s="75">
        <v>0.03</v>
      </c>
      <c r="F947" s="75">
        <v>4.7553000000000001</v>
      </c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178">
        <f t="shared" si="126"/>
        <v>903</v>
      </c>
      <c r="T947" s="112">
        <f t="shared" si="132"/>
        <v>89.600000000000023</v>
      </c>
      <c r="U947" s="113">
        <f t="shared" si="127"/>
        <v>0.46700000000000003</v>
      </c>
      <c r="V947" s="113">
        <f t="shared" si="128"/>
        <v>4.7446000000000002</v>
      </c>
      <c r="W947" s="114">
        <f t="shared" si="129"/>
        <v>0.18679527559055117</v>
      </c>
      <c r="X947" s="115">
        <f t="shared" si="133"/>
        <v>4.7056217663685805E-2</v>
      </c>
      <c r="Y947" s="116">
        <f t="shared" si="134"/>
        <v>2144.2552714335402</v>
      </c>
      <c r="Z947" s="117">
        <f t="shared" si="130"/>
        <v>2.2208172056008841</v>
      </c>
      <c r="AA947" s="113">
        <f t="shared" si="131"/>
        <v>217.79123326477239</v>
      </c>
    </row>
    <row r="948" spans="2:27" s="2" customFormat="1" ht="12" x14ac:dyDescent="0.2">
      <c r="B948" s="75">
        <v>906</v>
      </c>
      <c r="C948" s="75">
        <v>511.8</v>
      </c>
      <c r="D948" s="75">
        <v>0.46400000000000002</v>
      </c>
      <c r="E948" s="75">
        <v>0.03</v>
      </c>
      <c r="F948" s="75">
        <v>4.7603999999999997</v>
      </c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178">
        <f t="shared" si="126"/>
        <v>904</v>
      </c>
      <c r="T948" s="112">
        <f t="shared" si="132"/>
        <v>89.700000000000045</v>
      </c>
      <c r="U948" s="113">
        <f t="shared" si="127"/>
        <v>0.46600000000000003</v>
      </c>
      <c r="V948" s="113">
        <f t="shared" si="128"/>
        <v>4.75</v>
      </c>
      <c r="W948" s="114">
        <f t="shared" si="129"/>
        <v>0.18700787401574803</v>
      </c>
      <c r="X948" s="115">
        <f t="shared" si="133"/>
        <v>4.7109774038382068E-2</v>
      </c>
      <c r="Y948" s="116">
        <f t="shared" si="134"/>
        <v>2144.3757874548328</v>
      </c>
      <c r="Z948" s="117">
        <f t="shared" si="130"/>
        <v>2.2159371635322977</v>
      </c>
      <c r="AA948" s="113">
        <f t="shared" si="131"/>
        <v>217.31265701013021</v>
      </c>
    </row>
    <row r="949" spans="2:27" s="2" customFormat="1" ht="12" x14ac:dyDescent="0.2">
      <c r="B949" s="75">
        <v>907</v>
      </c>
      <c r="C949" s="75">
        <v>511.9</v>
      </c>
      <c r="D949" s="75">
        <v>0.46300000000000002</v>
      </c>
      <c r="E949" s="75">
        <v>0.03</v>
      </c>
      <c r="F949" s="75">
        <v>4.7652999999999999</v>
      </c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178">
        <f t="shared" si="126"/>
        <v>905</v>
      </c>
      <c r="T949" s="112">
        <f t="shared" si="132"/>
        <v>89.800000000000011</v>
      </c>
      <c r="U949" s="113">
        <f t="shared" si="127"/>
        <v>0.46500000000000002</v>
      </c>
      <c r="V949" s="113">
        <f t="shared" si="128"/>
        <v>4.7553000000000001</v>
      </c>
      <c r="W949" s="114">
        <f t="shared" si="129"/>
        <v>0.18721653543307087</v>
      </c>
      <c r="X949" s="115">
        <f t="shared" si="133"/>
        <v>4.7162338628361736E-2</v>
      </c>
      <c r="Y949" s="116">
        <f t="shared" si="134"/>
        <v>2144.4940848716956</v>
      </c>
      <c r="Z949" s="117">
        <f t="shared" si="130"/>
        <v>2.2110599574275294</v>
      </c>
      <c r="AA949" s="113">
        <f t="shared" si="131"/>
        <v>216.8343588729557</v>
      </c>
    </row>
    <row r="950" spans="2:27" s="2" customFormat="1" ht="12" x14ac:dyDescent="0.2">
      <c r="B950" s="75">
        <v>908</v>
      </c>
      <c r="C950" s="75">
        <v>512</v>
      </c>
      <c r="D950" s="75">
        <v>0.46200000000000002</v>
      </c>
      <c r="E950" s="75">
        <v>0.03</v>
      </c>
      <c r="F950" s="75">
        <v>4.7704000000000004</v>
      </c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178">
        <f t="shared" si="126"/>
        <v>906</v>
      </c>
      <c r="T950" s="112">
        <f t="shared" si="132"/>
        <v>89.900000000000034</v>
      </c>
      <c r="U950" s="113">
        <f t="shared" si="127"/>
        <v>0.46400000000000002</v>
      </c>
      <c r="V950" s="113">
        <f t="shared" si="128"/>
        <v>4.7603999999999997</v>
      </c>
      <c r="W950" s="114">
        <f t="shared" si="129"/>
        <v>0.18741732283464566</v>
      </c>
      <c r="X950" s="115">
        <f t="shared" si="133"/>
        <v>4.7212919648908211E-2</v>
      </c>
      <c r="Y950" s="116">
        <f t="shared" si="134"/>
        <v>2144.6079305583189</v>
      </c>
      <c r="Z950" s="117">
        <f t="shared" si="130"/>
        <v>2.20618786892588</v>
      </c>
      <c r="AA950" s="113">
        <f t="shared" si="131"/>
        <v>216.35656260918705</v>
      </c>
    </row>
    <row r="951" spans="2:27" s="2" customFormat="1" ht="12" x14ac:dyDescent="0.2">
      <c r="B951" s="75">
        <v>909</v>
      </c>
      <c r="C951" s="75">
        <v>512.1</v>
      </c>
      <c r="D951" s="75">
        <v>0.46100000000000002</v>
      </c>
      <c r="E951" s="75">
        <v>0.03</v>
      </c>
      <c r="F951" s="75">
        <v>4.7755000000000001</v>
      </c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178">
        <f t="shared" si="126"/>
        <v>907</v>
      </c>
      <c r="T951" s="112">
        <f t="shared" si="132"/>
        <v>90</v>
      </c>
      <c r="U951" s="113">
        <f t="shared" si="127"/>
        <v>0.46300000000000002</v>
      </c>
      <c r="V951" s="113">
        <f t="shared" si="128"/>
        <v>4.7652999999999999</v>
      </c>
      <c r="W951" s="114">
        <f t="shared" si="129"/>
        <v>0.18761023622047246</v>
      </c>
      <c r="X951" s="115">
        <f t="shared" si="133"/>
        <v>4.7261517100021487E-2</v>
      </c>
      <c r="Y951" s="116">
        <f t="shared" si="134"/>
        <v>2144.7173230946059</v>
      </c>
      <c r="Z951" s="117">
        <f t="shared" si="130"/>
        <v>2.2013208683313934</v>
      </c>
      <c r="AA951" s="113">
        <f t="shared" si="131"/>
        <v>215.87926530659934</v>
      </c>
    </row>
    <row r="952" spans="2:27" s="2" customFormat="1" ht="12" x14ac:dyDescent="0.2">
      <c r="B952" s="75"/>
      <c r="C952" s="75"/>
      <c r="D952" s="75"/>
      <c r="E952" s="75"/>
      <c r="F952" s="75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178">
        <f t="shared" si="126"/>
        <v>908</v>
      </c>
      <c r="T952" s="112">
        <f t="shared" si="132"/>
        <v>90.100000000000023</v>
      </c>
      <c r="U952" s="113">
        <f t="shared" si="127"/>
        <v>0.46200000000000002</v>
      </c>
      <c r="V952" s="113">
        <f t="shared" si="128"/>
        <v>4.7704000000000004</v>
      </c>
      <c r="W952" s="114">
        <f t="shared" si="129"/>
        <v>0.1878110236220473</v>
      </c>
      <c r="X952" s="115">
        <f t="shared" si="133"/>
        <v>4.7312098120567969E-2</v>
      </c>
      <c r="Y952" s="116">
        <f t="shared" si="134"/>
        <v>2144.8311924853811</v>
      </c>
      <c r="Z952" s="117">
        <f t="shared" si="130"/>
        <v>2.1964497795936029</v>
      </c>
      <c r="AA952" s="113">
        <f t="shared" si="131"/>
        <v>215.40156708773199</v>
      </c>
    </row>
    <row r="953" spans="2:27" s="2" customFormat="1" ht="12" x14ac:dyDescent="0.2">
      <c r="B953" s="75"/>
      <c r="C953" s="75"/>
      <c r="D953" s="75"/>
      <c r="E953" s="75"/>
      <c r="F953" s="75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178">
        <f t="shared" si="126"/>
        <v>909</v>
      </c>
      <c r="T953" s="112">
        <f t="shared" si="132"/>
        <v>90.200000000000045</v>
      </c>
      <c r="U953" s="113">
        <f t="shared" si="127"/>
        <v>0.46100000000000002</v>
      </c>
      <c r="V953" s="113">
        <f t="shared" si="128"/>
        <v>4.7755000000000001</v>
      </c>
      <c r="W953" s="114">
        <f t="shared" si="129"/>
        <v>0.18801181102362205</v>
      </c>
      <c r="X953" s="115">
        <f t="shared" si="133"/>
        <v>4.7362679141114437E-2</v>
      </c>
      <c r="Y953" s="116">
        <f t="shared" si="134"/>
        <v>2144.9450739681242</v>
      </c>
      <c r="Z953" s="117">
        <f t="shared" si="130"/>
        <v>2.1915791956870678</v>
      </c>
      <c r="AA953" s="113">
        <f t="shared" si="131"/>
        <v>214.92391837668606</v>
      </c>
    </row>
    <row r="954" spans="2:27" s="2" customFormat="1" ht="12" x14ac:dyDescent="0.2">
      <c r="B954" s="75"/>
      <c r="C954" s="75"/>
      <c r="D954" s="75"/>
      <c r="E954" s="75"/>
      <c r="F954" s="75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178">
        <f t="shared" si="126"/>
        <v>0</v>
      </c>
      <c r="T954" s="112">
        <f t="shared" si="132"/>
        <v>-421.9</v>
      </c>
      <c r="U954" s="113">
        <f t="shared" si="127"/>
        <v>0</v>
      </c>
      <c r="V954" s="113">
        <f t="shared" si="128"/>
        <v>0</v>
      </c>
      <c r="W954" s="114">
        <f t="shared" si="129"/>
        <v>0</v>
      </c>
      <c r="X954" s="115">
        <f t="shared" si="133"/>
        <v>0</v>
      </c>
      <c r="Y954" s="116">
        <f t="shared" si="134"/>
        <v>2043.3547286544579</v>
      </c>
      <c r="Z954" s="117">
        <f t="shared" si="130"/>
        <v>0</v>
      </c>
      <c r="AA954" s="113">
        <f t="shared" si="131"/>
        <v>0</v>
      </c>
    </row>
    <row r="955" spans="2:27" s="2" customFormat="1" ht="12" x14ac:dyDescent="0.2">
      <c r="B955" s="75"/>
      <c r="C955" s="75"/>
      <c r="D955" s="75"/>
      <c r="E955" s="75"/>
      <c r="F955" s="75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178">
        <f t="shared" si="126"/>
        <v>0</v>
      </c>
      <c r="T955" s="112">
        <f t="shared" si="132"/>
        <v>-421.9</v>
      </c>
      <c r="U955" s="113">
        <f t="shared" si="127"/>
        <v>0</v>
      </c>
      <c r="V955" s="113">
        <f t="shared" si="128"/>
        <v>0</v>
      </c>
      <c r="W955" s="114">
        <f t="shared" si="129"/>
        <v>0</v>
      </c>
      <c r="X955" s="115">
        <f t="shared" si="133"/>
        <v>0</v>
      </c>
      <c r="Y955" s="116">
        <f t="shared" si="134"/>
        <v>2043.3547286544579</v>
      </c>
      <c r="Z955" s="117">
        <f t="shared" si="130"/>
        <v>0</v>
      </c>
      <c r="AA955" s="113">
        <f t="shared" si="131"/>
        <v>0</v>
      </c>
    </row>
    <row r="956" spans="2:27" s="2" customFormat="1" ht="12" x14ac:dyDescent="0.2">
      <c r="B956" s="75"/>
      <c r="C956" s="75"/>
      <c r="D956" s="75"/>
      <c r="E956" s="75"/>
      <c r="F956" s="75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178">
        <f t="shared" si="126"/>
        <v>0</v>
      </c>
      <c r="T956" s="112">
        <f t="shared" si="132"/>
        <v>-421.9</v>
      </c>
      <c r="U956" s="113">
        <f t="shared" si="127"/>
        <v>0</v>
      </c>
      <c r="V956" s="113">
        <f t="shared" si="128"/>
        <v>0</v>
      </c>
      <c r="W956" s="114">
        <f t="shared" si="129"/>
        <v>0</v>
      </c>
      <c r="X956" s="115">
        <f t="shared" si="133"/>
        <v>0</v>
      </c>
      <c r="Y956" s="116">
        <f t="shared" si="134"/>
        <v>2043.3547286544579</v>
      </c>
      <c r="Z956" s="117">
        <f t="shared" si="130"/>
        <v>0</v>
      </c>
      <c r="AA956" s="113">
        <f t="shared" si="131"/>
        <v>0</v>
      </c>
    </row>
    <row r="957" spans="2:27" s="2" customFormat="1" ht="12" x14ac:dyDescent="0.2">
      <c r="B957" s="75"/>
      <c r="C957" s="75"/>
      <c r="D957" s="75"/>
      <c r="E957" s="75"/>
      <c r="F957" s="75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178">
        <f t="shared" si="126"/>
        <v>0</v>
      </c>
      <c r="T957" s="112">
        <f t="shared" si="132"/>
        <v>-421.9</v>
      </c>
      <c r="U957" s="113">
        <f t="shared" si="127"/>
        <v>0</v>
      </c>
      <c r="V957" s="113">
        <f t="shared" si="128"/>
        <v>0</v>
      </c>
      <c r="W957" s="114">
        <f t="shared" si="129"/>
        <v>0</v>
      </c>
      <c r="X957" s="115">
        <f t="shared" si="133"/>
        <v>0</v>
      </c>
      <c r="Y957" s="116">
        <f t="shared" si="134"/>
        <v>2043.3547286544579</v>
      </c>
      <c r="Z957" s="117">
        <f t="shared" si="130"/>
        <v>0</v>
      </c>
      <c r="AA957" s="113">
        <f t="shared" si="131"/>
        <v>0</v>
      </c>
    </row>
    <row r="958" spans="2:27" s="2" customFormat="1" ht="12" x14ac:dyDescent="0.2">
      <c r="B958" s="75"/>
      <c r="C958" s="75"/>
      <c r="D958" s="75"/>
      <c r="E958" s="75"/>
      <c r="F958" s="75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178">
        <f t="shared" si="126"/>
        <v>0</v>
      </c>
      <c r="T958" s="112">
        <f t="shared" si="132"/>
        <v>-421.9</v>
      </c>
      <c r="U958" s="113">
        <f t="shared" si="127"/>
        <v>0</v>
      </c>
      <c r="V958" s="113">
        <f t="shared" si="128"/>
        <v>0</v>
      </c>
      <c r="W958" s="114">
        <f t="shared" si="129"/>
        <v>0</v>
      </c>
      <c r="X958" s="115">
        <f t="shared" si="133"/>
        <v>0</v>
      </c>
      <c r="Y958" s="116">
        <f t="shared" si="134"/>
        <v>2043.3547286544579</v>
      </c>
      <c r="Z958" s="117">
        <f t="shared" si="130"/>
        <v>0</v>
      </c>
      <c r="AA958" s="113">
        <f t="shared" si="131"/>
        <v>0</v>
      </c>
    </row>
    <row r="959" spans="2:27" s="2" customFormat="1" ht="12" x14ac:dyDescent="0.2">
      <c r="B959" s="75"/>
      <c r="C959" s="75"/>
      <c r="D959" s="75"/>
      <c r="E959" s="75"/>
      <c r="F959" s="75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178">
        <f t="shared" si="126"/>
        <v>0</v>
      </c>
      <c r="T959" s="112">
        <f t="shared" si="132"/>
        <v>-421.9</v>
      </c>
      <c r="U959" s="113">
        <f t="shared" si="127"/>
        <v>0</v>
      </c>
      <c r="V959" s="113">
        <f t="shared" si="128"/>
        <v>0</v>
      </c>
      <c r="W959" s="114">
        <f t="shared" si="129"/>
        <v>0</v>
      </c>
      <c r="X959" s="115">
        <f t="shared" si="133"/>
        <v>0</v>
      </c>
      <c r="Y959" s="116">
        <f t="shared" si="134"/>
        <v>2043.3547286544579</v>
      </c>
      <c r="Z959" s="117">
        <f t="shared" si="130"/>
        <v>0</v>
      </c>
      <c r="AA959" s="113">
        <f t="shared" si="131"/>
        <v>0</v>
      </c>
    </row>
    <row r="960" spans="2:27" s="2" customFormat="1" ht="12" x14ac:dyDescent="0.2">
      <c r="B960" s="75"/>
      <c r="C960" s="75"/>
      <c r="D960" s="75"/>
      <c r="E960" s="75"/>
      <c r="F960" s="75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178">
        <f t="shared" si="126"/>
        <v>0</v>
      </c>
      <c r="T960" s="112">
        <f t="shared" si="132"/>
        <v>-421.9</v>
      </c>
      <c r="U960" s="113">
        <f t="shared" si="127"/>
        <v>0</v>
      </c>
      <c r="V960" s="113">
        <f t="shared" si="128"/>
        <v>0</v>
      </c>
      <c r="W960" s="114">
        <f t="shared" si="129"/>
        <v>0</v>
      </c>
      <c r="X960" s="115">
        <f t="shared" si="133"/>
        <v>0</v>
      </c>
      <c r="Y960" s="116">
        <f t="shared" si="134"/>
        <v>2043.3547286544579</v>
      </c>
      <c r="Z960" s="117">
        <f t="shared" si="130"/>
        <v>0</v>
      </c>
      <c r="AA960" s="113">
        <f t="shared" si="131"/>
        <v>0</v>
      </c>
    </row>
    <row r="961" spans="2:27" s="2" customFormat="1" ht="12" x14ac:dyDescent="0.2">
      <c r="B961" s="75"/>
      <c r="C961" s="75"/>
      <c r="D961" s="75"/>
      <c r="E961" s="75"/>
      <c r="F961" s="75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178">
        <f t="shared" si="126"/>
        <v>0</v>
      </c>
      <c r="T961" s="112">
        <f t="shared" si="132"/>
        <v>-421.9</v>
      </c>
      <c r="U961" s="113">
        <f t="shared" si="127"/>
        <v>0</v>
      </c>
      <c r="V961" s="113">
        <f t="shared" si="128"/>
        <v>0</v>
      </c>
      <c r="W961" s="114">
        <f t="shared" si="129"/>
        <v>0</v>
      </c>
      <c r="X961" s="115">
        <f t="shared" si="133"/>
        <v>0</v>
      </c>
      <c r="Y961" s="116">
        <f t="shared" si="134"/>
        <v>2043.3547286544579</v>
      </c>
      <c r="Z961" s="117">
        <f t="shared" si="130"/>
        <v>0</v>
      </c>
      <c r="AA961" s="113">
        <f t="shared" si="131"/>
        <v>0</v>
      </c>
    </row>
    <row r="962" spans="2:27" s="2" customFormat="1" ht="12" x14ac:dyDescent="0.2">
      <c r="B962" s="75"/>
      <c r="C962" s="75"/>
      <c r="D962" s="75"/>
      <c r="E962" s="75"/>
      <c r="F962" s="75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178">
        <f t="shared" si="126"/>
        <v>0</v>
      </c>
      <c r="T962" s="112">
        <f t="shared" si="132"/>
        <v>-421.9</v>
      </c>
      <c r="U962" s="113">
        <f t="shared" si="127"/>
        <v>0</v>
      </c>
      <c r="V962" s="113">
        <f t="shared" si="128"/>
        <v>0</v>
      </c>
      <c r="W962" s="114">
        <f t="shared" si="129"/>
        <v>0</v>
      </c>
      <c r="X962" s="115">
        <f t="shared" si="133"/>
        <v>0</v>
      </c>
      <c r="Y962" s="116">
        <f t="shared" si="134"/>
        <v>2043.3547286544579</v>
      </c>
      <c r="Z962" s="117">
        <f t="shared" si="130"/>
        <v>0</v>
      </c>
      <c r="AA962" s="113">
        <f t="shared" si="131"/>
        <v>0</v>
      </c>
    </row>
    <row r="963" spans="2:27" s="2" customFormat="1" ht="12" x14ac:dyDescent="0.2">
      <c r="B963" s="75"/>
      <c r="C963" s="75"/>
      <c r="D963" s="75"/>
      <c r="E963" s="75"/>
      <c r="F963" s="75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178">
        <f t="shared" si="126"/>
        <v>0</v>
      </c>
      <c r="T963" s="112">
        <f t="shared" si="132"/>
        <v>-421.9</v>
      </c>
      <c r="U963" s="113">
        <f t="shared" si="127"/>
        <v>0</v>
      </c>
      <c r="V963" s="113">
        <f t="shared" si="128"/>
        <v>0</v>
      </c>
      <c r="W963" s="114">
        <f t="shared" si="129"/>
        <v>0</v>
      </c>
      <c r="X963" s="115">
        <f t="shared" si="133"/>
        <v>0</v>
      </c>
      <c r="Y963" s="116">
        <f t="shared" si="134"/>
        <v>2043.3547286544579</v>
      </c>
      <c r="Z963" s="117">
        <f t="shared" si="130"/>
        <v>0</v>
      </c>
      <c r="AA963" s="113">
        <f t="shared" si="131"/>
        <v>0</v>
      </c>
    </row>
    <row r="964" spans="2:27" s="2" customFormat="1" ht="12" x14ac:dyDescent="0.2">
      <c r="B964" s="75"/>
      <c r="C964" s="75"/>
      <c r="D964" s="75"/>
      <c r="E964" s="75"/>
      <c r="F964" s="75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178">
        <f t="shared" si="126"/>
        <v>0</v>
      </c>
      <c r="T964" s="112">
        <f t="shared" si="132"/>
        <v>-421.9</v>
      </c>
      <c r="U964" s="113">
        <f t="shared" si="127"/>
        <v>0</v>
      </c>
      <c r="V964" s="113">
        <f t="shared" si="128"/>
        <v>0</v>
      </c>
      <c r="W964" s="114">
        <f t="shared" si="129"/>
        <v>0</v>
      </c>
      <c r="X964" s="115">
        <f t="shared" si="133"/>
        <v>0</v>
      </c>
      <c r="Y964" s="116">
        <f t="shared" si="134"/>
        <v>2043.3547286544579</v>
      </c>
      <c r="Z964" s="117">
        <f t="shared" si="130"/>
        <v>0</v>
      </c>
      <c r="AA964" s="113">
        <f t="shared" si="131"/>
        <v>0</v>
      </c>
    </row>
    <row r="965" spans="2:27" s="2" customFormat="1" ht="12" x14ac:dyDescent="0.2">
      <c r="B965" s="75"/>
      <c r="C965" s="75"/>
      <c r="D965" s="75"/>
      <c r="E965" s="75"/>
      <c r="F965" s="75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178">
        <f t="shared" si="126"/>
        <v>0</v>
      </c>
      <c r="T965" s="112">
        <f t="shared" si="132"/>
        <v>-421.9</v>
      </c>
      <c r="U965" s="113">
        <f t="shared" si="127"/>
        <v>0</v>
      </c>
      <c r="V965" s="113">
        <f t="shared" si="128"/>
        <v>0</v>
      </c>
      <c r="W965" s="114">
        <f t="shared" si="129"/>
        <v>0</v>
      </c>
      <c r="X965" s="115">
        <f t="shared" si="133"/>
        <v>0</v>
      </c>
      <c r="Y965" s="116">
        <f t="shared" si="134"/>
        <v>2043.3547286544579</v>
      </c>
      <c r="Z965" s="117">
        <f t="shared" si="130"/>
        <v>0</v>
      </c>
      <c r="AA965" s="113">
        <f t="shared" si="131"/>
        <v>0</v>
      </c>
    </row>
    <row r="966" spans="2:27" s="2" customFormat="1" ht="12" x14ac:dyDescent="0.2">
      <c r="B966" s="75"/>
      <c r="C966" s="75"/>
      <c r="D966" s="75"/>
      <c r="E966" s="75"/>
      <c r="F966" s="75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178">
        <f t="shared" si="126"/>
        <v>0</v>
      </c>
      <c r="T966" s="112">
        <f t="shared" si="132"/>
        <v>-421.9</v>
      </c>
      <c r="U966" s="113">
        <f t="shared" si="127"/>
        <v>0</v>
      </c>
      <c r="V966" s="113">
        <f t="shared" si="128"/>
        <v>0</v>
      </c>
      <c r="W966" s="114">
        <f t="shared" si="129"/>
        <v>0</v>
      </c>
      <c r="X966" s="115">
        <f t="shared" si="133"/>
        <v>0</v>
      </c>
      <c r="Y966" s="116">
        <f t="shared" si="134"/>
        <v>2043.3547286544579</v>
      </c>
      <c r="Z966" s="117">
        <f t="shared" si="130"/>
        <v>0</v>
      </c>
      <c r="AA966" s="113">
        <f t="shared" si="131"/>
        <v>0</v>
      </c>
    </row>
    <row r="967" spans="2:27" s="2" customFormat="1" ht="12" x14ac:dyDescent="0.2">
      <c r="B967" s="75"/>
      <c r="C967" s="75"/>
      <c r="D967" s="75"/>
      <c r="E967" s="75"/>
      <c r="F967" s="75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178">
        <f t="shared" si="126"/>
        <v>0</v>
      </c>
      <c r="T967" s="112">
        <f t="shared" si="132"/>
        <v>-421.9</v>
      </c>
      <c r="U967" s="113">
        <f t="shared" si="127"/>
        <v>0</v>
      </c>
      <c r="V967" s="113">
        <f t="shared" si="128"/>
        <v>0</v>
      </c>
      <c r="W967" s="114">
        <f t="shared" si="129"/>
        <v>0</v>
      </c>
      <c r="X967" s="115">
        <f t="shared" si="133"/>
        <v>0</v>
      </c>
      <c r="Y967" s="116">
        <f t="shared" si="134"/>
        <v>2043.3547286544579</v>
      </c>
      <c r="Z967" s="117">
        <f t="shared" si="130"/>
        <v>0</v>
      </c>
      <c r="AA967" s="113">
        <f t="shared" si="131"/>
        <v>0</v>
      </c>
    </row>
    <row r="968" spans="2:27" s="2" customFormat="1" ht="12" x14ac:dyDescent="0.2">
      <c r="B968" s="75"/>
      <c r="C968" s="75"/>
      <c r="D968" s="75"/>
      <c r="E968" s="75"/>
      <c r="F968" s="75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178">
        <f t="shared" si="126"/>
        <v>0</v>
      </c>
      <c r="T968" s="112">
        <f t="shared" si="132"/>
        <v>-421.9</v>
      </c>
      <c r="U968" s="113">
        <f t="shared" si="127"/>
        <v>0</v>
      </c>
      <c r="V968" s="113">
        <f t="shared" si="128"/>
        <v>0</v>
      </c>
      <c r="W968" s="114">
        <f t="shared" si="129"/>
        <v>0</v>
      </c>
      <c r="X968" s="115">
        <f t="shared" si="133"/>
        <v>0</v>
      </c>
      <c r="Y968" s="116">
        <f t="shared" si="134"/>
        <v>2043.3547286544579</v>
      </c>
      <c r="Z968" s="117">
        <f t="shared" si="130"/>
        <v>0</v>
      </c>
      <c r="AA968" s="113">
        <f t="shared" si="131"/>
        <v>0</v>
      </c>
    </row>
    <row r="969" spans="2:27" s="2" customFormat="1" ht="12" x14ac:dyDescent="0.2">
      <c r="B969" s="75"/>
      <c r="C969" s="75"/>
      <c r="D969" s="75"/>
      <c r="E969" s="75"/>
      <c r="F969" s="75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178">
        <f t="shared" si="126"/>
        <v>0</v>
      </c>
      <c r="T969" s="112">
        <f t="shared" si="132"/>
        <v>-421.9</v>
      </c>
      <c r="U969" s="113">
        <f t="shared" si="127"/>
        <v>0</v>
      </c>
      <c r="V969" s="113">
        <f t="shared" si="128"/>
        <v>0</v>
      </c>
      <c r="W969" s="114">
        <f t="shared" si="129"/>
        <v>0</v>
      </c>
      <c r="X969" s="115">
        <f t="shared" si="133"/>
        <v>0</v>
      </c>
      <c r="Y969" s="116">
        <f t="shared" si="134"/>
        <v>2043.3547286544579</v>
      </c>
      <c r="Z969" s="117">
        <f t="shared" si="130"/>
        <v>0</v>
      </c>
      <c r="AA969" s="113">
        <f t="shared" si="131"/>
        <v>0</v>
      </c>
    </row>
    <row r="970" spans="2:27" s="2" customFormat="1" ht="12" x14ac:dyDescent="0.2">
      <c r="B970" s="75"/>
      <c r="C970" s="75"/>
      <c r="D970" s="75"/>
      <c r="E970" s="75"/>
      <c r="F970" s="75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178">
        <f t="shared" si="126"/>
        <v>0</v>
      </c>
      <c r="T970" s="112">
        <f t="shared" si="132"/>
        <v>-421.9</v>
      </c>
      <c r="U970" s="113">
        <f t="shared" si="127"/>
        <v>0</v>
      </c>
      <c r="V970" s="113">
        <f t="shared" si="128"/>
        <v>0</v>
      </c>
      <c r="W970" s="114">
        <f t="shared" si="129"/>
        <v>0</v>
      </c>
      <c r="X970" s="115">
        <f t="shared" si="133"/>
        <v>0</v>
      </c>
      <c r="Y970" s="116">
        <f t="shared" si="134"/>
        <v>2043.3547286544579</v>
      </c>
      <c r="Z970" s="117">
        <f t="shared" si="130"/>
        <v>0</v>
      </c>
      <c r="AA970" s="113">
        <f t="shared" si="131"/>
        <v>0</v>
      </c>
    </row>
    <row r="971" spans="2:27" s="2" customFormat="1" ht="12" x14ac:dyDescent="0.2">
      <c r="B971" s="75"/>
      <c r="C971" s="75"/>
      <c r="D971" s="75"/>
      <c r="E971" s="75"/>
      <c r="F971" s="75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178">
        <f t="shared" si="126"/>
        <v>0</v>
      </c>
      <c r="T971" s="112">
        <f t="shared" si="132"/>
        <v>-421.9</v>
      </c>
      <c r="U971" s="113">
        <f t="shared" si="127"/>
        <v>0</v>
      </c>
      <c r="V971" s="113">
        <f t="shared" si="128"/>
        <v>0</v>
      </c>
      <c r="W971" s="114">
        <f t="shared" si="129"/>
        <v>0</v>
      </c>
      <c r="X971" s="115">
        <f t="shared" si="133"/>
        <v>0</v>
      </c>
      <c r="Y971" s="116">
        <f t="shared" si="134"/>
        <v>2043.3547286544579</v>
      </c>
      <c r="Z971" s="117">
        <f t="shared" si="130"/>
        <v>0</v>
      </c>
      <c r="AA971" s="113">
        <f t="shared" si="131"/>
        <v>0</v>
      </c>
    </row>
    <row r="972" spans="2:27" s="2" customFormat="1" ht="12" x14ac:dyDescent="0.2">
      <c r="B972" s="75"/>
      <c r="C972" s="75"/>
      <c r="D972" s="75"/>
      <c r="E972" s="75"/>
      <c r="F972" s="75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178">
        <f t="shared" si="126"/>
        <v>0</v>
      </c>
      <c r="T972" s="112">
        <f t="shared" si="132"/>
        <v>-421.9</v>
      </c>
      <c r="U972" s="113">
        <f t="shared" si="127"/>
        <v>0</v>
      </c>
      <c r="V972" s="113">
        <f t="shared" si="128"/>
        <v>0</v>
      </c>
      <c r="W972" s="114">
        <f t="shared" si="129"/>
        <v>0</v>
      </c>
      <c r="X972" s="115">
        <f t="shared" si="133"/>
        <v>0</v>
      </c>
      <c r="Y972" s="116">
        <f t="shared" si="134"/>
        <v>2043.3547286544579</v>
      </c>
      <c r="Z972" s="117">
        <f t="shared" si="130"/>
        <v>0</v>
      </c>
      <c r="AA972" s="113">
        <f t="shared" si="131"/>
        <v>0</v>
      </c>
    </row>
    <row r="973" spans="2:27" s="2" customFormat="1" ht="12" x14ac:dyDescent="0.2">
      <c r="B973" s="75"/>
      <c r="C973" s="75"/>
      <c r="D973" s="75"/>
      <c r="E973" s="75"/>
      <c r="F973" s="75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178">
        <f t="shared" si="126"/>
        <v>0</v>
      </c>
      <c r="T973" s="112">
        <f t="shared" si="132"/>
        <v>-421.9</v>
      </c>
      <c r="U973" s="113">
        <f t="shared" si="127"/>
        <v>0</v>
      </c>
      <c r="V973" s="113">
        <f t="shared" si="128"/>
        <v>0</v>
      </c>
      <c r="W973" s="114">
        <f t="shared" si="129"/>
        <v>0</v>
      </c>
      <c r="X973" s="115">
        <f t="shared" si="133"/>
        <v>0</v>
      </c>
      <c r="Y973" s="116">
        <f t="shared" si="134"/>
        <v>2043.3547286544579</v>
      </c>
      <c r="Z973" s="117">
        <f t="shared" si="130"/>
        <v>0</v>
      </c>
      <c r="AA973" s="113">
        <f t="shared" si="131"/>
        <v>0</v>
      </c>
    </row>
    <row r="974" spans="2:27" s="2" customFormat="1" ht="12" x14ac:dyDescent="0.2">
      <c r="B974" s="75"/>
      <c r="C974" s="75"/>
      <c r="D974" s="75"/>
      <c r="E974" s="75"/>
      <c r="F974" s="75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178">
        <f t="shared" si="126"/>
        <v>0</v>
      </c>
      <c r="T974" s="112">
        <f t="shared" si="132"/>
        <v>-421.9</v>
      </c>
      <c r="U974" s="113">
        <f t="shared" si="127"/>
        <v>0</v>
      </c>
      <c r="V974" s="113">
        <f t="shared" si="128"/>
        <v>0</v>
      </c>
      <c r="W974" s="114">
        <f t="shared" si="129"/>
        <v>0</v>
      </c>
      <c r="X974" s="115">
        <f t="shared" si="133"/>
        <v>0</v>
      </c>
      <c r="Y974" s="116">
        <f t="shared" si="134"/>
        <v>2043.3547286544579</v>
      </c>
      <c r="Z974" s="117">
        <f t="shared" si="130"/>
        <v>0</v>
      </c>
      <c r="AA974" s="113">
        <f t="shared" si="131"/>
        <v>0</v>
      </c>
    </row>
    <row r="975" spans="2:27" s="2" customFormat="1" ht="12" x14ac:dyDescent="0.2">
      <c r="B975" s="75"/>
      <c r="C975" s="75"/>
      <c r="D975" s="75"/>
      <c r="E975" s="75"/>
      <c r="F975" s="75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178">
        <f t="shared" si="126"/>
        <v>0</v>
      </c>
      <c r="T975" s="112">
        <f t="shared" si="132"/>
        <v>-421.9</v>
      </c>
      <c r="U975" s="113">
        <f t="shared" si="127"/>
        <v>0</v>
      </c>
      <c r="V975" s="113">
        <f t="shared" si="128"/>
        <v>0</v>
      </c>
      <c r="W975" s="114">
        <f t="shared" si="129"/>
        <v>0</v>
      </c>
      <c r="X975" s="115">
        <f t="shared" si="133"/>
        <v>0</v>
      </c>
      <c r="Y975" s="116">
        <f t="shared" si="134"/>
        <v>2043.3547286544579</v>
      </c>
      <c r="Z975" s="117">
        <f t="shared" si="130"/>
        <v>0</v>
      </c>
      <c r="AA975" s="113">
        <f t="shared" si="131"/>
        <v>0</v>
      </c>
    </row>
    <row r="976" spans="2:27" s="2" customFormat="1" ht="12" x14ac:dyDescent="0.2">
      <c r="B976" s="75"/>
      <c r="C976" s="75"/>
      <c r="D976" s="75"/>
      <c r="E976" s="75"/>
      <c r="F976" s="75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178">
        <f t="shared" si="126"/>
        <v>0</v>
      </c>
      <c r="T976" s="112">
        <f t="shared" si="132"/>
        <v>-421.9</v>
      </c>
      <c r="U976" s="113">
        <f t="shared" si="127"/>
        <v>0</v>
      </c>
      <c r="V976" s="113">
        <f t="shared" si="128"/>
        <v>0</v>
      </c>
      <c r="W976" s="114">
        <f t="shared" si="129"/>
        <v>0</v>
      </c>
      <c r="X976" s="115">
        <f t="shared" si="133"/>
        <v>0</v>
      </c>
      <c r="Y976" s="116">
        <f t="shared" si="134"/>
        <v>2043.3547286544579</v>
      </c>
      <c r="Z976" s="117">
        <f t="shared" si="130"/>
        <v>0</v>
      </c>
      <c r="AA976" s="113">
        <f t="shared" si="131"/>
        <v>0</v>
      </c>
    </row>
    <row r="977" spans="2:27" s="2" customFormat="1" ht="12" x14ac:dyDescent="0.2">
      <c r="B977" s="75"/>
      <c r="C977" s="75"/>
      <c r="D977" s="75"/>
      <c r="E977" s="75"/>
      <c r="F977" s="75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178">
        <f t="shared" si="126"/>
        <v>0</v>
      </c>
      <c r="T977" s="112">
        <f t="shared" si="132"/>
        <v>-421.9</v>
      </c>
      <c r="U977" s="113">
        <f t="shared" si="127"/>
        <v>0</v>
      </c>
      <c r="V977" s="113">
        <f t="shared" si="128"/>
        <v>0</v>
      </c>
      <c r="W977" s="114">
        <f t="shared" si="129"/>
        <v>0</v>
      </c>
      <c r="X977" s="115">
        <f t="shared" si="133"/>
        <v>0</v>
      </c>
      <c r="Y977" s="116">
        <f t="shared" si="134"/>
        <v>2043.3547286544579</v>
      </c>
      <c r="Z977" s="117">
        <f t="shared" si="130"/>
        <v>0</v>
      </c>
      <c r="AA977" s="113">
        <f t="shared" si="131"/>
        <v>0</v>
      </c>
    </row>
    <row r="978" spans="2:27" s="2" customFormat="1" ht="12" x14ac:dyDescent="0.2">
      <c r="B978" s="75"/>
      <c r="C978" s="75"/>
      <c r="D978" s="75"/>
      <c r="E978" s="75"/>
      <c r="F978" s="75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178">
        <f t="shared" si="126"/>
        <v>0</v>
      </c>
      <c r="T978" s="112">
        <f t="shared" si="132"/>
        <v>-421.9</v>
      </c>
      <c r="U978" s="113">
        <f t="shared" si="127"/>
        <v>0</v>
      </c>
      <c r="V978" s="113">
        <f t="shared" si="128"/>
        <v>0</v>
      </c>
      <c r="W978" s="114">
        <f t="shared" si="129"/>
        <v>0</v>
      </c>
      <c r="X978" s="115">
        <f t="shared" si="133"/>
        <v>0</v>
      </c>
      <c r="Y978" s="116">
        <f t="shared" si="134"/>
        <v>2043.3547286544579</v>
      </c>
      <c r="Z978" s="117">
        <f t="shared" si="130"/>
        <v>0</v>
      </c>
      <c r="AA978" s="113">
        <f t="shared" si="131"/>
        <v>0</v>
      </c>
    </row>
    <row r="979" spans="2:27" s="2" customFormat="1" ht="12" x14ac:dyDescent="0.2">
      <c r="B979" s="75"/>
      <c r="C979" s="75"/>
      <c r="D979" s="75"/>
      <c r="E979" s="75"/>
      <c r="F979" s="75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178">
        <f t="shared" si="126"/>
        <v>0</v>
      </c>
      <c r="T979" s="112">
        <f t="shared" si="132"/>
        <v>-421.9</v>
      </c>
      <c r="U979" s="113">
        <f t="shared" si="127"/>
        <v>0</v>
      </c>
      <c r="V979" s="113">
        <f t="shared" si="128"/>
        <v>0</v>
      </c>
      <c r="W979" s="114">
        <f t="shared" si="129"/>
        <v>0</v>
      </c>
      <c r="X979" s="115">
        <f t="shared" si="133"/>
        <v>0</v>
      </c>
      <c r="Y979" s="116">
        <f t="shared" si="134"/>
        <v>2043.3547286544579</v>
      </c>
      <c r="Z979" s="117">
        <f t="shared" si="130"/>
        <v>0</v>
      </c>
      <c r="AA979" s="113">
        <f t="shared" si="131"/>
        <v>0</v>
      </c>
    </row>
    <row r="980" spans="2:27" s="2" customFormat="1" ht="12" x14ac:dyDescent="0.2">
      <c r="B980" s="75"/>
      <c r="C980" s="75"/>
      <c r="D980" s="75"/>
      <c r="E980" s="75"/>
      <c r="F980" s="75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178">
        <f t="shared" si="126"/>
        <v>0</v>
      </c>
      <c r="T980" s="112">
        <f t="shared" si="132"/>
        <v>-421.9</v>
      </c>
      <c r="U980" s="113">
        <f t="shared" si="127"/>
        <v>0</v>
      </c>
      <c r="V980" s="113">
        <f t="shared" si="128"/>
        <v>0</v>
      </c>
      <c r="W980" s="114">
        <f t="shared" si="129"/>
        <v>0</v>
      </c>
      <c r="X980" s="115">
        <f t="shared" si="133"/>
        <v>0</v>
      </c>
      <c r="Y980" s="116">
        <f t="shared" si="134"/>
        <v>2043.3547286544579</v>
      </c>
      <c r="Z980" s="117">
        <f t="shared" si="130"/>
        <v>0</v>
      </c>
      <c r="AA980" s="113">
        <f t="shared" si="131"/>
        <v>0</v>
      </c>
    </row>
    <row r="981" spans="2:27" s="2" customFormat="1" ht="12" x14ac:dyDescent="0.2">
      <c r="B981" s="75"/>
      <c r="C981" s="75"/>
      <c r="D981" s="75"/>
      <c r="E981" s="75"/>
      <c r="F981" s="75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178">
        <f t="shared" si="126"/>
        <v>0</v>
      </c>
      <c r="T981" s="112">
        <f t="shared" si="132"/>
        <v>-421.9</v>
      </c>
      <c r="U981" s="113">
        <f t="shared" si="127"/>
        <v>0</v>
      </c>
      <c r="V981" s="113">
        <f t="shared" si="128"/>
        <v>0</v>
      </c>
      <c r="W981" s="114">
        <f t="shared" si="129"/>
        <v>0</v>
      </c>
      <c r="X981" s="115">
        <f t="shared" si="133"/>
        <v>0</v>
      </c>
      <c r="Y981" s="116">
        <f t="shared" si="134"/>
        <v>2043.3547286544579</v>
      </c>
      <c r="Z981" s="117">
        <f t="shared" si="130"/>
        <v>0</v>
      </c>
      <c r="AA981" s="113">
        <f t="shared" si="131"/>
        <v>0</v>
      </c>
    </row>
    <row r="982" spans="2:27" s="2" customFormat="1" ht="12" x14ac:dyDescent="0.2">
      <c r="B982" s="75"/>
      <c r="C982" s="75"/>
      <c r="D982" s="75"/>
      <c r="E982" s="75"/>
      <c r="F982" s="75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178">
        <f t="shared" si="126"/>
        <v>0</v>
      </c>
      <c r="T982" s="112">
        <f t="shared" si="132"/>
        <v>-421.9</v>
      </c>
      <c r="U982" s="113">
        <f t="shared" si="127"/>
        <v>0</v>
      </c>
      <c r="V982" s="113">
        <f t="shared" si="128"/>
        <v>0</v>
      </c>
      <c r="W982" s="114">
        <f t="shared" si="129"/>
        <v>0</v>
      </c>
      <c r="X982" s="115">
        <f t="shared" si="133"/>
        <v>0</v>
      </c>
      <c r="Y982" s="116">
        <f t="shared" si="134"/>
        <v>2043.3547286544579</v>
      </c>
      <c r="Z982" s="117">
        <f t="shared" si="130"/>
        <v>0</v>
      </c>
      <c r="AA982" s="113">
        <f t="shared" si="131"/>
        <v>0</v>
      </c>
    </row>
    <row r="983" spans="2:27" s="2" customFormat="1" ht="12" x14ac:dyDescent="0.2">
      <c r="B983" s="75"/>
      <c r="C983" s="75"/>
      <c r="D983" s="75"/>
      <c r="E983" s="75"/>
      <c r="F983" s="75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178">
        <f t="shared" si="126"/>
        <v>0</v>
      </c>
      <c r="T983" s="112">
        <f t="shared" si="132"/>
        <v>-421.9</v>
      </c>
      <c r="U983" s="113">
        <f t="shared" si="127"/>
        <v>0</v>
      </c>
      <c r="V983" s="113">
        <f t="shared" si="128"/>
        <v>0</v>
      </c>
      <c r="W983" s="114">
        <f t="shared" si="129"/>
        <v>0</v>
      </c>
      <c r="X983" s="115">
        <f t="shared" si="133"/>
        <v>0</v>
      </c>
      <c r="Y983" s="116">
        <f t="shared" si="134"/>
        <v>2043.3547286544579</v>
      </c>
      <c r="Z983" s="117">
        <f t="shared" si="130"/>
        <v>0</v>
      </c>
      <c r="AA983" s="113">
        <f t="shared" si="131"/>
        <v>0</v>
      </c>
    </row>
    <row r="984" spans="2:27" s="2" customFormat="1" ht="12" x14ac:dyDescent="0.2">
      <c r="B984" s="75"/>
      <c r="C984" s="75"/>
      <c r="D984" s="75"/>
      <c r="E984" s="75"/>
      <c r="F984" s="75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178">
        <f t="shared" si="126"/>
        <v>0</v>
      </c>
      <c r="T984" s="112">
        <f t="shared" si="132"/>
        <v>-421.9</v>
      </c>
      <c r="U984" s="113">
        <f t="shared" si="127"/>
        <v>0</v>
      </c>
      <c r="V984" s="113">
        <f t="shared" si="128"/>
        <v>0</v>
      </c>
      <c r="W984" s="114">
        <f t="shared" si="129"/>
        <v>0</v>
      </c>
      <c r="X984" s="115">
        <f t="shared" si="133"/>
        <v>0</v>
      </c>
      <c r="Y984" s="116">
        <f t="shared" si="134"/>
        <v>2043.3547286544579</v>
      </c>
      <c r="Z984" s="117">
        <f t="shared" si="130"/>
        <v>0</v>
      </c>
      <c r="AA984" s="113">
        <f t="shared" si="131"/>
        <v>0</v>
      </c>
    </row>
    <row r="985" spans="2:27" s="2" customFormat="1" ht="12" x14ac:dyDescent="0.2">
      <c r="B985" s="75"/>
      <c r="C985" s="75"/>
      <c r="D985" s="75"/>
      <c r="E985" s="75"/>
      <c r="F985" s="75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178">
        <f t="shared" si="126"/>
        <v>0</v>
      </c>
      <c r="T985" s="112">
        <f t="shared" si="132"/>
        <v>-421.9</v>
      </c>
      <c r="U985" s="113">
        <f t="shared" si="127"/>
        <v>0</v>
      </c>
      <c r="V985" s="113">
        <f t="shared" si="128"/>
        <v>0</v>
      </c>
      <c r="W985" s="114">
        <f t="shared" si="129"/>
        <v>0</v>
      </c>
      <c r="X985" s="115">
        <f t="shared" si="133"/>
        <v>0</v>
      </c>
      <c r="Y985" s="116">
        <f t="shared" si="134"/>
        <v>2043.3547286544579</v>
      </c>
      <c r="Z985" s="117">
        <f t="shared" si="130"/>
        <v>0</v>
      </c>
      <c r="AA985" s="113">
        <f t="shared" si="131"/>
        <v>0</v>
      </c>
    </row>
    <row r="986" spans="2:27" s="2" customFormat="1" ht="12" x14ac:dyDescent="0.2">
      <c r="B986" s="75"/>
      <c r="C986" s="75"/>
      <c r="D986" s="75"/>
      <c r="E986" s="75"/>
      <c r="F986" s="75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178">
        <f t="shared" si="126"/>
        <v>0</v>
      </c>
      <c r="T986" s="112">
        <f t="shared" si="132"/>
        <v>-421.9</v>
      </c>
      <c r="U986" s="113">
        <f t="shared" si="127"/>
        <v>0</v>
      </c>
      <c r="V986" s="113">
        <f t="shared" si="128"/>
        <v>0</v>
      </c>
      <c r="W986" s="114">
        <f t="shared" si="129"/>
        <v>0</v>
      </c>
      <c r="X986" s="115">
        <f t="shared" si="133"/>
        <v>0</v>
      </c>
      <c r="Y986" s="116">
        <f t="shared" si="134"/>
        <v>2043.3547286544579</v>
      </c>
      <c r="Z986" s="117">
        <f t="shared" si="130"/>
        <v>0</v>
      </c>
      <c r="AA986" s="113">
        <f t="shared" si="131"/>
        <v>0</v>
      </c>
    </row>
    <row r="987" spans="2:27" s="2" customFormat="1" ht="12" x14ac:dyDescent="0.2">
      <c r="B987" s="75"/>
      <c r="C987" s="75"/>
      <c r="D987" s="75"/>
      <c r="E987" s="75"/>
      <c r="F987" s="75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178">
        <f t="shared" si="126"/>
        <v>0</v>
      </c>
      <c r="T987" s="112">
        <f t="shared" si="132"/>
        <v>-421.9</v>
      </c>
      <c r="U987" s="113">
        <f t="shared" si="127"/>
        <v>0</v>
      </c>
      <c r="V987" s="113">
        <f t="shared" si="128"/>
        <v>0</v>
      </c>
      <c r="W987" s="114">
        <f t="shared" si="129"/>
        <v>0</v>
      </c>
      <c r="X987" s="115">
        <f t="shared" si="133"/>
        <v>0</v>
      </c>
      <c r="Y987" s="116">
        <f t="shared" si="134"/>
        <v>2043.3547286544579</v>
      </c>
      <c r="Z987" s="117">
        <f t="shared" si="130"/>
        <v>0</v>
      </c>
      <c r="AA987" s="113">
        <f t="shared" si="131"/>
        <v>0</v>
      </c>
    </row>
    <row r="988" spans="2:27" s="2" customFormat="1" ht="12" x14ac:dyDescent="0.2">
      <c r="B988" s="75"/>
      <c r="C988" s="75"/>
      <c r="D988" s="75"/>
      <c r="E988" s="75"/>
      <c r="F988" s="75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178">
        <f t="shared" si="126"/>
        <v>0</v>
      </c>
      <c r="T988" s="112">
        <f t="shared" si="132"/>
        <v>-421.9</v>
      </c>
      <c r="U988" s="113">
        <f t="shared" si="127"/>
        <v>0</v>
      </c>
      <c r="V988" s="113">
        <f t="shared" si="128"/>
        <v>0</v>
      </c>
      <c r="W988" s="114">
        <f t="shared" si="129"/>
        <v>0</v>
      </c>
      <c r="X988" s="115">
        <f t="shared" si="133"/>
        <v>0</v>
      </c>
      <c r="Y988" s="116">
        <f t="shared" si="134"/>
        <v>2043.3547286544579</v>
      </c>
      <c r="Z988" s="117">
        <f t="shared" si="130"/>
        <v>0</v>
      </c>
      <c r="AA988" s="113">
        <f t="shared" si="131"/>
        <v>0</v>
      </c>
    </row>
    <row r="989" spans="2:27" s="2" customFormat="1" ht="12" x14ac:dyDescent="0.2">
      <c r="B989" s="75"/>
      <c r="C989" s="75"/>
      <c r="D989" s="75"/>
      <c r="E989" s="75"/>
      <c r="F989" s="75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178">
        <f t="shared" si="126"/>
        <v>0</v>
      </c>
      <c r="T989" s="112">
        <f t="shared" si="132"/>
        <v>-421.9</v>
      </c>
      <c r="U989" s="113">
        <f t="shared" si="127"/>
        <v>0</v>
      </c>
      <c r="V989" s="113">
        <f t="shared" si="128"/>
        <v>0</v>
      </c>
      <c r="W989" s="114">
        <f t="shared" si="129"/>
        <v>0</v>
      </c>
      <c r="X989" s="115">
        <f t="shared" si="133"/>
        <v>0</v>
      </c>
      <c r="Y989" s="116">
        <f t="shared" si="134"/>
        <v>2043.3547286544579</v>
      </c>
      <c r="Z989" s="117">
        <f t="shared" si="130"/>
        <v>0</v>
      </c>
      <c r="AA989" s="113">
        <f t="shared" si="131"/>
        <v>0</v>
      </c>
    </row>
    <row r="990" spans="2:27" s="2" customFormat="1" ht="12" x14ac:dyDescent="0.2">
      <c r="B990" s="75"/>
      <c r="C990" s="75"/>
      <c r="D990" s="75"/>
      <c r="E990" s="75"/>
      <c r="F990" s="75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178">
        <f t="shared" si="126"/>
        <v>0</v>
      </c>
      <c r="T990" s="112">
        <f t="shared" si="132"/>
        <v>-421.9</v>
      </c>
      <c r="U990" s="113">
        <f t="shared" si="127"/>
        <v>0</v>
      </c>
      <c r="V990" s="113">
        <f t="shared" si="128"/>
        <v>0</v>
      </c>
      <c r="W990" s="114">
        <f t="shared" si="129"/>
        <v>0</v>
      </c>
      <c r="X990" s="115">
        <f t="shared" si="133"/>
        <v>0</v>
      </c>
      <c r="Y990" s="116">
        <f t="shared" si="134"/>
        <v>2043.3547286544579</v>
      </c>
      <c r="Z990" s="117">
        <f t="shared" si="130"/>
        <v>0</v>
      </c>
      <c r="AA990" s="113">
        <f t="shared" si="131"/>
        <v>0</v>
      </c>
    </row>
    <row r="991" spans="2:27" s="2" customFormat="1" ht="12" x14ac:dyDescent="0.2">
      <c r="B991" s="75"/>
      <c r="C991" s="75"/>
      <c r="D991" s="75"/>
      <c r="E991" s="75"/>
      <c r="F991" s="75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178">
        <f t="shared" si="126"/>
        <v>0</v>
      </c>
      <c r="T991" s="112">
        <f t="shared" si="132"/>
        <v>-421.9</v>
      </c>
      <c r="U991" s="113">
        <f t="shared" si="127"/>
        <v>0</v>
      </c>
      <c r="V991" s="113">
        <f t="shared" si="128"/>
        <v>0</v>
      </c>
      <c r="W991" s="114">
        <f t="shared" si="129"/>
        <v>0</v>
      </c>
      <c r="X991" s="115">
        <f t="shared" si="133"/>
        <v>0</v>
      </c>
      <c r="Y991" s="116">
        <f t="shared" si="134"/>
        <v>2043.3547286544579</v>
      </c>
      <c r="Z991" s="117">
        <f t="shared" si="130"/>
        <v>0</v>
      </c>
      <c r="AA991" s="113">
        <f t="shared" si="131"/>
        <v>0</v>
      </c>
    </row>
    <row r="992" spans="2:27" s="2" customFormat="1" ht="12" x14ac:dyDescent="0.2">
      <c r="B992" s="75"/>
      <c r="C992" s="75"/>
      <c r="D992" s="75"/>
      <c r="E992" s="75"/>
      <c r="F992" s="75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178">
        <f t="shared" si="126"/>
        <v>0</v>
      </c>
      <c r="T992" s="112">
        <f t="shared" si="132"/>
        <v>-421.9</v>
      </c>
      <c r="U992" s="113">
        <f t="shared" si="127"/>
        <v>0</v>
      </c>
      <c r="V992" s="113">
        <f t="shared" si="128"/>
        <v>0</v>
      </c>
      <c r="W992" s="114">
        <f t="shared" si="129"/>
        <v>0</v>
      </c>
      <c r="X992" s="115">
        <f t="shared" si="133"/>
        <v>0</v>
      </c>
      <c r="Y992" s="116">
        <f t="shared" si="134"/>
        <v>2043.3547286544579</v>
      </c>
      <c r="Z992" s="117">
        <f t="shared" si="130"/>
        <v>0</v>
      </c>
      <c r="AA992" s="113">
        <f t="shared" si="131"/>
        <v>0</v>
      </c>
    </row>
    <row r="993" spans="2:27" s="2" customFormat="1" ht="12" x14ac:dyDescent="0.2">
      <c r="B993" s="75"/>
      <c r="C993" s="75"/>
      <c r="D993" s="75"/>
      <c r="E993" s="75"/>
      <c r="F993" s="75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178">
        <f t="shared" si="126"/>
        <v>0</v>
      </c>
      <c r="T993" s="112">
        <f t="shared" si="132"/>
        <v>-421.9</v>
      </c>
      <c r="U993" s="113">
        <f t="shared" si="127"/>
        <v>0</v>
      </c>
      <c r="V993" s="113">
        <f t="shared" si="128"/>
        <v>0</v>
      </c>
      <c r="W993" s="114">
        <f t="shared" si="129"/>
        <v>0</v>
      </c>
      <c r="X993" s="115">
        <f t="shared" si="133"/>
        <v>0</v>
      </c>
      <c r="Y993" s="116">
        <f t="shared" si="134"/>
        <v>2043.3547286544579</v>
      </c>
      <c r="Z993" s="117">
        <f t="shared" si="130"/>
        <v>0</v>
      </c>
      <c r="AA993" s="113">
        <f t="shared" si="131"/>
        <v>0</v>
      </c>
    </row>
    <row r="994" spans="2:27" s="2" customFormat="1" ht="12" x14ac:dyDescent="0.2">
      <c r="B994" s="75"/>
      <c r="C994" s="75"/>
      <c r="D994" s="75"/>
      <c r="E994" s="75"/>
      <c r="F994" s="75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178">
        <f t="shared" si="126"/>
        <v>0</v>
      </c>
      <c r="T994" s="112">
        <f t="shared" si="132"/>
        <v>-421.9</v>
      </c>
      <c r="U994" s="113">
        <f t="shared" si="127"/>
        <v>0</v>
      </c>
      <c r="V994" s="113">
        <f t="shared" si="128"/>
        <v>0</v>
      </c>
      <c r="W994" s="114">
        <f t="shared" si="129"/>
        <v>0</v>
      </c>
      <c r="X994" s="115">
        <f t="shared" si="133"/>
        <v>0</v>
      </c>
      <c r="Y994" s="116">
        <f t="shared" si="134"/>
        <v>2043.3547286544579</v>
      </c>
      <c r="Z994" s="117">
        <f t="shared" si="130"/>
        <v>0</v>
      </c>
      <c r="AA994" s="113">
        <f t="shared" si="131"/>
        <v>0</v>
      </c>
    </row>
    <row r="995" spans="2:27" s="2" customFormat="1" ht="12" x14ac:dyDescent="0.2">
      <c r="B995" s="75"/>
      <c r="C995" s="75"/>
      <c r="D995" s="75"/>
      <c r="E995" s="75"/>
      <c r="F995" s="75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178">
        <f t="shared" si="126"/>
        <v>0</v>
      </c>
      <c r="T995" s="112">
        <f t="shared" si="132"/>
        <v>-421.9</v>
      </c>
      <c r="U995" s="113">
        <f t="shared" si="127"/>
        <v>0</v>
      </c>
      <c r="V995" s="113">
        <f t="shared" si="128"/>
        <v>0</v>
      </c>
      <c r="W995" s="114">
        <f t="shared" si="129"/>
        <v>0</v>
      </c>
      <c r="X995" s="115">
        <f t="shared" si="133"/>
        <v>0</v>
      </c>
      <c r="Y995" s="116">
        <f t="shared" si="134"/>
        <v>2043.3547286544579</v>
      </c>
      <c r="Z995" s="117">
        <f t="shared" si="130"/>
        <v>0</v>
      </c>
      <c r="AA995" s="113">
        <f t="shared" si="131"/>
        <v>0</v>
      </c>
    </row>
    <row r="996" spans="2:27" s="2" customFormat="1" ht="12" x14ac:dyDescent="0.2">
      <c r="B996" s="75"/>
      <c r="C996" s="75"/>
      <c r="D996" s="75"/>
      <c r="E996" s="75"/>
      <c r="F996" s="75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178">
        <f t="shared" si="126"/>
        <v>0</v>
      </c>
      <c r="T996" s="112">
        <f t="shared" si="132"/>
        <v>-421.9</v>
      </c>
      <c r="U996" s="113">
        <f t="shared" si="127"/>
        <v>0</v>
      </c>
      <c r="V996" s="113">
        <f t="shared" si="128"/>
        <v>0</v>
      </c>
      <c r="W996" s="114">
        <f t="shared" si="129"/>
        <v>0</v>
      </c>
      <c r="X996" s="115">
        <f t="shared" si="133"/>
        <v>0</v>
      </c>
      <c r="Y996" s="116">
        <f t="shared" si="134"/>
        <v>2043.3547286544579</v>
      </c>
      <c r="Z996" s="117">
        <f t="shared" si="130"/>
        <v>0</v>
      </c>
      <c r="AA996" s="113">
        <f t="shared" si="131"/>
        <v>0</v>
      </c>
    </row>
    <row r="997" spans="2:27" s="2" customFormat="1" ht="12" x14ac:dyDescent="0.2">
      <c r="B997" s="75"/>
      <c r="C997" s="75"/>
      <c r="D997" s="75"/>
      <c r="E997" s="75"/>
      <c r="F997" s="75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178">
        <f t="shared" si="126"/>
        <v>0</v>
      </c>
      <c r="T997" s="112">
        <f t="shared" si="132"/>
        <v>-421.9</v>
      </c>
      <c r="U997" s="113">
        <f t="shared" si="127"/>
        <v>0</v>
      </c>
      <c r="V997" s="113">
        <f t="shared" si="128"/>
        <v>0</v>
      </c>
      <c r="W997" s="114">
        <f t="shared" si="129"/>
        <v>0</v>
      </c>
      <c r="X997" s="115">
        <f t="shared" si="133"/>
        <v>0</v>
      </c>
      <c r="Y997" s="116">
        <f t="shared" si="134"/>
        <v>2043.3547286544579</v>
      </c>
      <c r="Z997" s="117">
        <f t="shared" si="130"/>
        <v>0</v>
      </c>
      <c r="AA997" s="113">
        <f t="shared" si="131"/>
        <v>0</v>
      </c>
    </row>
    <row r="998" spans="2:27" s="2" customFormat="1" ht="12" x14ac:dyDescent="0.2">
      <c r="B998" s="75"/>
      <c r="C998" s="75"/>
      <c r="D998" s="75"/>
      <c r="E998" s="75"/>
      <c r="F998" s="75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178">
        <f t="shared" si="126"/>
        <v>0</v>
      </c>
      <c r="T998" s="112">
        <f t="shared" si="132"/>
        <v>-421.9</v>
      </c>
      <c r="U998" s="113">
        <f t="shared" si="127"/>
        <v>0</v>
      </c>
      <c r="V998" s="113">
        <f t="shared" si="128"/>
        <v>0</v>
      </c>
      <c r="W998" s="114">
        <f t="shared" si="129"/>
        <v>0</v>
      </c>
      <c r="X998" s="115">
        <f t="shared" si="133"/>
        <v>0</v>
      </c>
      <c r="Y998" s="116">
        <f t="shared" si="134"/>
        <v>2043.3547286544579</v>
      </c>
      <c r="Z998" s="117">
        <f t="shared" si="130"/>
        <v>0</v>
      </c>
      <c r="AA998" s="113">
        <f t="shared" si="131"/>
        <v>0</v>
      </c>
    </row>
    <row r="999" spans="2:27" s="2" customFormat="1" ht="12" x14ac:dyDescent="0.2">
      <c r="B999" s="75"/>
      <c r="C999" s="75"/>
      <c r="D999" s="75"/>
      <c r="E999" s="75"/>
      <c r="F999" s="75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178">
        <f t="shared" si="126"/>
        <v>0</v>
      </c>
      <c r="T999" s="112">
        <f t="shared" si="132"/>
        <v>-421.9</v>
      </c>
      <c r="U999" s="113">
        <f t="shared" si="127"/>
        <v>0</v>
      </c>
      <c r="V999" s="113">
        <f t="shared" si="128"/>
        <v>0</v>
      </c>
      <c r="W999" s="114">
        <f t="shared" si="129"/>
        <v>0</v>
      </c>
      <c r="X999" s="115">
        <f t="shared" si="133"/>
        <v>0</v>
      </c>
      <c r="Y999" s="116">
        <f t="shared" si="134"/>
        <v>2043.3547286544579</v>
      </c>
      <c r="Z999" s="117">
        <f t="shared" si="130"/>
        <v>0</v>
      </c>
      <c r="AA999" s="113">
        <f t="shared" si="131"/>
        <v>0</v>
      </c>
    </row>
    <row r="1000" spans="2:27" s="2" customFormat="1" ht="12" x14ac:dyDescent="0.2">
      <c r="B1000" s="75"/>
      <c r="C1000" s="75"/>
      <c r="D1000" s="75"/>
      <c r="E1000" s="75"/>
      <c r="F1000" s="75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178">
        <f t="shared" si="126"/>
        <v>0</v>
      </c>
      <c r="T1000" s="112">
        <f t="shared" si="132"/>
        <v>-421.9</v>
      </c>
      <c r="U1000" s="113">
        <f t="shared" si="127"/>
        <v>0</v>
      </c>
      <c r="V1000" s="113">
        <f t="shared" si="128"/>
        <v>0</v>
      </c>
      <c r="W1000" s="114">
        <f t="shared" si="129"/>
        <v>0</v>
      </c>
      <c r="X1000" s="115">
        <f t="shared" si="133"/>
        <v>0</v>
      </c>
      <c r="Y1000" s="116">
        <f t="shared" si="134"/>
        <v>2043.3547286544579</v>
      </c>
      <c r="Z1000" s="117">
        <f t="shared" si="130"/>
        <v>0</v>
      </c>
      <c r="AA1000" s="113">
        <f t="shared" si="131"/>
        <v>0</v>
      </c>
    </row>
    <row r="1001" spans="2:27" s="2" customFormat="1" ht="12" x14ac:dyDescent="0.2">
      <c r="B1001" s="75"/>
      <c r="C1001" s="75"/>
      <c r="D1001" s="75"/>
      <c r="E1001" s="75"/>
      <c r="F1001" s="75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178">
        <f t="shared" si="126"/>
        <v>0</v>
      </c>
      <c r="T1001" s="112">
        <f t="shared" si="132"/>
        <v>-421.9</v>
      </c>
      <c r="U1001" s="113">
        <f t="shared" si="127"/>
        <v>0</v>
      </c>
      <c r="V1001" s="113">
        <f t="shared" si="128"/>
        <v>0</v>
      </c>
      <c r="W1001" s="114">
        <f t="shared" si="129"/>
        <v>0</v>
      </c>
      <c r="X1001" s="115">
        <f t="shared" si="133"/>
        <v>0</v>
      </c>
      <c r="Y1001" s="116">
        <f t="shared" si="134"/>
        <v>2043.3547286544579</v>
      </c>
      <c r="Z1001" s="117">
        <f t="shared" si="130"/>
        <v>0</v>
      </c>
      <c r="AA1001" s="113">
        <f t="shared" si="131"/>
        <v>0</v>
      </c>
    </row>
    <row r="1002" spans="2:27" s="2" customFormat="1" ht="12" x14ac:dyDescent="0.2">
      <c r="B1002" s="75"/>
      <c r="C1002" s="75"/>
      <c r="D1002" s="75"/>
      <c r="E1002" s="75"/>
      <c r="F1002" s="75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178">
        <f t="shared" si="126"/>
        <v>0</v>
      </c>
      <c r="T1002" s="112">
        <f t="shared" si="132"/>
        <v>-421.9</v>
      </c>
      <c r="U1002" s="113">
        <f t="shared" si="127"/>
        <v>0</v>
      </c>
      <c r="V1002" s="113">
        <f t="shared" si="128"/>
        <v>0</v>
      </c>
      <c r="W1002" s="114">
        <f t="shared" si="129"/>
        <v>0</v>
      </c>
      <c r="X1002" s="115">
        <f t="shared" si="133"/>
        <v>0</v>
      </c>
      <c r="Y1002" s="116">
        <f t="shared" si="134"/>
        <v>2043.3547286544579</v>
      </c>
      <c r="Z1002" s="117">
        <f t="shared" si="130"/>
        <v>0</v>
      </c>
      <c r="AA1002" s="113">
        <f t="shared" si="131"/>
        <v>0</v>
      </c>
    </row>
    <row r="1003" spans="2:27" s="2" customFormat="1" ht="12" x14ac:dyDescent="0.2">
      <c r="B1003" s="75"/>
      <c r="C1003" s="75"/>
      <c r="D1003" s="75"/>
      <c r="E1003" s="75"/>
      <c r="F1003" s="75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178">
        <f t="shared" si="126"/>
        <v>0</v>
      </c>
      <c r="T1003" s="112">
        <f t="shared" si="132"/>
        <v>-421.9</v>
      </c>
      <c r="U1003" s="113">
        <f t="shared" si="127"/>
        <v>0</v>
      </c>
      <c r="V1003" s="113">
        <f t="shared" si="128"/>
        <v>0</v>
      </c>
      <c r="W1003" s="114">
        <f t="shared" si="129"/>
        <v>0</v>
      </c>
      <c r="X1003" s="115">
        <f t="shared" si="133"/>
        <v>0</v>
      </c>
      <c r="Y1003" s="116">
        <f t="shared" si="134"/>
        <v>2043.3547286544579</v>
      </c>
      <c r="Z1003" s="117">
        <f t="shared" si="130"/>
        <v>0</v>
      </c>
      <c r="AA1003" s="113">
        <f t="shared" si="131"/>
        <v>0</v>
      </c>
    </row>
    <row r="1004" spans="2:27" s="2" customFormat="1" ht="12" x14ac:dyDescent="0.2">
      <c r="B1004" s="75"/>
      <c r="C1004" s="75"/>
      <c r="D1004" s="75"/>
      <c r="E1004" s="75"/>
      <c r="F1004" s="75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178">
        <f t="shared" si="126"/>
        <v>0</v>
      </c>
      <c r="T1004" s="112">
        <f t="shared" si="132"/>
        <v>-421.9</v>
      </c>
      <c r="U1004" s="113">
        <f t="shared" si="127"/>
        <v>0</v>
      </c>
      <c r="V1004" s="113">
        <f t="shared" si="128"/>
        <v>0</v>
      </c>
      <c r="W1004" s="114">
        <f t="shared" si="129"/>
        <v>0</v>
      </c>
      <c r="X1004" s="115">
        <f t="shared" si="133"/>
        <v>0</v>
      </c>
      <c r="Y1004" s="116">
        <f t="shared" si="134"/>
        <v>2043.3547286544579</v>
      </c>
      <c r="Z1004" s="117">
        <f t="shared" si="130"/>
        <v>0</v>
      </c>
      <c r="AA1004" s="113">
        <f t="shared" si="131"/>
        <v>0</v>
      </c>
    </row>
    <row r="1005" spans="2:27" s="2" customFormat="1" ht="12" x14ac:dyDescent="0.2">
      <c r="B1005" s="75"/>
      <c r="C1005" s="75"/>
      <c r="D1005" s="75"/>
      <c r="E1005" s="75"/>
      <c r="F1005" s="75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178">
        <f t="shared" ref="S1005:S1056" si="135">B1003</f>
        <v>0</v>
      </c>
      <c r="T1005" s="112">
        <f t="shared" si="132"/>
        <v>-421.9</v>
      </c>
      <c r="U1005" s="113">
        <f t="shared" ref="U1005:U1056" si="136">D1003</f>
        <v>0</v>
      </c>
      <c r="V1005" s="113">
        <f t="shared" ref="V1005:V1056" si="137">F1003</f>
        <v>0</v>
      </c>
      <c r="W1005" s="114">
        <f t="shared" ref="W1005:W1056" si="138">+CONVERT(V1005,"mm","in")</f>
        <v>0</v>
      </c>
      <c r="X1005" s="115">
        <f t="shared" si="133"/>
        <v>0</v>
      </c>
      <c r="Y1005" s="116">
        <f t="shared" si="134"/>
        <v>2043.3547286544579</v>
      </c>
      <c r="Z1005" s="117">
        <f t="shared" ref="Z1005:Z1056" si="139">+AA1005*0.010197</f>
        <v>0</v>
      </c>
      <c r="AA1005" s="113">
        <f t="shared" ref="AA1005:AA1056" si="140">+(U1005*1000/Y1005)*1000</f>
        <v>0</v>
      </c>
    </row>
    <row r="1006" spans="2:27" s="2" customFormat="1" ht="12" x14ac:dyDescent="0.2">
      <c r="B1006" s="75"/>
      <c r="C1006" s="75"/>
      <c r="D1006" s="75"/>
      <c r="E1006" s="75"/>
      <c r="F1006" s="75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178">
        <f t="shared" si="135"/>
        <v>0</v>
      </c>
      <c r="T1006" s="112">
        <f t="shared" ref="T1006:T1056" si="141">T1005+(C1004-C1003)</f>
        <v>-421.9</v>
      </c>
      <c r="U1006" s="113">
        <f t="shared" si="136"/>
        <v>0</v>
      </c>
      <c r="V1006" s="113">
        <f t="shared" si="137"/>
        <v>0</v>
      </c>
      <c r="W1006" s="114">
        <f t="shared" si="138"/>
        <v>0</v>
      </c>
      <c r="X1006" s="115">
        <f t="shared" ref="X1006:X1056" si="142">+V1006/($Q$24)</f>
        <v>0</v>
      </c>
      <c r="Y1006" s="116">
        <f t="shared" ref="Y1006:Y1056" si="143">$Q$26/((1-X1006))</f>
        <v>2043.3547286544579</v>
      </c>
      <c r="Z1006" s="117">
        <f t="shared" si="139"/>
        <v>0</v>
      </c>
      <c r="AA1006" s="113">
        <f t="shared" si="140"/>
        <v>0</v>
      </c>
    </row>
    <row r="1007" spans="2:27" s="2" customFormat="1" ht="12" x14ac:dyDescent="0.2">
      <c r="B1007" s="75"/>
      <c r="C1007" s="75"/>
      <c r="D1007" s="75"/>
      <c r="E1007" s="75"/>
      <c r="F1007" s="75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178">
        <f t="shared" si="135"/>
        <v>0</v>
      </c>
      <c r="T1007" s="112">
        <f t="shared" si="141"/>
        <v>-421.9</v>
      </c>
      <c r="U1007" s="113">
        <f t="shared" si="136"/>
        <v>0</v>
      </c>
      <c r="V1007" s="113">
        <f t="shared" si="137"/>
        <v>0</v>
      </c>
      <c r="W1007" s="114">
        <f t="shared" si="138"/>
        <v>0</v>
      </c>
      <c r="X1007" s="115">
        <f t="shared" si="142"/>
        <v>0</v>
      </c>
      <c r="Y1007" s="116">
        <f t="shared" si="143"/>
        <v>2043.3547286544579</v>
      </c>
      <c r="Z1007" s="117">
        <f t="shared" si="139"/>
        <v>0</v>
      </c>
      <c r="AA1007" s="113">
        <f t="shared" si="140"/>
        <v>0</v>
      </c>
    </row>
    <row r="1008" spans="2:27" s="2" customFormat="1" ht="12" x14ac:dyDescent="0.2">
      <c r="B1008" s="75"/>
      <c r="C1008" s="75"/>
      <c r="D1008" s="75"/>
      <c r="E1008" s="75"/>
      <c r="F1008" s="75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178">
        <f t="shared" si="135"/>
        <v>0</v>
      </c>
      <c r="T1008" s="112">
        <f t="shared" si="141"/>
        <v>-421.9</v>
      </c>
      <c r="U1008" s="113">
        <f t="shared" si="136"/>
        <v>0</v>
      </c>
      <c r="V1008" s="113">
        <f t="shared" si="137"/>
        <v>0</v>
      </c>
      <c r="W1008" s="114">
        <f t="shared" si="138"/>
        <v>0</v>
      </c>
      <c r="X1008" s="115">
        <f t="shared" si="142"/>
        <v>0</v>
      </c>
      <c r="Y1008" s="116">
        <f t="shared" si="143"/>
        <v>2043.3547286544579</v>
      </c>
      <c r="Z1008" s="117">
        <f t="shared" si="139"/>
        <v>0</v>
      </c>
      <c r="AA1008" s="113">
        <f t="shared" si="140"/>
        <v>0</v>
      </c>
    </row>
    <row r="1009" spans="2:27" s="2" customFormat="1" ht="12" x14ac:dyDescent="0.2">
      <c r="B1009" s="75"/>
      <c r="C1009" s="75"/>
      <c r="D1009" s="75"/>
      <c r="E1009" s="75"/>
      <c r="F1009" s="75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178">
        <f t="shared" si="135"/>
        <v>0</v>
      </c>
      <c r="T1009" s="112">
        <f t="shared" si="141"/>
        <v>-421.9</v>
      </c>
      <c r="U1009" s="113">
        <f t="shared" si="136"/>
        <v>0</v>
      </c>
      <c r="V1009" s="113">
        <f t="shared" si="137"/>
        <v>0</v>
      </c>
      <c r="W1009" s="114">
        <f t="shared" si="138"/>
        <v>0</v>
      </c>
      <c r="X1009" s="115">
        <f t="shared" si="142"/>
        <v>0</v>
      </c>
      <c r="Y1009" s="116">
        <f t="shared" si="143"/>
        <v>2043.3547286544579</v>
      </c>
      <c r="Z1009" s="117">
        <f t="shared" si="139"/>
        <v>0</v>
      </c>
      <c r="AA1009" s="113">
        <f t="shared" si="140"/>
        <v>0</v>
      </c>
    </row>
    <row r="1010" spans="2:27" s="2" customFormat="1" ht="12" x14ac:dyDescent="0.2">
      <c r="B1010" s="75"/>
      <c r="C1010" s="75"/>
      <c r="D1010" s="75"/>
      <c r="E1010" s="75"/>
      <c r="F1010" s="75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178">
        <f t="shared" si="135"/>
        <v>0</v>
      </c>
      <c r="T1010" s="112">
        <f t="shared" si="141"/>
        <v>-421.9</v>
      </c>
      <c r="U1010" s="113">
        <f t="shared" si="136"/>
        <v>0</v>
      </c>
      <c r="V1010" s="113">
        <f t="shared" si="137"/>
        <v>0</v>
      </c>
      <c r="W1010" s="114">
        <f t="shared" si="138"/>
        <v>0</v>
      </c>
      <c r="X1010" s="115">
        <f t="shared" si="142"/>
        <v>0</v>
      </c>
      <c r="Y1010" s="116">
        <f t="shared" si="143"/>
        <v>2043.3547286544579</v>
      </c>
      <c r="Z1010" s="117">
        <f t="shared" si="139"/>
        <v>0</v>
      </c>
      <c r="AA1010" s="113">
        <f t="shared" si="140"/>
        <v>0</v>
      </c>
    </row>
    <row r="1011" spans="2:27" s="2" customFormat="1" ht="12" x14ac:dyDescent="0.2">
      <c r="B1011" s="75"/>
      <c r="C1011" s="75"/>
      <c r="D1011" s="75"/>
      <c r="E1011" s="75"/>
      <c r="F1011" s="75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178">
        <f t="shared" si="135"/>
        <v>0</v>
      </c>
      <c r="T1011" s="112">
        <f t="shared" si="141"/>
        <v>-421.9</v>
      </c>
      <c r="U1011" s="113">
        <f t="shared" si="136"/>
        <v>0</v>
      </c>
      <c r="V1011" s="113">
        <f t="shared" si="137"/>
        <v>0</v>
      </c>
      <c r="W1011" s="114">
        <f t="shared" si="138"/>
        <v>0</v>
      </c>
      <c r="X1011" s="115">
        <f t="shared" si="142"/>
        <v>0</v>
      </c>
      <c r="Y1011" s="116">
        <f t="shared" si="143"/>
        <v>2043.3547286544579</v>
      </c>
      <c r="Z1011" s="117">
        <f t="shared" si="139"/>
        <v>0</v>
      </c>
      <c r="AA1011" s="113">
        <f t="shared" si="140"/>
        <v>0</v>
      </c>
    </row>
    <row r="1012" spans="2:27" s="2" customFormat="1" ht="12" x14ac:dyDescent="0.2">
      <c r="B1012" s="75"/>
      <c r="C1012" s="75"/>
      <c r="D1012" s="75"/>
      <c r="E1012" s="75"/>
      <c r="F1012" s="75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178">
        <f t="shared" si="135"/>
        <v>0</v>
      </c>
      <c r="T1012" s="112">
        <f t="shared" si="141"/>
        <v>-421.9</v>
      </c>
      <c r="U1012" s="113">
        <f t="shared" si="136"/>
        <v>0</v>
      </c>
      <c r="V1012" s="113">
        <f t="shared" si="137"/>
        <v>0</v>
      </c>
      <c r="W1012" s="114">
        <f t="shared" si="138"/>
        <v>0</v>
      </c>
      <c r="X1012" s="115">
        <f t="shared" si="142"/>
        <v>0</v>
      </c>
      <c r="Y1012" s="116">
        <f t="shared" si="143"/>
        <v>2043.3547286544579</v>
      </c>
      <c r="Z1012" s="117">
        <f t="shared" si="139"/>
        <v>0</v>
      </c>
      <c r="AA1012" s="113">
        <f t="shared" si="140"/>
        <v>0</v>
      </c>
    </row>
    <row r="1013" spans="2:27" s="2" customFormat="1" ht="12" x14ac:dyDescent="0.2">
      <c r="B1013" s="75"/>
      <c r="C1013" s="75"/>
      <c r="D1013" s="75"/>
      <c r="E1013" s="75"/>
      <c r="F1013" s="75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178">
        <f t="shared" si="135"/>
        <v>0</v>
      </c>
      <c r="T1013" s="112">
        <f t="shared" si="141"/>
        <v>-421.9</v>
      </c>
      <c r="U1013" s="113">
        <f t="shared" si="136"/>
        <v>0</v>
      </c>
      <c r="V1013" s="113">
        <f t="shared" si="137"/>
        <v>0</v>
      </c>
      <c r="W1013" s="114">
        <f t="shared" si="138"/>
        <v>0</v>
      </c>
      <c r="X1013" s="115">
        <f t="shared" si="142"/>
        <v>0</v>
      </c>
      <c r="Y1013" s="116">
        <f t="shared" si="143"/>
        <v>2043.3547286544579</v>
      </c>
      <c r="Z1013" s="117">
        <f t="shared" si="139"/>
        <v>0</v>
      </c>
      <c r="AA1013" s="113">
        <f t="shared" si="140"/>
        <v>0</v>
      </c>
    </row>
    <row r="1014" spans="2:27" s="2" customFormat="1" ht="12" x14ac:dyDescent="0.2">
      <c r="B1014" s="75"/>
      <c r="C1014" s="75"/>
      <c r="D1014" s="75"/>
      <c r="E1014" s="75"/>
      <c r="F1014" s="75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178">
        <f t="shared" si="135"/>
        <v>0</v>
      </c>
      <c r="T1014" s="112">
        <f t="shared" si="141"/>
        <v>-421.9</v>
      </c>
      <c r="U1014" s="113">
        <f t="shared" si="136"/>
        <v>0</v>
      </c>
      <c r="V1014" s="113">
        <f t="shared" si="137"/>
        <v>0</v>
      </c>
      <c r="W1014" s="114">
        <f t="shared" si="138"/>
        <v>0</v>
      </c>
      <c r="X1014" s="115">
        <f t="shared" si="142"/>
        <v>0</v>
      </c>
      <c r="Y1014" s="116">
        <f t="shared" si="143"/>
        <v>2043.3547286544579</v>
      </c>
      <c r="Z1014" s="117">
        <f t="shared" si="139"/>
        <v>0</v>
      </c>
      <c r="AA1014" s="113">
        <f t="shared" si="140"/>
        <v>0</v>
      </c>
    </row>
    <row r="1015" spans="2:27" s="2" customFormat="1" ht="12" x14ac:dyDescent="0.2">
      <c r="B1015" s="75"/>
      <c r="C1015" s="75"/>
      <c r="D1015" s="75"/>
      <c r="E1015" s="75"/>
      <c r="F1015" s="75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178">
        <f t="shared" si="135"/>
        <v>0</v>
      </c>
      <c r="T1015" s="112">
        <f t="shared" si="141"/>
        <v>-421.9</v>
      </c>
      <c r="U1015" s="113">
        <f t="shared" si="136"/>
        <v>0</v>
      </c>
      <c r="V1015" s="113">
        <f t="shared" si="137"/>
        <v>0</v>
      </c>
      <c r="W1015" s="114">
        <f t="shared" si="138"/>
        <v>0</v>
      </c>
      <c r="X1015" s="115">
        <f t="shared" si="142"/>
        <v>0</v>
      </c>
      <c r="Y1015" s="116">
        <f t="shared" si="143"/>
        <v>2043.3547286544579</v>
      </c>
      <c r="Z1015" s="117">
        <f t="shared" si="139"/>
        <v>0</v>
      </c>
      <c r="AA1015" s="113">
        <f t="shared" si="140"/>
        <v>0</v>
      </c>
    </row>
    <row r="1016" spans="2:27" s="2" customFormat="1" ht="12" x14ac:dyDescent="0.2">
      <c r="B1016" s="75"/>
      <c r="C1016" s="75"/>
      <c r="D1016" s="75"/>
      <c r="E1016" s="75"/>
      <c r="F1016" s="75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178">
        <f t="shared" si="135"/>
        <v>0</v>
      </c>
      <c r="T1016" s="112">
        <f t="shared" si="141"/>
        <v>-421.9</v>
      </c>
      <c r="U1016" s="113">
        <f t="shared" si="136"/>
        <v>0</v>
      </c>
      <c r="V1016" s="113">
        <f t="shared" si="137"/>
        <v>0</v>
      </c>
      <c r="W1016" s="114">
        <f t="shared" si="138"/>
        <v>0</v>
      </c>
      <c r="X1016" s="115">
        <f t="shared" si="142"/>
        <v>0</v>
      </c>
      <c r="Y1016" s="116">
        <f t="shared" si="143"/>
        <v>2043.3547286544579</v>
      </c>
      <c r="Z1016" s="117">
        <f t="shared" si="139"/>
        <v>0</v>
      </c>
      <c r="AA1016" s="113">
        <f t="shared" si="140"/>
        <v>0</v>
      </c>
    </row>
    <row r="1017" spans="2:27" s="2" customFormat="1" ht="12" x14ac:dyDescent="0.2">
      <c r="B1017" s="75"/>
      <c r="C1017" s="75"/>
      <c r="D1017" s="75"/>
      <c r="E1017" s="75"/>
      <c r="F1017" s="75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178">
        <f t="shared" si="135"/>
        <v>0</v>
      </c>
      <c r="T1017" s="112">
        <f t="shared" si="141"/>
        <v>-421.9</v>
      </c>
      <c r="U1017" s="113">
        <f t="shared" si="136"/>
        <v>0</v>
      </c>
      <c r="V1017" s="113">
        <f t="shared" si="137"/>
        <v>0</v>
      </c>
      <c r="W1017" s="114">
        <f t="shared" si="138"/>
        <v>0</v>
      </c>
      <c r="X1017" s="115">
        <f t="shared" si="142"/>
        <v>0</v>
      </c>
      <c r="Y1017" s="116">
        <f t="shared" si="143"/>
        <v>2043.3547286544579</v>
      </c>
      <c r="Z1017" s="117">
        <f t="shared" si="139"/>
        <v>0</v>
      </c>
      <c r="AA1017" s="113">
        <f t="shared" si="140"/>
        <v>0</v>
      </c>
    </row>
    <row r="1018" spans="2:27" s="2" customFormat="1" ht="12" x14ac:dyDescent="0.2">
      <c r="B1018" s="75"/>
      <c r="C1018" s="75"/>
      <c r="D1018" s="75"/>
      <c r="E1018" s="75"/>
      <c r="F1018" s="75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178">
        <f t="shared" si="135"/>
        <v>0</v>
      </c>
      <c r="T1018" s="112">
        <f t="shared" si="141"/>
        <v>-421.9</v>
      </c>
      <c r="U1018" s="113">
        <f t="shared" si="136"/>
        <v>0</v>
      </c>
      <c r="V1018" s="113">
        <f t="shared" si="137"/>
        <v>0</v>
      </c>
      <c r="W1018" s="114">
        <f t="shared" si="138"/>
        <v>0</v>
      </c>
      <c r="X1018" s="115">
        <f t="shared" si="142"/>
        <v>0</v>
      </c>
      <c r="Y1018" s="116">
        <f t="shared" si="143"/>
        <v>2043.3547286544579</v>
      </c>
      <c r="Z1018" s="117">
        <f t="shared" si="139"/>
        <v>0</v>
      </c>
      <c r="AA1018" s="113">
        <f t="shared" si="140"/>
        <v>0</v>
      </c>
    </row>
    <row r="1019" spans="2:27" s="2" customFormat="1" ht="12" x14ac:dyDescent="0.2">
      <c r="B1019" s="75"/>
      <c r="C1019" s="75"/>
      <c r="D1019" s="75"/>
      <c r="E1019" s="75"/>
      <c r="F1019" s="75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178">
        <f t="shared" si="135"/>
        <v>0</v>
      </c>
      <c r="T1019" s="112">
        <f t="shared" si="141"/>
        <v>-421.9</v>
      </c>
      <c r="U1019" s="113">
        <f t="shared" si="136"/>
        <v>0</v>
      </c>
      <c r="V1019" s="113">
        <f t="shared" si="137"/>
        <v>0</v>
      </c>
      <c r="W1019" s="114">
        <f t="shared" si="138"/>
        <v>0</v>
      </c>
      <c r="X1019" s="115">
        <f t="shared" si="142"/>
        <v>0</v>
      </c>
      <c r="Y1019" s="116">
        <f t="shared" si="143"/>
        <v>2043.3547286544579</v>
      </c>
      <c r="Z1019" s="117">
        <f t="shared" si="139"/>
        <v>0</v>
      </c>
      <c r="AA1019" s="113">
        <f t="shared" si="140"/>
        <v>0</v>
      </c>
    </row>
    <row r="1020" spans="2:27" s="2" customFormat="1" ht="12" x14ac:dyDescent="0.2">
      <c r="B1020" s="75"/>
      <c r="C1020" s="75"/>
      <c r="D1020" s="75"/>
      <c r="E1020" s="75"/>
      <c r="F1020" s="75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178">
        <f t="shared" si="135"/>
        <v>0</v>
      </c>
      <c r="T1020" s="112">
        <f t="shared" si="141"/>
        <v>-421.9</v>
      </c>
      <c r="U1020" s="113">
        <f t="shared" si="136"/>
        <v>0</v>
      </c>
      <c r="V1020" s="113">
        <f t="shared" si="137"/>
        <v>0</v>
      </c>
      <c r="W1020" s="114">
        <f t="shared" si="138"/>
        <v>0</v>
      </c>
      <c r="X1020" s="115">
        <f t="shared" si="142"/>
        <v>0</v>
      </c>
      <c r="Y1020" s="116">
        <f t="shared" si="143"/>
        <v>2043.3547286544579</v>
      </c>
      <c r="Z1020" s="117">
        <f t="shared" si="139"/>
        <v>0</v>
      </c>
      <c r="AA1020" s="113">
        <f t="shared" si="140"/>
        <v>0</v>
      </c>
    </row>
    <row r="1021" spans="2:27" s="2" customFormat="1" ht="12" x14ac:dyDescent="0.2">
      <c r="B1021" s="75"/>
      <c r="C1021" s="75"/>
      <c r="D1021" s="75"/>
      <c r="E1021" s="75"/>
      <c r="F1021" s="75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178">
        <f t="shared" si="135"/>
        <v>0</v>
      </c>
      <c r="T1021" s="112">
        <f t="shared" si="141"/>
        <v>-421.9</v>
      </c>
      <c r="U1021" s="113">
        <f t="shared" si="136"/>
        <v>0</v>
      </c>
      <c r="V1021" s="113">
        <f t="shared" si="137"/>
        <v>0</v>
      </c>
      <c r="W1021" s="114">
        <f t="shared" si="138"/>
        <v>0</v>
      </c>
      <c r="X1021" s="115">
        <f t="shared" si="142"/>
        <v>0</v>
      </c>
      <c r="Y1021" s="116">
        <f t="shared" si="143"/>
        <v>2043.3547286544579</v>
      </c>
      <c r="Z1021" s="117">
        <f t="shared" si="139"/>
        <v>0</v>
      </c>
      <c r="AA1021" s="113">
        <f t="shared" si="140"/>
        <v>0</v>
      </c>
    </row>
    <row r="1022" spans="2:27" s="2" customFormat="1" ht="12" x14ac:dyDescent="0.2">
      <c r="B1022" s="75"/>
      <c r="C1022" s="75"/>
      <c r="D1022" s="75"/>
      <c r="E1022" s="75"/>
      <c r="F1022" s="75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178">
        <f t="shared" si="135"/>
        <v>0</v>
      </c>
      <c r="T1022" s="112">
        <f t="shared" si="141"/>
        <v>-421.9</v>
      </c>
      <c r="U1022" s="113">
        <f t="shared" si="136"/>
        <v>0</v>
      </c>
      <c r="V1022" s="113">
        <f t="shared" si="137"/>
        <v>0</v>
      </c>
      <c r="W1022" s="114">
        <f t="shared" si="138"/>
        <v>0</v>
      </c>
      <c r="X1022" s="115">
        <f t="shared" si="142"/>
        <v>0</v>
      </c>
      <c r="Y1022" s="116">
        <f t="shared" si="143"/>
        <v>2043.3547286544579</v>
      </c>
      <c r="Z1022" s="117">
        <f t="shared" si="139"/>
        <v>0</v>
      </c>
      <c r="AA1022" s="113">
        <f t="shared" si="140"/>
        <v>0</v>
      </c>
    </row>
    <row r="1023" spans="2:27" s="2" customFormat="1" ht="12" x14ac:dyDescent="0.2">
      <c r="B1023" s="75"/>
      <c r="C1023" s="75"/>
      <c r="D1023" s="75"/>
      <c r="E1023" s="75"/>
      <c r="F1023" s="75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178">
        <f t="shared" si="135"/>
        <v>0</v>
      </c>
      <c r="T1023" s="112">
        <f t="shared" si="141"/>
        <v>-421.9</v>
      </c>
      <c r="U1023" s="113">
        <f t="shared" si="136"/>
        <v>0</v>
      </c>
      <c r="V1023" s="113">
        <f t="shared" si="137"/>
        <v>0</v>
      </c>
      <c r="W1023" s="114">
        <f t="shared" si="138"/>
        <v>0</v>
      </c>
      <c r="X1023" s="115">
        <f t="shared" si="142"/>
        <v>0</v>
      </c>
      <c r="Y1023" s="116">
        <f t="shared" si="143"/>
        <v>2043.3547286544579</v>
      </c>
      <c r="Z1023" s="117">
        <f t="shared" si="139"/>
        <v>0</v>
      </c>
      <c r="AA1023" s="113">
        <f t="shared" si="140"/>
        <v>0</v>
      </c>
    </row>
    <row r="1024" spans="2:27" s="2" customFormat="1" ht="12" x14ac:dyDescent="0.2">
      <c r="B1024" s="75"/>
      <c r="C1024" s="75"/>
      <c r="D1024" s="75"/>
      <c r="E1024" s="75"/>
      <c r="F1024" s="75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178">
        <f t="shared" si="135"/>
        <v>0</v>
      </c>
      <c r="T1024" s="112">
        <f t="shared" si="141"/>
        <v>-421.9</v>
      </c>
      <c r="U1024" s="113">
        <f t="shared" si="136"/>
        <v>0</v>
      </c>
      <c r="V1024" s="113">
        <f t="shared" si="137"/>
        <v>0</v>
      </c>
      <c r="W1024" s="114">
        <f t="shared" si="138"/>
        <v>0</v>
      </c>
      <c r="X1024" s="115">
        <f t="shared" si="142"/>
        <v>0</v>
      </c>
      <c r="Y1024" s="116">
        <f t="shared" si="143"/>
        <v>2043.3547286544579</v>
      </c>
      <c r="Z1024" s="117">
        <f t="shared" si="139"/>
        <v>0</v>
      </c>
      <c r="AA1024" s="113">
        <f t="shared" si="140"/>
        <v>0</v>
      </c>
    </row>
    <row r="1025" spans="2:27" s="2" customFormat="1" ht="12" x14ac:dyDescent="0.2">
      <c r="B1025" s="75"/>
      <c r="C1025" s="75"/>
      <c r="D1025" s="75"/>
      <c r="E1025" s="75"/>
      <c r="F1025" s="75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178">
        <f t="shared" si="135"/>
        <v>0</v>
      </c>
      <c r="T1025" s="112">
        <f t="shared" si="141"/>
        <v>-421.9</v>
      </c>
      <c r="U1025" s="113">
        <f t="shared" si="136"/>
        <v>0</v>
      </c>
      <c r="V1025" s="113">
        <f t="shared" si="137"/>
        <v>0</v>
      </c>
      <c r="W1025" s="114">
        <f t="shared" si="138"/>
        <v>0</v>
      </c>
      <c r="X1025" s="115">
        <f t="shared" si="142"/>
        <v>0</v>
      </c>
      <c r="Y1025" s="116">
        <f t="shared" si="143"/>
        <v>2043.3547286544579</v>
      </c>
      <c r="Z1025" s="117">
        <f t="shared" si="139"/>
        <v>0</v>
      </c>
      <c r="AA1025" s="113">
        <f t="shared" si="140"/>
        <v>0</v>
      </c>
    </row>
    <row r="1026" spans="2:27" s="2" customFormat="1" ht="12" x14ac:dyDescent="0.2">
      <c r="B1026" s="75"/>
      <c r="C1026" s="75"/>
      <c r="D1026" s="75"/>
      <c r="E1026" s="75"/>
      <c r="F1026" s="75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178">
        <f t="shared" si="135"/>
        <v>0</v>
      </c>
      <c r="T1026" s="112">
        <f t="shared" si="141"/>
        <v>-421.9</v>
      </c>
      <c r="U1026" s="113">
        <f t="shared" si="136"/>
        <v>0</v>
      </c>
      <c r="V1026" s="113">
        <f t="shared" si="137"/>
        <v>0</v>
      </c>
      <c r="W1026" s="114">
        <f t="shared" si="138"/>
        <v>0</v>
      </c>
      <c r="X1026" s="115">
        <f t="shared" si="142"/>
        <v>0</v>
      </c>
      <c r="Y1026" s="116">
        <f t="shared" si="143"/>
        <v>2043.3547286544579</v>
      </c>
      <c r="Z1026" s="117">
        <f t="shared" si="139"/>
        <v>0</v>
      </c>
      <c r="AA1026" s="113">
        <f t="shared" si="140"/>
        <v>0</v>
      </c>
    </row>
    <row r="1027" spans="2:27" s="2" customFormat="1" ht="12" x14ac:dyDescent="0.2">
      <c r="B1027" s="75"/>
      <c r="C1027" s="75"/>
      <c r="D1027" s="75"/>
      <c r="E1027" s="75"/>
      <c r="F1027" s="75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178">
        <f t="shared" si="135"/>
        <v>0</v>
      </c>
      <c r="T1027" s="112">
        <f t="shared" si="141"/>
        <v>-421.9</v>
      </c>
      <c r="U1027" s="113">
        <f t="shared" si="136"/>
        <v>0</v>
      </c>
      <c r="V1027" s="113">
        <f t="shared" si="137"/>
        <v>0</v>
      </c>
      <c r="W1027" s="114">
        <f t="shared" si="138"/>
        <v>0</v>
      </c>
      <c r="X1027" s="115">
        <f t="shared" si="142"/>
        <v>0</v>
      </c>
      <c r="Y1027" s="116">
        <f t="shared" si="143"/>
        <v>2043.3547286544579</v>
      </c>
      <c r="Z1027" s="117">
        <f t="shared" si="139"/>
        <v>0</v>
      </c>
      <c r="AA1027" s="113">
        <f t="shared" si="140"/>
        <v>0</v>
      </c>
    </row>
    <row r="1028" spans="2:27" s="2" customFormat="1" ht="12" x14ac:dyDescent="0.2">
      <c r="B1028" s="75"/>
      <c r="C1028" s="75"/>
      <c r="D1028" s="75"/>
      <c r="E1028" s="75"/>
      <c r="F1028" s="75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178">
        <f t="shared" si="135"/>
        <v>0</v>
      </c>
      <c r="T1028" s="112">
        <f t="shared" si="141"/>
        <v>-421.9</v>
      </c>
      <c r="U1028" s="113">
        <f t="shared" si="136"/>
        <v>0</v>
      </c>
      <c r="V1028" s="113">
        <f t="shared" si="137"/>
        <v>0</v>
      </c>
      <c r="W1028" s="114">
        <f t="shared" si="138"/>
        <v>0</v>
      </c>
      <c r="X1028" s="115">
        <f t="shared" si="142"/>
        <v>0</v>
      </c>
      <c r="Y1028" s="116">
        <f t="shared" si="143"/>
        <v>2043.3547286544579</v>
      </c>
      <c r="Z1028" s="117">
        <f t="shared" si="139"/>
        <v>0</v>
      </c>
      <c r="AA1028" s="113">
        <f t="shared" si="140"/>
        <v>0</v>
      </c>
    </row>
    <row r="1029" spans="2:27" s="2" customFormat="1" ht="12" x14ac:dyDescent="0.2">
      <c r="B1029" s="75"/>
      <c r="C1029" s="75"/>
      <c r="D1029" s="75"/>
      <c r="E1029" s="75"/>
      <c r="F1029" s="75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178">
        <f t="shared" si="135"/>
        <v>0</v>
      </c>
      <c r="T1029" s="112">
        <f t="shared" si="141"/>
        <v>-421.9</v>
      </c>
      <c r="U1029" s="113">
        <f t="shared" si="136"/>
        <v>0</v>
      </c>
      <c r="V1029" s="113">
        <f t="shared" si="137"/>
        <v>0</v>
      </c>
      <c r="W1029" s="114">
        <f t="shared" si="138"/>
        <v>0</v>
      </c>
      <c r="X1029" s="115">
        <f t="shared" si="142"/>
        <v>0</v>
      </c>
      <c r="Y1029" s="116">
        <f t="shared" si="143"/>
        <v>2043.3547286544579</v>
      </c>
      <c r="Z1029" s="117">
        <f t="shared" si="139"/>
        <v>0</v>
      </c>
      <c r="AA1029" s="113">
        <f t="shared" si="140"/>
        <v>0</v>
      </c>
    </row>
    <row r="1030" spans="2:27" s="2" customFormat="1" ht="12" x14ac:dyDescent="0.2">
      <c r="B1030" s="75"/>
      <c r="C1030" s="75"/>
      <c r="D1030" s="75"/>
      <c r="E1030" s="75"/>
      <c r="F1030" s="75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178">
        <f t="shared" si="135"/>
        <v>0</v>
      </c>
      <c r="T1030" s="112">
        <f t="shared" si="141"/>
        <v>-421.9</v>
      </c>
      <c r="U1030" s="113">
        <f t="shared" si="136"/>
        <v>0</v>
      </c>
      <c r="V1030" s="113">
        <f t="shared" si="137"/>
        <v>0</v>
      </c>
      <c r="W1030" s="114">
        <f t="shared" si="138"/>
        <v>0</v>
      </c>
      <c r="X1030" s="115">
        <f t="shared" si="142"/>
        <v>0</v>
      </c>
      <c r="Y1030" s="116">
        <f t="shared" si="143"/>
        <v>2043.3547286544579</v>
      </c>
      <c r="Z1030" s="117">
        <f t="shared" si="139"/>
        <v>0</v>
      </c>
      <c r="AA1030" s="113">
        <f t="shared" si="140"/>
        <v>0</v>
      </c>
    </row>
    <row r="1031" spans="2:27" s="2" customFormat="1" ht="12" x14ac:dyDescent="0.2">
      <c r="B1031" s="75"/>
      <c r="C1031" s="75"/>
      <c r="D1031" s="75"/>
      <c r="E1031" s="75"/>
      <c r="F1031" s="75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178">
        <f t="shared" si="135"/>
        <v>0</v>
      </c>
      <c r="T1031" s="112">
        <f t="shared" si="141"/>
        <v>-421.9</v>
      </c>
      <c r="U1031" s="113">
        <f t="shared" si="136"/>
        <v>0</v>
      </c>
      <c r="V1031" s="113">
        <f t="shared" si="137"/>
        <v>0</v>
      </c>
      <c r="W1031" s="114">
        <f t="shared" si="138"/>
        <v>0</v>
      </c>
      <c r="X1031" s="115">
        <f t="shared" si="142"/>
        <v>0</v>
      </c>
      <c r="Y1031" s="116">
        <f t="shared" si="143"/>
        <v>2043.3547286544579</v>
      </c>
      <c r="Z1031" s="117">
        <f t="shared" si="139"/>
        <v>0</v>
      </c>
      <c r="AA1031" s="113">
        <f t="shared" si="140"/>
        <v>0</v>
      </c>
    </row>
    <row r="1032" spans="2:27" s="2" customFormat="1" ht="12" x14ac:dyDescent="0.2">
      <c r="B1032" s="75"/>
      <c r="C1032" s="75"/>
      <c r="D1032" s="75"/>
      <c r="E1032" s="75"/>
      <c r="F1032" s="75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178">
        <f t="shared" si="135"/>
        <v>0</v>
      </c>
      <c r="T1032" s="112">
        <f t="shared" si="141"/>
        <v>-421.9</v>
      </c>
      <c r="U1032" s="113">
        <f t="shared" si="136"/>
        <v>0</v>
      </c>
      <c r="V1032" s="113">
        <f t="shared" si="137"/>
        <v>0</v>
      </c>
      <c r="W1032" s="114">
        <f t="shared" si="138"/>
        <v>0</v>
      </c>
      <c r="X1032" s="115">
        <f t="shared" si="142"/>
        <v>0</v>
      </c>
      <c r="Y1032" s="116">
        <f t="shared" si="143"/>
        <v>2043.3547286544579</v>
      </c>
      <c r="Z1032" s="117">
        <f t="shared" si="139"/>
        <v>0</v>
      </c>
      <c r="AA1032" s="113">
        <f t="shared" si="140"/>
        <v>0</v>
      </c>
    </row>
    <row r="1033" spans="2:27" s="2" customFormat="1" ht="12" x14ac:dyDescent="0.2">
      <c r="B1033" s="75"/>
      <c r="C1033" s="75"/>
      <c r="D1033" s="75"/>
      <c r="E1033" s="75"/>
      <c r="F1033" s="75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178">
        <f t="shared" si="135"/>
        <v>0</v>
      </c>
      <c r="T1033" s="112">
        <f t="shared" si="141"/>
        <v>-421.9</v>
      </c>
      <c r="U1033" s="113">
        <f t="shared" si="136"/>
        <v>0</v>
      </c>
      <c r="V1033" s="113">
        <f t="shared" si="137"/>
        <v>0</v>
      </c>
      <c r="W1033" s="114">
        <f t="shared" si="138"/>
        <v>0</v>
      </c>
      <c r="X1033" s="115">
        <f t="shared" si="142"/>
        <v>0</v>
      </c>
      <c r="Y1033" s="116">
        <f t="shared" si="143"/>
        <v>2043.3547286544579</v>
      </c>
      <c r="Z1033" s="117">
        <f t="shared" si="139"/>
        <v>0</v>
      </c>
      <c r="AA1033" s="113">
        <f t="shared" si="140"/>
        <v>0</v>
      </c>
    </row>
    <row r="1034" spans="2:27" s="2" customFormat="1" ht="12" x14ac:dyDescent="0.2">
      <c r="B1034" s="75"/>
      <c r="C1034" s="75"/>
      <c r="D1034" s="75"/>
      <c r="E1034" s="75"/>
      <c r="F1034" s="75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178">
        <f t="shared" si="135"/>
        <v>0</v>
      </c>
      <c r="T1034" s="112">
        <f t="shared" si="141"/>
        <v>-421.9</v>
      </c>
      <c r="U1034" s="113">
        <f t="shared" si="136"/>
        <v>0</v>
      </c>
      <c r="V1034" s="113">
        <f t="shared" si="137"/>
        <v>0</v>
      </c>
      <c r="W1034" s="114">
        <f t="shared" si="138"/>
        <v>0</v>
      </c>
      <c r="X1034" s="115">
        <f t="shared" si="142"/>
        <v>0</v>
      </c>
      <c r="Y1034" s="116">
        <f t="shared" si="143"/>
        <v>2043.3547286544579</v>
      </c>
      <c r="Z1034" s="117">
        <f t="shared" si="139"/>
        <v>0</v>
      </c>
      <c r="AA1034" s="113">
        <f t="shared" si="140"/>
        <v>0</v>
      </c>
    </row>
    <row r="1035" spans="2:27" s="2" customFormat="1" ht="12" x14ac:dyDescent="0.2">
      <c r="B1035" s="75"/>
      <c r="C1035" s="75"/>
      <c r="D1035" s="75"/>
      <c r="E1035" s="75"/>
      <c r="F1035" s="75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178">
        <f t="shared" si="135"/>
        <v>0</v>
      </c>
      <c r="T1035" s="112">
        <f t="shared" si="141"/>
        <v>-421.9</v>
      </c>
      <c r="U1035" s="113">
        <f t="shared" si="136"/>
        <v>0</v>
      </c>
      <c r="V1035" s="113">
        <f t="shared" si="137"/>
        <v>0</v>
      </c>
      <c r="W1035" s="114">
        <f t="shared" si="138"/>
        <v>0</v>
      </c>
      <c r="X1035" s="115">
        <f t="shared" si="142"/>
        <v>0</v>
      </c>
      <c r="Y1035" s="116">
        <f t="shared" si="143"/>
        <v>2043.3547286544579</v>
      </c>
      <c r="Z1035" s="117">
        <f t="shared" si="139"/>
        <v>0</v>
      </c>
      <c r="AA1035" s="113">
        <f t="shared" si="140"/>
        <v>0</v>
      </c>
    </row>
    <row r="1036" spans="2:27" s="2" customFormat="1" ht="12" x14ac:dyDescent="0.2">
      <c r="B1036" s="75"/>
      <c r="C1036" s="75"/>
      <c r="D1036" s="75"/>
      <c r="E1036" s="75"/>
      <c r="F1036" s="75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178">
        <f t="shared" si="135"/>
        <v>0</v>
      </c>
      <c r="T1036" s="112">
        <f t="shared" si="141"/>
        <v>-421.9</v>
      </c>
      <c r="U1036" s="113">
        <f t="shared" si="136"/>
        <v>0</v>
      </c>
      <c r="V1036" s="113">
        <f t="shared" si="137"/>
        <v>0</v>
      </c>
      <c r="W1036" s="114">
        <f t="shared" si="138"/>
        <v>0</v>
      </c>
      <c r="X1036" s="115">
        <f t="shared" si="142"/>
        <v>0</v>
      </c>
      <c r="Y1036" s="116">
        <f t="shared" si="143"/>
        <v>2043.3547286544579</v>
      </c>
      <c r="Z1036" s="117">
        <f t="shared" si="139"/>
        <v>0</v>
      </c>
      <c r="AA1036" s="113">
        <f t="shared" si="140"/>
        <v>0</v>
      </c>
    </row>
    <row r="1037" spans="2:27" s="2" customFormat="1" ht="12" x14ac:dyDescent="0.2">
      <c r="B1037" s="75"/>
      <c r="C1037" s="75"/>
      <c r="D1037" s="75"/>
      <c r="E1037" s="75"/>
      <c r="F1037" s="75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178">
        <f t="shared" si="135"/>
        <v>0</v>
      </c>
      <c r="T1037" s="112">
        <f t="shared" si="141"/>
        <v>-421.9</v>
      </c>
      <c r="U1037" s="113">
        <f t="shared" si="136"/>
        <v>0</v>
      </c>
      <c r="V1037" s="113">
        <f t="shared" si="137"/>
        <v>0</v>
      </c>
      <c r="W1037" s="114">
        <f t="shared" si="138"/>
        <v>0</v>
      </c>
      <c r="X1037" s="115">
        <f t="shared" si="142"/>
        <v>0</v>
      </c>
      <c r="Y1037" s="116">
        <f t="shared" si="143"/>
        <v>2043.3547286544579</v>
      </c>
      <c r="Z1037" s="117">
        <f t="shared" si="139"/>
        <v>0</v>
      </c>
      <c r="AA1037" s="113">
        <f t="shared" si="140"/>
        <v>0</v>
      </c>
    </row>
    <row r="1038" spans="2:27" s="2" customFormat="1" ht="12" x14ac:dyDescent="0.2">
      <c r="B1038" s="75"/>
      <c r="C1038" s="75"/>
      <c r="D1038" s="75"/>
      <c r="E1038" s="75"/>
      <c r="F1038" s="75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178">
        <f t="shared" si="135"/>
        <v>0</v>
      </c>
      <c r="T1038" s="112">
        <f t="shared" si="141"/>
        <v>-421.9</v>
      </c>
      <c r="U1038" s="113">
        <f t="shared" si="136"/>
        <v>0</v>
      </c>
      <c r="V1038" s="113">
        <f t="shared" si="137"/>
        <v>0</v>
      </c>
      <c r="W1038" s="114">
        <f t="shared" si="138"/>
        <v>0</v>
      </c>
      <c r="X1038" s="115">
        <f t="shared" si="142"/>
        <v>0</v>
      </c>
      <c r="Y1038" s="116">
        <f t="shared" si="143"/>
        <v>2043.3547286544579</v>
      </c>
      <c r="Z1038" s="117">
        <f t="shared" si="139"/>
        <v>0</v>
      </c>
      <c r="AA1038" s="113">
        <f t="shared" si="140"/>
        <v>0</v>
      </c>
    </row>
    <row r="1039" spans="2:27" s="2" customFormat="1" ht="12" x14ac:dyDescent="0.2">
      <c r="B1039" s="75"/>
      <c r="C1039" s="75"/>
      <c r="D1039" s="75"/>
      <c r="E1039" s="75"/>
      <c r="F1039" s="75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178">
        <f t="shared" si="135"/>
        <v>0</v>
      </c>
      <c r="T1039" s="112">
        <f t="shared" si="141"/>
        <v>-421.9</v>
      </c>
      <c r="U1039" s="113">
        <f t="shared" si="136"/>
        <v>0</v>
      </c>
      <c r="V1039" s="113">
        <f t="shared" si="137"/>
        <v>0</v>
      </c>
      <c r="W1039" s="114">
        <f t="shared" si="138"/>
        <v>0</v>
      </c>
      <c r="X1039" s="115">
        <f t="shared" si="142"/>
        <v>0</v>
      </c>
      <c r="Y1039" s="116">
        <f t="shared" si="143"/>
        <v>2043.3547286544579</v>
      </c>
      <c r="Z1039" s="117">
        <f t="shared" si="139"/>
        <v>0</v>
      </c>
      <c r="AA1039" s="113">
        <f t="shared" si="140"/>
        <v>0</v>
      </c>
    </row>
    <row r="1040" spans="2:27" s="2" customFormat="1" ht="12" x14ac:dyDescent="0.2">
      <c r="B1040" s="75"/>
      <c r="C1040" s="75"/>
      <c r="D1040" s="75"/>
      <c r="E1040" s="75"/>
      <c r="F1040" s="75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178">
        <f t="shared" si="135"/>
        <v>0</v>
      </c>
      <c r="T1040" s="112">
        <f t="shared" si="141"/>
        <v>-421.9</v>
      </c>
      <c r="U1040" s="113">
        <f t="shared" si="136"/>
        <v>0</v>
      </c>
      <c r="V1040" s="113">
        <f t="shared" si="137"/>
        <v>0</v>
      </c>
      <c r="W1040" s="114">
        <f t="shared" si="138"/>
        <v>0</v>
      </c>
      <c r="X1040" s="115">
        <f t="shared" si="142"/>
        <v>0</v>
      </c>
      <c r="Y1040" s="116">
        <f t="shared" si="143"/>
        <v>2043.3547286544579</v>
      </c>
      <c r="Z1040" s="117">
        <f t="shared" si="139"/>
        <v>0</v>
      </c>
      <c r="AA1040" s="113">
        <f t="shared" si="140"/>
        <v>0</v>
      </c>
    </row>
    <row r="1041" spans="2:27" s="2" customFormat="1" ht="12" x14ac:dyDescent="0.2">
      <c r="B1041" s="75"/>
      <c r="C1041" s="75"/>
      <c r="D1041" s="75"/>
      <c r="E1041" s="75"/>
      <c r="F1041" s="75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178">
        <f t="shared" si="135"/>
        <v>0</v>
      </c>
      <c r="T1041" s="112">
        <f t="shared" si="141"/>
        <v>-421.9</v>
      </c>
      <c r="U1041" s="113">
        <f t="shared" si="136"/>
        <v>0</v>
      </c>
      <c r="V1041" s="113">
        <f t="shared" si="137"/>
        <v>0</v>
      </c>
      <c r="W1041" s="114">
        <f t="shared" si="138"/>
        <v>0</v>
      </c>
      <c r="X1041" s="115">
        <f t="shared" si="142"/>
        <v>0</v>
      </c>
      <c r="Y1041" s="116">
        <f t="shared" si="143"/>
        <v>2043.3547286544579</v>
      </c>
      <c r="Z1041" s="117">
        <f t="shared" si="139"/>
        <v>0</v>
      </c>
      <c r="AA1041" s="113">
        <f t="shared" si="140"/>
        <v>0</v>
      </c>
    </row>
    <row r="1042" spans="2:27" s="2" customFormat="1" ht="12" x14ac:dyDescent="0.2">
      <c r="B1042" s="75"/>
      <c r="C1042" s="75"/>
      <c r="D1042" s="75"/>
      <c r="E1042" s="75"/>
      <c r="F1042" s="75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178">
        <f t="shared" si="135"/>
        <v>0</v>
      </c>
      <c r="T1042" s="112">
        <f t="shared" si="141"/>
        <v>-421.9</v>
      </c>
      <c r="U1042" s="113">
        <f t="shared" si="136"/>
        <v>0</v>
      </c>
      <c r="V1042" s="113">
        <f t="shared" si="137"/>
        <v>0</v>
      </c>
      <c r="W1042" s="114">
        <f t="shared" si="138"/>
        <v>0</v>
      </c>
      <c r="X1042" s="115">
        <f t="shared" si="142"/>
        <v>0</v>
      </c>
      <c r="Y1042" s="116">
        <f t="shared" si="143"/>
        <v>2043.3547286544579</v>
      </c>
      <c r="Z1042" s="117">
        <f t="shared" si="139"/>
        <v>0</v>
      </c>
      <c r="AA1042" s="113">
        <f t="shared" si="140"/>
        <v>0</v>
      </c>
    </row>
    <row r="1043" spans="2:27" s="2" customFormat="1" ht="12" x14ac:dyDescent="0.2">
      <c r="B1043" s="75"/>
      <c r="C1043" s="75"/>
      <c r="D1043" s="75"/>
      <c r="E1043" s="75"/>
      <c r="F1043" s="75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178">
        <f t="shared" si="135"/>
        <v>0</v>
      </c>
      <c r="T1043" s="112">
        <f t="shared" si="141"/>
        <v>-421.9</v>
      </c>
      <c r="U1043" s="113">
        <f t="shared" si="136"/>
        <v>0</v>
      </c>
      <c r="V1043" s="113">
        <f t="shared" si="137"/>
        <v>0</v>
      </c>
      <c r="W1043" s="114">
        <f t="shared" si="138"/>
        <v>0</v>
      </c>
      <c r="X1043" s="115">
        <f t="shared" si="142"/>
        <v>0</v>
      </c>
      <c r="Y1043" s="116">
        <f t="shared" si="143"/>
        <v>2043.3547286544579</v>
      </c>
      <c r="Z1043" s="117">
        <f t="shared" si="139"/>
        <v>0</v>
      </c>
      <c r="AA1043" s="113">
        <f t="shared" si="140"/>
        <v>0</v>
      </c>
    </row>
    <row r="1044" spans="2:27" s="2" customFormat="1" ht="12" x14ac:dyDescent="0.2">
      <c r="B1044" s="75"/>
      <c r="C1044" s="75"/>
      <c r="D1044" s="75"/>
      <c r="E1044" s="75"/>
      <c r="F1044" s="75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178">
        <f t="shared" si="135"/>
        <v>0</v>
      </c>
      <c r="T1044" s="112">
        <f t="shared" si="141"/>
        <v>-421.9</v>
      </c>
      <c r="U1044" s="113">
        <f t="shared" si="136"/>
        <v>0</v>
      </c>
      <c r="V1044" s="113">
        <f t="shared" si="137"/>
        <v>0</v>
      </c>
      <c r="W1044" s="114">
        <f t="shared" si="138"/>
        <v>0</v>
      </c>
      <c r="X1044" s="115">
        <f t="shared" si="142"/>
        <v>0</v>
      </c>
      <c r="Y1044" s="116">
        <f t="shared" si="143"/>
        <v>2043.3547286544579</v>
      </c>
      <c r="Z1044" s="117">
        <f t="shared" si="139"/>
        <v>0</v>
      </c>
      <c r="AA1044" s="113">
        <f t="shared" si="140"/>
        <v>0</v>
      </c>
    </row>
    <row r="1045" spans="2:27" s="2" customFormat="1" ht="12" x14ac:dyDescent="0.2">
      <c r="B1045" s="75"/>
      <c r="C1045" s="75"/>
      <c r="D1045" s="75"/>
      <c r="E1045" s="75"/>
      <c r="F1045" s="75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178">
        <f t="shared" si="135"/>
        <v>0</v>
      </c>
      <c r="T1045" s="112">
        <f t="shared" si="141"/>
        <v>-421.9</v>
      </c>
      <c r="U1045" s="113">
        <f t="shared" si="136"/>
        <v>0</v>
      </c>
      <c r="V1045" s="113">
        <f t="shared" si="137"/>
        <v>0</v>
      </c>
      <c r="W1045" s="114">
        <f t="shared" si="138"/>
        <v>0</v>
      </c>
      <c r="X1045" s="115">
        <f t="shared" si="142"/>
        <v>0</v>
      </c>
      <c r="Y1045" s="116">
        <f t="shared" si="143"/>
        <v>2043.3547286544579</v>
      </c>
      <c r="Z1045" s="117">
        <f t="shared" si="139"/>
        <v>0</v>
      </c>
      <c r="AA1045" s="113">
        <f t="shared" si="140"/>
        <v>0</v>
      </c>
    </row>
    <row r="1046" spans="2:27" s="2" customFormat="1" ht="12" x14ac:dyDescent="0.2">
      <c r="B1046" s="75"/>
      <c r="C1046" s="75"/>
      <c r="D1046" s="75"/>
      <c r="E1046" s="75"/>
      <c r="F1046" s="75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178">
        <f t="shared" si="135"/>
        <v>0</v>
      </c>
      <c r="T1046" s="112">
        <f t="shared" si="141"/>
        <v>-421.9</v>
      </c>
      <c r="U1046" s="113">
        <f t="shared" si="136"/>
        <v>0</v>
      </c>
      <c r="V1046" s="113">
        <f t="shared" si="137"/>
        <v>0</v>
      </c>
      <c r="W1046" s="114">
        <f t="shared" si="138"/>
        <v>0</v>
      </c>
      <c r="X1046" s="115">
        <f t="shared" si="142"/>
        <v>0</v>
      </c>
      <c r="Y1046" s="116">
        <f t="shared" si="143"/>
        <v>2043.3547286544579</v>
      </c>
      <c r="Z1046" s="117">
        <f t="shared" si="139"/>
        <v>0</v>
      </c>
      <c r="AA1046" s="113">
        <f t="shared" si="140"/>
        <v>0</v>
      </c>
    </row>
    <row r="1047" spans="2:27" s="2" customFormat="1" ht="12" x14ac:dyDescent="0.2">
      <c r="B1047" s="75"/>
      <c r="C1047" s="75"/>
      <c r="D1047" s="75"/>
      <c r="E1047" s="75"/>
      <c r="F1047" s="75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178">
        <f t="shared" si="135"/>
        <v>0</v>
      </c>
      <c r="T1047" s="112">
        <f t="shared" si="141"/>
        <v>-421.9</v>
      </c>
      <c r="U1047" s="113">
        <f t="shared" si="136"/>
        <v>0</v>
      </c>
      <c r="V1047" s="113">
        <f t="shared" si="137"/>
        <v>0</v>
      </c>
      <c r="W1047" s="114">
        <f t="shared" si="138"/>
        <v>0</v>
      </c>
      <c r="X1047" s="115">
        <f t="shared" si="142"/>
        <v>0</v>
      </c>
      <c r="Y1047" s="116">
        <f t="shared" si="143"/>
        <v>2043.3547286544579</v>
      </c>
      <c r="Z1047" s="117">
        <f t="shared" si="139"/>
        <v>0</v>
      </c>
      <c r="AA1047" s="113">
        <f t="shared" si="140"/>
        <v>0</v>
      </c>
    </row>
    <row r="1048" spans="2:27" s="2" customFormat="1" ht="12" x14ac:dyDescent="0.2">
      <c r="B1048" s="75"/>
      <c r="C1048" s="75"/>
      <c r="D1048" s="75"/>
      <c r="E1048" s="75"/>
      <c r="F1048" s="75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178">
        <f t="shared" si="135"/>
        <v>0</v>
      </c>
      <c r="T1048" s="112">
        <f t="shared" si="141"/>
        <v>-421.9</v>
      </c>
      <c r="U1048" s="113">
        <f t="shared" si="136"/>
        <v>0</v>
      </c>
      <c r="V1048" s="113">
        <f t="shared" si="137"/>
        <v>0</v>
      </c>
      <c r="W1048" s="114">
        <f t="shared" si="138"/>
        <v>0</v>
      </c>
      <c r="X1048" s="115">
        <f t="shared" si="142"/>
        <v>0</v>
      </c>
      <c r="Y1048" s="116">
        <f t="shared" si="143"/>
        <v>2043.3547286544579</v>
      </c>
      <c r="Z1048" s="117">
        <f t="shared" si="139"/>
        <v>0</v>
      </c>
      <c r="AA1048" s="113">
        <f t="shared" si="140"/>
        <v>0</v>
      </c>
    </row>
    <row r="1049" spans="2:27" s="2" customFormat="1" ht="12" x14ac:dyDescent="0.2">
      <c r="B1049" s="75"/>
      <c r="C1049" s="75"/>
      <c r="D1049" s="75"/>
      <c r="E1049" s="75"/>
      <c r="F1049" s="75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178">
        <f t="shared" si="135"/>
        <v>0</v>
      </c>
      <c r="T1049" s="112">
        <f t="shared" si="141"/>
        <v>-421.9</v>
      </c>
      <c r="U1049" s="113">
        <f t="shared" si="136"/>
        <v>0</v>
      </c>
      <c r="V1049" s="113">
        <f t="shared" si="137"/>
        <v>0</v>
      </c>
      <c r="W1049" s="114">
        <f t="shared" si="138"/>
        <v>0</v>
      </c>
      <c r="X1049" s="115">
        <f t="shared" si="142"/>
        <v>0</v>
      </c>
      <c r="Y1049" s="116">
        <f t="shared" si="143"/>
        <v>2043.3547286544579</v>
      </c>
      <c r="Z1049" s="117">
        <f t="shared" si="139"/>
        <v>0</v>
      </c>
      <c r="AA1049" s="113">
        <f t="shared" si="140"/>
        <v>0</v>
      </c>
    </row>
    <row r="1050" spans="2:27" s="2" customFormat="1" ht="12" x14ac:dyDescent="0.2">
      <c r="B1050" s="75"/>
      <c r="C1050" s="75"/>
      <c r="D1050" s="75"/>
      <c r="E1050" s="75"/>
      <c r="F1050" s="75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178">
        <f t="shared" si="135"/>
        <v>0</v>
      </c>
      <c r="T1050" s="112">
        <f t="shared" si="141"/>
        <v>-421.9</v>
      </c>
      <c r="U1050" s="113">
        <f t="shared" si="136"/>
        <v>0</v>
      </c>
      <c r="V1050" s="113">
        <f t="shared" si="137"/>
        <v>0</v>
      </c>
      <c r="W1050" s="114">
        <f t="shared" si="138"/>
        <v>0</v>
      </c>
      <c r="X1050" s="115">
        <f t="shared" si="142"/>
        <v>0</v>
      </c>
      <c r="Y1050" s="116">
        <f t="shared" si="143"/>
        <v>2043.3547286544579</v>
      </c>
      <c r="Z1050" s="117">
        <f t="shared" si="139"/>
        <v>0</v>
      </c>
      <c r="AA1050" s="113">
        <f t="shared" si="140"/>
        <v>0</v>
      </c>
    </row>
    <row r="1051" spans="2:27" s="2" customFormat="1" ht="12" x14ac:dyDescent="0.2">
      <c r="B1051" s="75"/>
      <c r="C1051" s="75"/>
      <c r="D1051" s="75"/>
      <c r="E1051" s="75"/>
      <c r="F1051" s="75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178">
        <f t="shared" si="135"/>
        <v>0</v>
      </c>
      <c r="T1051" s="112">
        <f t="shared" si="141"/>
        <v>-421.9</v>
      </c>
      <c r="U1051" s="113">
        <f t="shared" si="136"/>
        <v>0</v>
      </c>
      <c r="V1051" s="113">
        <f t="shared" si="137"/>
        <v>0</v>
      </c>
      <c r="W1051" s="114">
        <f t="shared" si="138"/>
        <v>0</v>
      </c>
      <c r="X1051" s="115">
        <f t="shared" si="142"/>
        <v>0</v>
      </c>
      <c r="Y1051" s="116">
        <f t="shared" si="143"/>
        <v>2043.3547286544579</v>
      </c>
      <c r="Z1051" s="117">
        <f t="shared" si="139"/>
        <v>0</v>
      </c>
      <c r="AA1051" s="113">
        <f t="shared" si="140"/>
        <v>0</v>
      </c>
    </row>
    <row r="1052" spans="2:27" s="2" customFormat="1" x14ac:dyDescent="0.25">
      <c r="B1052" s="75"/>
      <c r="C1052" s="75"/>
      <c r="D1052" s="75"/>
      <c r="E1052" s="75"/>
      <c r="F1052" s="75"/>
      <c r="G1052" s="22"/>
      <c r="H1052" s="22"/>
      <c r="I1052" s="22"/>
      <c r="J1052" s="22"/>
      <c r="K1052" s="22"/>
      <c r="L1052" s="22"/>
      <c r="M1052" s="129"/>
      <c r="N1052" s="129"/>
      <c r="O1052" s="129"/>
      <c r="P1052" s="129"/>
      <c r="Q1052" s="129"/>
      <c r="R1052" s="22"/>
      <c r="S1052" s="178">
        <f t="shared" si="135"/>
        <v>0</v>
      </c>
      <c r="T1052" s="112">
        <f t="shared" si="141"/>
        <v>-421.9</v>
      </c>
      <c r="U1052" s="113">
        <f t="shared" si="136"/>
        <v>0</v>
      </c>
      <c r="V1052" s="113">
        <f t="shared" si="137"/>
        <v>0</v>
      </c>
      <c r="W1052" s="114">
        <f t="shared" si="138"/>
        <v>0</v>
      </c>
      <c r="X1052" s="115">
        <f t="shared" si="142"/>
        <v>0</v>
      </c>
      <c r="Y1052" s="116">
        <f t="shared" si="143"/>
        <v>2043.3547286544579</v>
      </c>
      <c r="Z1052" s="117">
        <f t="shared" si="139"/>
        <v>0</v>
      </c>
      <c r="AA1052" s="113">
        <f t="shared" si="140"/>
        <v>0</v>
      </c>
    </row>
    <row r="1053" spans="2:27" s="2" customFormat="1" x14ac:dyDescent="0.25">
      <c r="B1053" s="75"/>
      <c r="C1053" s="75"/>
      <c r="D1053" s="75"/>
      <c r="E1053" s="75"/>
      <c r="F1053" s="75"/>
      <c r="G1053" s="22"/>
      <c r="H1053" s="22"/>
      <c r="I1053" s="22"/>
      <c r="J1053" s="22"/>
      <c r="K1053" s="22"/>
      <c r="L1053" s="22"/>
      <c r="M1053" s="129"/>
      <c r="N1053" s="129"/>
      <c r="O1053" s="129"/>
      <c r="P1053" s="129"/>
      <c r="Q1053" s="129"/>
      <c r="R1053" s="22"/>
      <c r="S1053" s="178">
        <f t="shared" si="135"/>
        <v>0</v>
      </c>
      <c r="T1053" s="112">
        <f t="shared" si="141"/>
        <v>-421.9</v>
      </c>
      <c r="U1053" s="113">
        <f t="shared" si="136"/>
        <v>0</v>
      </c>
      <c r="V1053" s="113">
        <f t="shared" si="137"/>
        <v>0</v>
      </c>
      <c r="W1053" s="114">
        <f t="shared" si="138"/>
        <v>0</v>
      </c>
      <c r="X1053" s="115">
        <f t="shared" si="142"/>
        <v>0</v>
      </c>
      <c r="Y1053" s="116">
        <f t="shared" si="143"/>
        <v>2043.3547286544579</v>
      </c>
      <c r="Z1053" s="117">
        <f t="shared" si="139"/>
        <v>0</v>
      </c>
      <c r="AA1053" s="113">
        <f t="shared" si="140"/>
        <v>0</v>
      </c>
    </row>
    <row r="1054" spans="2:27" s="2" customFormat="1" x14ac:dyDescent="0.25">
      <c r="B1054" s="75"/>
      <c r="C1054" s="75"/>
      <c r="D1054" s="75"/>
      <c r="E1054" s="75"/>
      <c r="F1054" s="75"/>
      <c r="G1054" s="22"/>
      <c r="H1054" s="22"/>
      <c r="I1054" s="22"/>
      <c r="J1054" s="22"/>
      <c r="K1054" s="22"/>
      <c r="L1054" s="22"/>
      <c r="M1054" s="129"/>
      <c r="N1054" s="129"/>
      <c r="O1054" s="129"/>
      <c r="P1054" s="129"/>
      <c r="Q1054" s="129"/>
      <c r="R1054" s="22"/>
      <c r="S1054" s="178">
        <f t="shared" si="135"/>
        <v>0</v>
      </c>
      <c r="T1054" s="112">
        <f t="shared" si="141"/>
        <v>-421.9</v>
      </c>
      <c r="U1054" s="113">
        <f t="shared" si="136"/>
        <v>0</v>
      </c>
      <c r="V1054" s="113">
        <f t="shared" si="137"/>
        <v>0</v>
      </c>
      <c r="W1054" s="114">
        <f t="shared" si="138"/>
        <v>0</v>
      </c>
      <c r="X1054" s="115">
        <f t="shared" si="142"/>
        <v>0</v>
      </c>
      <c r="Y1054" s="116">
        <f t="shared" si="143"/>
        <v>2043.3547286544579</v>
      </c>
      <c r="Z1054" s="117">
        <f t="shared" si="139"/>
        <v>0</v>
      </c>
      <c r="AA1054" s="113">
        <f t="shared" si="140"/>
        <v>0</v>
      </c>
    </row>
    <row r="1055" spans="2:27" s="2" customFormat="1" x14ac:dyDescent="0.25">
      <c r="B1055" s="154"/>
      <c r="C1055" s="154"/>
      <c r="D1055" s="155"/>
      <c r="E1055" s="155"/>
      <c r="F1055" s="155"/>
      <c r="G1055" s="22"/>
      <c r="H1055" s="22"/>
      <c r="I1055" s="22"/>
      <c r="J1055" s="22"/>
      <c r="K1055" s="22"/>
      <c r="L1055" s="22"/>
      <c r="M1055" s="129"/>
      <c r="N1055" s="129"/>
      <c r="O1055" s="129"/>
      <c r="P1055" s="129"/>
      <c r="Q1055" s="129"/>
      <c r="R1055" s="22"/>
      <c r="S1055" s="162">
        <f t="shared" si="135"/>
        <v>0</v>
      </c>
      <c r="T1055" s="119">
        <f t="shared" si="141"/>
        <v>-421.9</v>
      </c>
      <c r="U1055" s="120">
        <f t="shared" si="136"/>
        <v>0</v>
      </c>
      <c r="V1055" s="120">
        <f t="shared" si="137"/>
        <v>0</v>
      </c>
      <c r="W1055" s="121">
        <f t="shared" si="138"/>
        <v>0</v>
      </c>
      <c r="X1055" s="115">
        <f t="shared" si="142"/>
        <v>0</v>
      </c>
      <c r="Y1055" s="116">
        <f t="shared" si="143"/>
        <v>2043.3547286544579</v>
      </c>
      <c r="Z1055" s="122">
        <f t="shared" si="139"/>
        <v>0</v>
      </c>
      <c r="AA1055" s="113">
        <f t="shared" si="140"/>
        <v>0</v>
      </c>
    </row>
    <row r="1056" spans="2:27" ht="15.75" x14ac:dyDescent="0.3">
      <c r="B1056" s="185"/>
      <c r="C1056" s="185"/>
      <c r="D1056" s="186"/>
      <c r="E1056" s="186"/>
      <c r="F1056" s="186"/>
      <c r="H1056" s="129"/>
      <c r="I1056" s="129"/>
      <c r="J1056" s="129"/>
      <c r="K1056" s="129"/>
      <c r="M1056" s="129"/>
      <c r="N1056" s="129"/>
      <c r="O1056" s="129"/>
      <c r="P1056" s="129"/>
      <c r="Q1056" s="129"/>
      <c r="S1056" s="184">
        <f t="shared" si="135"/>
        <v>0</v>
      </c>
      <c r="T1056" s="87">
        <f t="shared" si="141"/>
        <v>-421.9</v>
      </c>
      <c r="U1056" s="88">
        <f t="shared" si="136"/>
        <v>0</v>
      </c>
      <c r="V1056" s="88">
        <f t="shared" si="137"/>
        <v>0</v>
      </c>
      <c r="W1056" s="89">
        <f t="shared" si="138"/>
        <v>0</v>
      </c>
      <c r="X1056" s="85">
        <f t="shared" si="142"/>
        <v>0</v>
      </c>
      <c r="Y1056" s="86">
        <f t="shared" si="143"/>
        <v>2043.3547286544579</v>
      </c>
      <c r="Z1056" s="90">
        <f t="shared" si="139"/>
        <v>0</v>
      </c>
      <c r="AA1056" s="84">
        <f t="shared" si="140"/>
        <v>0</v>
      </c>
    </row>
    <row r="1057" spans="8:19" x14ac:dyDescent="0.25">
      <c r="H1057" s="129"/>
      <c r="I1057" s="129"/>
      <c r="J1057" s="129"/>
      <c r="K1057" s="129"/>
      <c r="M1057" s="129"/>
      <c r="N1057" s="129"/>
      <c r="O1057" s="129"/>
      <c r="P1057" s="129"/>
      <c r="Q1057" s="129"/>
      <c r="S1057" s="129"/>
    </row>
  </sheetData>
  <mergeCells count="87">
    <mergeCell ref="B36:F36"/>
    <mergeCell ref="B37:F37"/>
    <mergeCell ref="B38:F38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H19:J19"/>
    <mergeCell ref="M19:O19"/>
    <mergeCell ref="S19:X19"/>
    <mergeCell ref="Y19:Z19"/>
    <mergeCell ref="B2:AB6"/>
    <mergeCell ref="B8:D8"/>
    <mergeCell ref="E8:K8"/>
    <mergeCell ref="L8:AB12"/>
    <mergeCell ref="B9:D9"/>
    <mergeCell ref="E9:K9"/>
    <mergeCell ref="B10:D10"/>
    <mergeCell ref="E10:K10"/>
    <mergeCell ref="B11:D11"/>
    <mergeCell ref="E11:K11"/>
    <mergeCell ref="B12:D12"/>
    <mergeCell ref="E12:K12"/>
    <mergeCell ref="B15:AA16"/>
    <mergeCell ref="B18:F18"/>
    <mergeCell ref="H18:K18"/>
    <mergeCell ref="M18:Q18"/>
    <mergeCell ref="S18:AA18"/>
    <mergeCell ref="M23:O23"/>
    <mergeCell ref="S27:X27"/>
    <mergeCell ref="M24:O24"/>
    <mergeCell ref="H20:I20"/>
    <mergeCell ref="S20:X20"/>
    <mergeCell ref="H21:I24"/>
    <mergeCell ref="S21:X21"/>
    <mergeCell ref="M20:O20"/>
    <mergeCell ref="S22:X22"/>
    <mergeCell ref="M21:O21"/>
    <mergeCell ref="S23:X23"/>
    <mergeCell ref="M22:O22"/>
    <mergeCell ref="S24:X24"/>
    <mergeCell ref="H29:I32"/>
    <mergeCell ref="M25:O25"/>
    <mergeCell ref="M26:O26"/>
    <mergeCell ref="M27:O27"/>
    <mergeCell ref="S28:X28"/>
    <mergeCell ref="H25:I28"/>
    <mergeCell ref="S25:X25"/>
    <mergeCell ref="S26:X26"/>
    <mergeCell ref="M29:Q29"/>
    <mergeCell ref="M30:O30"/>
    <mergeCell ref="M31:O31"/>
    <mergeCell ref="M32:O32"/>
    <mergeCell ref="M33:O33"/>
    <mergeCell ref="M35:O35"/>
    <mergeCell ref="B41:B42"/>
    <mergeCell ref="C41:C42"/>
    <mergeCell ref="D41:D42"/>
    <mergeCell ref="E41:E42"/>
    <mergeCell ref="F41:F42"/>
    <mergeCell ref="M41:P41"/>
    <mergeCell ref="M42:P42"/>
    <mergeCell ref="M38:Q38"/>
    <mergeCell ref="B40:F40"/>
    <mergeCell ref="M36:O36"/>
    <mergeCell ref="H33:I38"/>
    <mergeCell ref="M34:O34"/>
    <mergeCell ref="B34:F34"/>
    <mergeCell ref="B35:F35"/>
    <mergeCell ref="M43:P43"/>
    <mergeCell ref="S42:AA42"/>
    <mergeCell ref="M39:P39"/>
    <mergeCell ref="S43:S44"/>
    <mergeCell ref="V43:W43"/>
    <mergeCell ref="Z43:AA43"/>
    <mergeCell ref="M40:P40"/>
  </mergeCells>
  <conditionalFormatting sqref="S43:S44">
    <cfRule type="cellIs" dxfId="0" priority="1" operator="equal">
      <formula>0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01F7-40D3-4909-8BA6-D9442DFCB825}">
  <dimension ref="A1:AB45"/>
  <sheetViews>
    <sheetView topLeftCell="A13" zoomScale="69" workbookViewId="0">
      <selection activeCell="J39" sqref="J39"/>
    </sheetView>
  </sheetViews>
  <sheetFormatPr baseColWidth="10" defaultRowHeight="15" x14ac:dyDescent="0.25"/>
  <cols>
    <col min="3" max="3" width="15.7109375" customWidth="1"/>
    <col min="4" max="4" width="16" customWidth="1"/>
    <col min="5" max="5" width="18.85546875" customWidth="1"/>
    <col min="10" max="10" width="16.140625" customWidth="1"/>
    <col min="11" max="11" width="18" customWidth="1"/>
    <col min="17" max="17" width="11.42578125" customWidth="1"/>
  </cols>
  <sheetData>
    <row r="1" spans="1:28" s="32" customFormat="1" ht="15.75" x14ac:dyDescent="0.25">
      <c r="C1" s="33"/>
    </row>
    <row r="2" spans="1:28" s="3" customFormat="1" x14ac:dyDescent="0.25">
      <c r="A2" s="2"/>
      <c r="B2" s="218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20"/>
    </row>
    <row r="3" spans="1:28" s="3" customFormat="1" x14ac:dyDescent="0.25">
      <c r="A3" s="2"/>
      <c r="B3" s="221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3"/>
    </row>
    <row r="4" spans="1:28" s="3" customFormat="1" x14ac:dyDescent="0.25">
      <c r="A4" s="2"/>
      <c r="B4" s="221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3"/>
    </row>
    <row r="5" spans="1:28" s="3" customFormat="1" x14ac:dyDescent="0.25">
      <c r="A5" s="2"/>
      <c r="B5" s="221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3"/>
    </row>
    <row r="6" spans="1:28" s="3" customFormat="1" x14ac:dyDescent="0.25">
      <c r="A6" s="4"/>
      <c r="B6" s="224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6"/>
    </row>
    <row r="7" spans="1:28" s="3" customForma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28" s="19" customFormat="1" ht="44.25" customHeight="1" x14ac:dyDescent="0.25">
      <c r="A8" s="17"/>
      <c r="B8" s="303" t="s">
        <v>0</v>
      </c>
      <c r="C8" s="303"/>
      <c r="D8" s="303"/>
      <c r="E8" s="227" t="s">
        <v>1</v>
      </c>
      <c r="F8" s="227"/>
      <c r="G8" s="227"/>
      <c r="H8" s="227"/>
      <c r="I8" s="227"/>
      <c r="J8" s="227"/>
      <c r="K8" s="227"/>
      <c r="L8" s="307" t="s">
        <v>225</v>
      </c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</row>
    <row r="9" spans="1:28" s="19" customFormat="1" ht="17.25" customHeight="1" x14ac:dyDescent="0.25">
      <c r="A9" s="17"/>
      <c r="B9" s="303" t="s">
        <v>2</v>
      </c>
      <c r="C9" s="303"/>
      <c r="D9" s="303"/>
      <c r="E9" s="228" t="s">
        <v>3</v>
      </c>
      <c r="F9" s="228"/>
      <c r="G9" s="228"/>
      <c r="H9" s="228"/>
      <c r="I9" s="228"/>
      <c r="J9" s="228"/>
      <c r="K9" s="228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</row>
    <row r="10" spans="1:28" s="19" customFormat="1" ht="15.75" x14ac:dyDescent="0.25">
      <c r="A10" s="17"/>
      <c r="B10" s="303" t="s">
        <v>2</v>
      </c>
      <c r="C10" s="303"/>
      <c r="D10" s="303"/>
      <c r="E10" s="228" t="s">
        <v>4</v>
      </c>
      <c r="F10" s="228"/>
      <c r="G10" s="228"/>
      <c r="H10" s="228"/>
      <c r="I10" s="228"/>
      <c r="J10" s="228"/>
      <c r="K10" s="228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</row>
    <row r="11" spans="1:28" s="19" customFormat="1" ht="15.75" x14ac:dyDescent="0.25">
      <c r="A11" s="17"/>
      <c r="B11" s="303" t="s">
        <v>5</v>
      </c>
      <c r="C11" s="303"/>
      <c r="D11" s="303"/>
      <c r="E11" s="228" t="s">
        <v>6</v>
      </c>
      <c r="F11" s="228"/>
      <c r="G11" s="228"/>
      <c r="H11" s="228"/>
      <c r="I11" s="228"/>
      <c r="J11" s="228"/>
      <c r="K11" s="228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</row>
    <row r="12" spans="1:28" s="19" customFormat="1" ht="15.75" x14ac:dyDescent="0.25">
      <c r="B12" s="303" t="s">
        <v>7</v>
      </c>
      <c r="C12" s="303"/>
      <c r="D12" s="303"/>
      <c r="E12" s="228" t="s">
        <v>8</v>
      </c>
      <c r="F12" s="228"/>
      <c r="G12" s="228"/>
      <c r="H12" s="228"/>
      <c r="I12" s="228"/>
      <c r="J12" s="228"/>
      <c r="K12" s="228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  <c r="AA12" s="307"/>
      <c r="AB12" s="307"/>
    </row>
    <row r="14" spans="1:28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</row>
    <row r="15" spans="1:28" ht="16.5" x14ac:dyDescent="0.3">
      <c r="A15" s="203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3"/>
      <c r="M15" s="203"/>
    </row>
    <row r="16" spans="1:28" ht="16.5" x14ac:dyDescent="0.3">
      <c r="A16" s="203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3"/>
      <c r="M16" s="203"/>
    </row>
    <row r="17" spans="1:13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</row>
    <row r="18" spans="1:13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</row>
    <row r="19" spans="1:13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</row>
    <row r="20" spans="1:13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</row>
    <row r="21" spans="1:13" x14ac:dyDescent="0.25">
      <c r="A21" s="203"/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</row>
    <row r="22" spans="1:13" x14ac:dyDescent="0.25">
      <c r="A22" s="203"/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</row>
    <row r="23" spans="1:13" x14ac:dyDescent="0.25">
      <c r="A23" s="203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</row>
    <row r="24" spans="1:13" x14ac:dyDescent="0.25">
      <c r="A24" s="203"/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</row>
    <row r="25" spans="1:13" x14ac:dyDescent="0.25">
      <c r="A25" s="203"/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</row>
    <row r="26" spans="1:13" x14ac:dyDescent="0.25">
      <c r="A26" s="203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</row>
    <row r="27" spans="1:13" x14ac:dyDescent="0.25">
      <c r="A27" s="20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</row>
    <row r="28" spans="1:13" x14ac:dyDescent="0.25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</row>
    <row r="29" spans="1:13" x14ac:dyDescent="0.25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</row>
    <row r="30" spans="1:13" x14ac:dyDescent="0.25">
      <c r="A30" s="203"/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</row>
    <row r="31" spans="1:13" x14ac:dyDescent="0.25">
      <c r="A31" s="203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</row>
    <row r="32" spans="1:13" x14ac:dyDescent="0.25">
      <c r="A32" s="203"/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</row>
    <row r="33" spans="1:13" x14ac:dyDescent="0.25">
      <c r="A33" s="203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</row>
    <row r="34" spans="1:13" x14ac:dyDescent="0.25">
      <c r="A34" s="203"/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</row>
    <row r="35" spans="1:13" x14ac:dyDescent="0.25">
      <c r="A35" s="203"/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</row>
    <row r="36" spans="1:13" x14ac:dyDescent="0.25">
      <c r="A36" s="203"/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</row>
    <row r="37" spans="1:13" x14ac:dyDescent="0.25">
      <c r="A37" s="203"/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</row>
    <row r="38" spans="1:13" x14ac:dyDescent="0.25">
      <c r="A38" s="203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</row>
    <row r="39" spans="1:13" x14ac:dyDescent="0.25">
      <c r="A39" s="203"/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13" x14ac:dyDescent="0.25">
      <c r="A40" s="203"/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</row>
    <row r="41" spans="1:13" ht="33.75" customHeight="1" x14ac:dyDescent="0.25">
      <c r="A41" s="203"/>
      <c r="B41" s="203"/>
      <c r="C41" s="212" t="s">
        <v>226</v>
      </c>
      <c r="D41" s="205" t="s">
        <v>227</v>
      </c>
      <c r="E41" s="213" t="s">
        <v>228</v>
      </c>
      <c r="G41" s="203"/>
      <c r="H41" s="203"/>
      <c r="L41" s="203"/>
      <c r="M41" s="203"/>
    </row>
    <row r="42" spans="1:13" ht="25.5" customHeight="1" x14ac:dyDescent="0.25">
      <c r="A42" s="203"/>
      <c r="B42" s="203"/>
      <c r="C42" s="214">
        <v>0</v>
      </c>
      <c r="D42" s="212">
        <f>+'Compresión I-0% ceniza'!Q39</f>
        <v>1.6439999999999999</v>
      </c>
      <c r="E42" s="215">
        <f>+'Compresión I-0% ceniza'!Q42</f>
        <v>798.46695749323305</v>
      </c>
      <c r="F42" s="210"/>
      <c r="G42" s="203"/>
      <c r="H42" s="203"/>
      <c r="L42" s="203"/>
      <c r="M42" s="203"/>
    </row>
    <row r="43" spans="1:13" ht="24" customHeight="1" x14ac:dyDescent="0.25">
      <c r="A43" s="203"/>
      <c r="B43" s="203"/>
      <c r="C43" s="214">
        <v>0.01</v>
      </c>
      <c r="D43" s="216">
        <f>+'Compresión I-1% ceniza'!Q39</f>
        <v>1.093</v>
      </c>
      <c r="E43" s="215">
        <f>+'Compresión I-1% ceniza'!Q42</f>
        <v>531.20982031549352</v>
      </c>
      <c r="F43" s="210"/>
      <c r="G43" s="203"/>
      <c r="H43" s="203"/>
      <c r="L43" s="203"/>
      <c r="M43" s="203"/>
    </row>
    <row r="44" spans="1:13" ht="22.5" customHeight="1" x14ac:dyDescent="0.25">
      <c r="A44" s="203"/>
      <c r="B44" s="203"/>
      <c r="C44" s="217">
        <v>0.03</v>
      </c>
      <c r="D44" s="216">
        <f>+'Compresión I-3% ceniza'!Q39</f>
        <v>1.0740000000000001</v>
      </c>
      <c r="E44" s="215">
        <f>+'Compresión I-3% ceniza'!Q42</f>
        <v>514.84111860145958</v>
      </c>
      <c r="F44" s="211"/>
      <c r="G44" s="203"/>
      <c r="H44" s="203"/>
      <c r="L44" s="203"/>
      <c r="M44" s="203"/>
    </row>
    <row r="45" spans="1:13" ht="39.75" customHeight="1" x14ac:dyDescent="0.25">
      <c r="A45" s="203"/>
      <c r="B45" s="203"/>
      <c r="D45" s="210"/>
      <c r="E45" s="210"/>
      <c r="F45" s="210"/>
      <c r="G45" s="203"/>
      <c r="H45" s="203"/>
      <c r="I45" s="203"/>
      <c r="J45" s="203"/>
      <c r="K45" s="203"/>
      <c r="L45" s="203"/>
      <c r="M45" s="203"/>
    </row>
  </sheetData>
  <mergeCells count="12">
    <mergeCell ref="B12:D12"/>
    <mergeCell ref="E12:K12"/>
    <mergeCell ref="B2:AB6"/>
    <mergeCell ref="B8:D8"/>
    <mergeCell ref="E8:K8"/>
    <mergeCell ref="L8:AB12"/>
    <mergeCell ref="B9:D9"/>
    <mergeCell ref="E9:K9"/>
    <mergeCell ref="B10:D10"/>
    <mergeCell ref="E10:K10"/>
    <mergeCell ref="B11:D11"/>
    <mergeCell ref="E11:K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PROCTOR M-0% ceniza</vt:lpstr>
      <vt:lpstr>PROCTOR M-1% ceniza</vt:lpstr>
      <vt:lpstr>PROCTOR M- 3% ceniza</vt:lpstr>
      <vt:lpstr>C.E-0% ceniza </vt:lpstr>
      <vt:lpstr>C.E- 1% ceniza</vt:lpstr>
      <vt:lpstr>C.E-3% ceniza</vt:lpstr>
      <vt:lpstr>Compresión I-0% ceniza</vt:lpstr>
      <vt:lpstr>Compresión I-1% ceniza</vt:lpstr>
      <vt:lpstr>Compresión I-3% ceniza</vt:lpstr>
      <vt:lpstr>3PORCENTAJES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2025-02-18T18:42:17Z</dcterms:created>
  <dcterms:modified xsi:type="dcterms:W3CDTF">2025-08-20T23:04:49Z</dcterms:modified>
</cp:coreProperties>
</file>